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ate1904="1" backupFile="1"/>
  <mc:AlternateContent xmlns:mc="http://schemas.openxmlformats.org/markup-compatibility/2006">
    <mc:Choice Requires="x15">
      <x15ac:absPath xmlns:x15ac="http://schemas.microsoft.com/office/spreadsheetml/2010/11/ac" url="L:\ACCOUNT\Report Submit to SET_SEC\2561-SET\30 Sep 2018\Final Draft\"/>
    </mc:Choice>
  </mc:AlternateContent>
  <bookViews>
    <workbookView xWindow="14835" yWindow="-285" windowWidth="11445" windowHeight="10260" tabRatio="514"/>
  </bookViews>
  <sheets>
    <sheet name="BS" sheetId="14" r:id="rId1"/>
    <sheet name="PL" sheetId="17" r:id="rId2"/>
    <sheet name="CE" sheetId="16" r:id="rId3"/>
    <sheet name="CF" sheetId="13" r:id="rId4"/>
    <sheet name="000" sheetId="2" state="veryHidden" r:id="rId5"/>
  </sheets>
  <definedNames>
    <definedName name="_xlnm.Print_Area" localSheetId="0">BS!$A$1:$G$57</definedName>
    <definedName name="_xlnm.Print_Area" localSheetId="2">CE!$A$1:$R$25</definedName>
    <definedName name="_xlnm.Print_Area" localSheetId="3">CF!$A$1:$F$73</definedName>
  </definedNames>
  <calcPr calcId="171027"/>
</workbook>
</file>

<file path=xl/calcChain.xml><?xml version="1.0" encoding="utf-8"?>
<calcChain xmlns="http://schemas.openxmlformats.org/spreadsheetml/2006/main">
  <c r="F45" i="13" l="1"/>
  <c r="D45" i="13"/>
  <c r="A31" i="17"/>
  <c r="A43" i="13"/>
  <c r="R21" i="16"/>
  <c r="P17" i="16"/>
  <c r="N17" i="16"/>
  <c r="L17" i="16"/>
  <c r="J17" i="16"/>
  <c r="H17" i="16"/>
  <c r="F17" i="16"/>
  <c r="R14" i="16"/>
  <c r="R10" i="16"/>
  <c r="J23" i="17"/>
  <c r="H23" i="17"/>
  <c r="F23" i="17"/>
  <c r="D23" i="17"/>
  <c r="J35" i="17"/>
  <c r="H35" i="17"/>
  <c r="F35" i="17"/>
  <c r="D35" i="17"/>
  <c r="E48" i="14"/>
  <c r="G48" i="14"/>
  <c r="G25" i="14"/>
  <c r="E25" i="14"/>
  <c r="R17" i="16" l="1"/>
  <c r="H16" i="17"/>
  <c r="F65" i="13"/>
  <c r="H44" i="17"/>
  <c r="A23" i="14"/>
  <c r="J44" i="17"/>
  <c r="D44" i="17"/>
  <c r="D46" i="17" s="1"/>
  <c r="F44" i="17"/>
  <c r="F46" i="17" s="1"/>
  <c r="J16" i="17"/>
  <c r="F16" i="17"/>
  <c r="D16" i="17"/>
  <c r="L20" i="16"/>
  <c r="J20" i="16"/>
  <c r="J22" i="16" s="1"/>
  <c r="J23" i="16" s="1"/>
  <c r="H20" i="16"/>
  <c r="F20" i="16"/>
  <c r="L13" i="16"/>
  <c r="L15" i="16" s="1"/>
  <c r="L22" i="16" s="1"/>
  <c r="L23" i="16" s="1"/>
  <c r="J13" i="16"/>
  <c r="J15" i="16" s="1"/>
  <c r="H13" i="16"/>
  <c r="H15" i="16" s="1"/>
  <c r="F13" i="16"/>
  <c r="F15" i="16" s="1"/>
  <c r="E37" i="14"/>
  <c r="E49" i="14" s="1"/>
  <c r="E17" i="14"/>
  <c r="G17" i="14"/>
  <c r="G37" i="14"/>
  <c r="G49" i="14" s="1"/>
  <c r="F68" i="13"/>
  <c r="D68" i="13"/>
  <c r="D65" i="13"/>
  <c r="P12" i="16" l="1"/>
  <c r="R12" i="16" s="1"/>
  <c r="J46" i="17"/>
  <c r="P19" i="16"/>
  <c r="R19" i="16" s="1"/>
  <c r="H46" i="17"/>
  <c r="H22" i="16"/>
  <c r="H23" i="16" s="1"/>
  <c r="D24" i="17"/>
  <c r="D26" i="17" s="1"/>
  <c r="D51" i="17" s="1"/>
  <c r="H24" i="17"/>
  <c r="D9" i="13" s="1"/>
  <c r="F24" i="17"/>
  <c r="F26" i="17" s="1"/>
  <c r="F51" i="17" s="1"/>
  <c r="J24" i="17"/>
  <c r="J26" i="17" s="1"/>
  <c r="P13" i="16"/>
  <c r="F22" i="16"/>
  <c r="F23" i="16" s="1"/>
  <c r="P20" i="16" l="1"/>
  <c r="D24" i="13"/>
  <c r="D37" i="13" s="1"/>
  <c r="D53" i="13" s="1"/>
  <c r="H26" i="17"/>
  <c r="N18" i="16" s="1"/>
  <c r="R18" i="16" s="1"/>
  <c r="D48" i="17"/>
  <c r="F48" i="17"/>
  <c r="F9" i="13"/>
  <c r="F24" i="13" s="1"/>
  <c r="F37" i="13" s="1"/>
  <c r="F53" i="13" s="1"/>
  <c r="N11" i="16"/>
  <c r="R11" i="16" s="1"/>
  <c r="J48" i="17"/>
  <c r="J51" i="17"/>
  <c r="P22" i="16"/>
  <c r="P23" i="16" s="1"/>
  <c r="P15" i="16"/>
  <c r="H48" i="17" l="1"/>
  <c r="H51" i="17"/>
  <c r="N20" i="16"/>
  <c r="R20" i="16" s="1"/>
  <c r="N13" i="16"/>
  <c r="R13" i="16" s="1"/>
  <c r="R15" i="16" s="1"/>
  <c r="N15" i="16" l="1"/>
  <c r="N22" i="16"/>
  <c r="N23" i="16" s="1"/>
  <c r="R22" i="16"/>
  <c r="R23" i="16" s="1"/>
  <c r="F69" i="13"/>
  <c r="F71" i="13" s="1"/>
  <c r="F72" i="13" s="1"/>
  <c r="D69" i="13"/>
  <c r="D71" i="13" s="1"/>
  <c r="D72" i="13" s="1"/>
</calcChain>
</file>

<file path=xl/sharedStrings.xml><?xml version="1.0" encoding="utf-8"?>
<sst xmlns="http://schemas.openxmlformats.org/spreadsheetml/2006/main" count="215" uniqueCount="167">
  <si>
    <t xml:space="preserve"> </t>
  </si>
  <si>
    <t>รวมสินทรัพย์</t>
  </si>
  <si>
    <t>หนี้สินอื่น</t>
  </si>
  <si>
    <t>รวมหนี้สิน</t>
  </si>
  <si>
    <t>กรรมการ</t>
  </si>
  <si>
    <t>เงินสดและรายการเทียบเท่าเงินสด</t>
  </si>
  <si>
    <t>หมายเหตุ</t>
  </si>
  <si>
    <t>กำไรสะสม</t>
  </si>
  <si>
    <t>หมายเหตุประกอบงบการเงินเป็นส่วนหนึ่งของงบการเงินนี้</t>
  </si>
  <si>
    <t>รายได้</t>
  </si>
  <si>
    <t xml:space="preserve">รวมรายได้ </t>
  </si>
  <si>
    <t xml:space="preserve">ค่าใช้จ่าย </t>
  </si>
  <si>
    <t xml:space="preserve">รวมค่าใช้จ่าย </t>
  </si>
  <si>
    <t>สำรอง</t>
  </si>
  <si>
    <t>มูลค่าเงินลงทุน</t>
  </si>
  <si>
    <t>ตามกฎหมาย</t>
  </si>
  <si>
    <t>สำรองทั่วไป</t>
  </si>
  <si>
    <t>รวม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</si>
  <si>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</si>
  <si>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</si>
  <si>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</si>
  <si>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</si>
  <si>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หนี้สิน</t>
  </si>
  <si>
    <t>สินทรัพย์</t>
  </si>
  <si>
    <t xml:space="preserve">   ยังไม่ได้จัดสรร</t>
  </si>
  <si>
    <t>ค่าธรรมเนียมและบริการจ่าย</t>
  </si>
  <si>
    <t xml:space="preserve">กำไรต่อหุ้นขั้นพื้นฐาน </t>
  </si>
  <si>
    <t>รายได้อื่น</t>
  </si>
  <si>
    <t xml:space="preserve">   ค่าเสื่อมราคาและรายจ่ายตัดบัญชี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</si>
  <si>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</si>
  <si>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</si>
  <si>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สินทรัพย์อื่น</t>
  </si>
  <si>
    <t xml:space="preserve">   หนี้สินอื่น</t>
  </si>
  <si>
    <t xml:space="preserve">สินทรัพย์ดำเนินงาน (เพิ่มขึ้น) ลดลง </t>
  </si>
  <si>
    <t xml:space="preserve">หนี้สินดำเนินงานเพิ่มขึ้น (ลดลง) 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</si>
  <si>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</si>
  <si>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</si>
  <si>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</si>
  <si>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 xml:space="preserve">   รายได้ดอกเบี้ยอื่น</t>
  </si>
  <si>
    <t>สินทรัพย์ภาษีเงินได้รอการตัดบัญชี</t>
  </si>
  <si>
    <t>ยังไม่ได้จัดสรร</t>
  </si>
  <si>
    <t>จัดสรรแล้ว</t>
  </si>
  <si>
    <t>หุ้นทุนซื้อคืน</t>
  </si>
  <si>
    <t xml:space="preserve">   เป็นเงินสดรับ (จ่าย) จากกิจกรรมดำเนินงาน</t>
  </si>
  <si>
    <t>บริษัทหลักทรัพย์ โนมูระ พัฒนสิน จำกัด (มหาชน)</t>
  </si>
  <si>
    <t>เงินกู้ยืมจากสถาบันการเงิน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</si>
  <si>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</si>
  <si>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</si>
  <si>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</si>
  <si>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ส่วนของเจ้าของ</t>
  </si>
  <si>
    <t xml:space="preserve">   จากการเปลี่ยนแปลงมูลค่าเงินลงทุน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</si>
  <si>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</si>
  <si>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</si>
  <si>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</si>
  <si>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กำไรก่อนภาษีเงินได้</t>
  </si>
  <si>
    <t>ภาษีเงินได้</t>
  </si>
  <si>
    <t>งบแสดงการเปลี่ยนแปลงส่วนของเจ้าของ</t>
  </si>
  <si>
    <t xml:space="preserve">   ต้นทุนทางการเงิน</t>
  </si>
  <si>
    <t>องค์ประกอบอื่นของ</t>
  </si>
  <si>
    <t xml:space="preserve">ส่วนของเจ้าของ - </t>
  </si>
  <si>
    <t>หนี้สินและส่วนของเจ้าของ</t>
  </si>
  <si>
    <t xml:space="preserve">   รายได้ดอกเบี้ยและเงินปันผล</t>
  </si>
  <si>
    <t xml:space="preserve">   รายได้ดอกเบี้ยเงินให้กู้ยืมเพื่อซื้อหลักทรัพย์</t>
  </si>
  <si>
    <t>รายการปรับกระทบกำไรก่อนภาษีเงินได้</t>
  </si>
  <si>
    <t>เงินสดจ่ายซื้อเงินลงทุนเผื่อขาย</t>
  </si>
  <si>
    <t>เงินสดรับจากการขายเงินลงทุนเผื่อขาย</t>
  </si>
  <si>
    <t>กำไรขาดทุนเบ็ดเสร็จอื่น:</t>
  </si>
  <si>
    <t>จากการเปลี่ยนแปลง</t>
  </si>
  <si>
    <t>และชำระแล้ว</t>
  </si>
  <si>
    <t>ประมาณการหนี้สิน - ผลประโยชน์ระยะยาวของพนักงาน</t>
  </si>
  <si>
    <t xml:space="preserve">      หุ้นสามัญ 2,150,469,000 หุ้น มูลค่าหุ้นละ 1 บาท  </t>
  </si>
  <si>
    <t>ทุนเรือนหุ้นที่ออก</t>
  </si>
  <si>
    <t>ส่วนเกิน</t>
  </si>
  <si>
    <t>มูลค่าหุ้นสามัญ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</si>
  <si>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</si>
  <si>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</si>
  <si>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</si>
  <si>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 ณ วันต้นงวด</t>
  </si>
  <si>
    <t>กำไรขาดทุนเบ็ดเสร็จรวมสำหรับงวด</t>
  </si>
  <si>
    <t>กำไรสำหรับงวด</t>
  </si>
  <si>
    <t>สำหรับงวดสามเดือนสิ้นสุด</t>
  </si>
  <si>
    <t xml:space="preserve">กำไรสำหรับงวด </t>
  </si>
  <si>
    <t xml:space="preserve">กระแสเงินสดจากกิจกรรมจัดหาเงิน </t>
  </si>
  <si>
    <t xml:space="preserve">เงินสดและรายการเทียบเท่าเงินสด ณ วันปลายงวด </t>
  </si>
  <si>
    <t xml:space="preserve">   เงินลงทุนเพื่อค้า</t>
  </si>
  <si>
    <t xml:space="preserve">   สำรองผลประโยชน์ระยะยาวของพนักงาน</t>
  </si>
  <si>
    <t xml:space="preserve">วันที่ 30 กันยายน </t>
  </si>
  <si>
    <t>สำหรับงวดเก้าเดือนสิ้นสุด</t>
  </si>
  <si>
    <t>(หน่วย: พันบาท)</t>
  </si>
  <si>
    <t>(ยังไม่ได้ตรวจสอบ แต่สอบทานแล้ว)</t>
  </si>
  <si>
    <t xml:space="preserve">   จัดสรรแล้ว    - สำรองตามกฎหมาย</t>
  </si>
  <si>
    <t>กำไรขาดทุนสำหรับงวด</t>
  </si>
  <si>
    <t>งบกำไรขาดทุนเบ็ดเสร็จ (ต่อ)</t>
  </si>
  <si>
    <t xml:space="preserve">   หนี้สงสัยจะสูญ</t>
  </si>
  <si>
    <t>เงินสดสุทธิใช้ไปในกิจกรรมจัดหาเงิน</t>
  </si>
  <si>
    <t>(หน่วย: พันบาท ยกเว้นกำไรต่อหุ้นแสดงเป็นบาท)</t>
  </si>
  <si>
    <t xml:space="preserve">กำไรขาดทุนสำหรับงวด </t>
  </si>
  <si>
    <t>กำไรขาดทุนเบ็ดเสร็จอื่น (ขาดทุน) สำหรับงวด</t>
  </si>
  <si>
    <t>ส่วนเกินทุน(ต่ำกว่าทุน)</t>
  </si>
  <si>
    <t>กำไรหรือขาดทุน: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</si>
  <si>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</si>
  <si>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</si>
  <si>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</si>
  <si>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อาคารและอุปกรณ์</t>
  </si>
  <si>
    <t>สินทรัพย์ไม่มีตัวตน</t>
  </si>
  <si>
    <t>สินทรัพย์อื่น</t>
  </si>
  <si>
    <t>เจ้าหนี้ธุรกิจหลักทรัพย์และสัญญาซื้อขายล่วงหน้า</t>
  </si>
  <si>
    <t xml:space="preserve">เจ้าหนี้สำนักหักบัญชีและบริษัทหลักทรัพย์ </t>
  </si>
  <si>
    <t>ภาษีเงินได้ค้างจ่าย</t>
  </si>
  <si>
    <t>ทุนที่ออกและชำระแล้ว</t>
  </si>
  <si>
    <t>ส่วนเกินมูลค่าหุ้นสามัญและหุ้นทุนซื้อคืน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</si>
  <si>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</si>
  <si>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</si>
  <si>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</si>
  <si>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กำไรและผลตอบแทนจากเครื่องมือทางการเงิน</t>
  </si>
  <si>
    <t>ค่าใช้จ่ายผลประโยชน์พนักงาน</t>
  </si>
  <si>
    <t>หนี้สูญและหนี้สงสัยจะสูญ</t>
  </si>
  <si>
    <t>ค่าใช้จ่ายอื่น</t>
  </si>
  <si>
    <t xml:space="preserve">รายการที่อาจถูกจัดประเภทรายการใหม่เข้าไปไว้ใน </t>
  </si>
  <si>
    <t xml:space="preserve">   กำไรหรือขาดทุนในภายหลัง</t>
  </si>
  <si>
    <t>กำไร(ขาดทุน)จากการวัดมูลค่าเงินลงทุนเผื่อขาย</t>
  </si>
  <si>
    <t>ภาษีเงินได้เกี่ยวกับกำไร(ขาดทุน)จากการวัด</t>
  </si>
  <si>
    <t xml:space="preserve">   มูลค่าเงินลงทุนเผื่อขาย</t>
  </si>
  <si>
    <t xml:space="preserve">   กำไรหรือขาดทุนในภายหลัง - สุทธิจากภาษี</t>
  </si>
  <si>
    <t>และ</t>
  </si>
  <si>
    <t>ยอดคงเหลือ ณ วันที่ 1 มกราคม 2560</t>
  </si>
  <si>
    <t>2560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</si>
  <si>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</si>
  <si>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</si>
  <si>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</si>
  <si>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</si>
  <si>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ดอกเบี้ยจ่าย (รวมต้นทุนทางการเงินอื่น)</t>
  </si>
  <si>
    <t xml:space="preserve">   ดอกเบี้ยรับ</t>
  </si>
  <si>
    <t xml:space="preserve">   ดอกเบี้ยรับจากเงินให้กู้ยืมเพื่อซื้อหลักทรัพย์</t>
  </si>
  <si>
    <t xml:space="preserve">   ดอกเบี้ยรับอื่น</t>
  </si>
  <si>
    <t xml:space="preserve">   ภาษีเงินได้จ่ายออก</t>
  </si>
  <si>
    <t>เงินสดรับจากการขายเงินลงทุนทั่วไป</t>
  </si>
  <si>
    <t>ดอกเบี้ยรับ</t>
  </si>
  <si>
    <t>เงินปันผลรับ</t>
  </si>
  <si>
    <t>เงินปันผลจ่าย</t>
  </si>
  <si>
    <t>ยอดคงเหลือ ณ วันที่ 30 กันยายน 2560</t>
  </si>
  <si>
    <t xml:space="preserve">   เงินปันผลรับ</t>
  </si>
  <si>
    <t xml:space="preserve">   กำไรจากการขายเงินลงทุน</t>
  </si>
  <si>
    <t xml:space="preserve">   ขาดทุนจากตราสารอนุพันธ์ / อัตราแลกเปลี่ยน</t>
  </si>
  <si>
    <t>ณ วันที่ 30 กันยายน 2561</t>
  </si>
  <si>
    <t>30 กันยายน 2561</t>
  </si>
  <si>
    <t>31 ธันวาคม 2560</t>
  </si>
  <si>
    <t>สำหรับงวดสามเดือนและเก้าเดือนสิ้นสุดวันที่ 30 กันยายน 2561</t>
  </si>
  <si>
    <t>ตราสารหนี้ที่ออกและเงินกู้ยืมอื่น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</si>
  <si>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</si>
  <si>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</si>
  <si>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</si>
  <si>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2561</t>
  </si>
  <si>
    <t xml:space="preserve">   กำไรจากการเปลี่ยนแปลงมูลค่ายุติธรรมในเงินลงทุน</t>
  </si>
  <si>
    <t xml:space="preserve">   ขาดทุน (กำไร) จากการจำหน่ายและตัดจำหน่ายอุปกรณ์</t>
  </si>
  <si>
    <t>เงินสดรับจากการดำเนินงาน</t>
  </si>
  <si>
    <t>เงินสดสุทธิจากกิจกรรมดำเนินงาน</t>
  </si>
  <si>
    <t>เงินสดสุทธิจาก (ใช้ไปใน) กิจกรรมลงทุน</t>
  </si>
  <si>
    <t>เงินสดและรายการเทียบเท่าเงินสดเพิ่มขึ้นสุทธิ</t>
  </si>
  <si>
    <t xml:space="preserve">                         - สำรองทั่วไป</t>
  </si>
  <si>
    <t>เงินปันผลจ่าย (หมายเหตุ 20)</t>
  </si>
  <si>
    <t xml:space="preserve">   เงินกู้ยืมจากสถาบันการเงิน</t>
  </si>
  <si>
    <t>เงินสดรับ (จ่าย) สุทธิจากเงินลงทุนตราสารหนี้ที่ถือจนครบกำหนด</t>
  </si>
  <si>
    <t>เงินสดจ่ายซื้อเงินลงทุนทั่วไป</t>
  </si>
  <si>
    <t xml:space="preserve">   ตราสารหนี้ที่ออกและเงินกู้ยืมอื่น</t>
  </si>
  <si>
    <t xml:space="preserve">   ประมาณการหนี้สิน - ผลประโยชน์ระยะยาวพนักงาน</t>
  </si>
  <si>
    <t>องค์ประกอบอื่นของส่วนของเจ้าของ - ส่วนเกินทุน (ต่ำกว่าทุน)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</si>
</sst>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0.0%"/>
    <numFmt numFmtId="191" formatCode="#,##0;\(#,##0\)"/>
    <numFmt numFmtId="192" formatCode="_(* #,##0.00_);_(* \(#,##0.00\);_(* &quot;-     &quot;??_);_(@_)"/>
    <numFmt numFmtId="193" formatCode="#,##0;\-\(\,##0\)"/>
    <numFmt numFmtId="194" formatCode="_(* #,##0_);_(* \(#,##0\);_(* &quot;-&quot;??_);_(@_)"/>
  </numFmts>
  <fonts count="19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8"/>
      <name val="ApFont"/>
    </font>
    <font>
      <b/>
      <sz val="15.5"/>
      <name val="Angsana New"/>
      <family val="1"/>
    </font>
    <font>
      <sz val="15.5"/>
      <name val="Angsana New"/>
      <family val="1"/>
    </font>
    <font>
      <u/>
      <sz val="15.5"/>
      <name val="Angsana New"/>
      <family val="1"/>
    </font>
    <font>
      <i/>
      <sz val="15.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.5"/>
      <color theme="3"/>
      <name val="Angsana New"/>
      <family val="1"/>
    </font>
    <font>
      <sz val="15.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13">
    <xf numFmtId="0" fontId="0" fillId="0" borderId="0" xfId="0"/>
    <xf numFmtId="0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194" fontId="13" fillId="0" borderId="0" xfId="1" applyNumberFormat="1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3" xfId="0" quotePrefix="1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187" fontId="13" fillId="0" borderId="4" xfId="0" applyNumberFormat="1" applyFont="1" applyFill="1" applyBorder="1" applyAlignment="1">
      <alignment vertical="center"/>
    </xf>
    <xf numFmtId="187" fontId="13" fillId="0" borderId="5" xfId="0" applyNumberFormat="1" applyFont="1" applyFill="1" applyBorder="1" applyAlignment="1">
      <alignment vertical="center"/>
    </xf>
    <xf numFmtId="0" fontId="14" fillId="0" borderId="0" xfId="11" applyFont="1" applyFill="1" applyAlignment="1">
      <alignment vertical="center"/>
    </xf>
    <xf numFmtId="189" fontId="16" fillId="0" borderId="0" xfId="0" applyNumberFormat="1" applyFont="1" applyFill="1" applyBorder="1" applyAlignment="1">
      <alignment horizontal="center" vertical="center"/>
    </xf>
    <xf numFmtId="187" fontId="13" fillId="0" borderId="0" xfId="0" applyNumberFormat="1" applyFont="1" applyFill="1" applyBorder="1" applyAlignment="1">
      <alignment vertical="center"/>
    </xf>
    <xf numFmtId="187" fontId="13" fillId="0" borderId="3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191" fontId="10" fillId="0" borderId="0" xfId="0" applyNumberFormat="1" applyFont="1" applyFill="1" applyBorder="1" applyAlignment="1">
      <alignment vertical="center"/>
    </xf>
    <xf numFmtId="37" fontId="10" fillId="0" borderId="0" xfId="1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187" fontId="10" fillId="0" borderId="0" xfId="0" applyNumberFormat="1" applyFont="1" applyFill="1" applyAlignment="1">
      <alignment horizontal="right" vertical="center"/>
    </xf>
    <xf numFmtId="187" fontId="10" fillId="0" borderId="0" xfId="0" applyNumberFormat="1" applyFont="1" applyFill="1" applyBorder="1" applyAlignment="1">
      <alignment horizontal="right" vertical="center"/>
    </xf>
    <xf numFmtId="187" fontId="10" fillId="0" borderId="3" xfId="0" applyNumberFormat="1" applyFont="1" applyFill="1" applyBorder="1" applyAlignment="1">
      <alignment horizontal="right" vertical="center"/>
    </xf>
    <xf numFmtId="187" fontId="10" fillId="0" borderId="0" xfId="0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189" fontId="12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187" fontId="10" fillId="0" borderId="3" xfId="0" applyNumberFormat="1" applyFont="1" applyFill="1" applyBorder="1" applyAlignment="1">
      <alignment vertical="center"/>
    </xf>
    <xf numFmtId="18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187" fontId="10" fillId="0" borderId="4" xfId="0" applyNumberFormat="1" applyFont="1" applyFill="1" applyBorder="1" applyAlignment="1">
      <alignment vertical="center"/>
    </xf>
    <xf numFmtId="187" fontId="10" fillId="0" borderId="5" xfId="0" applyNumberFormat="1" applyFont="1" applyFill="1" applyBorder="1" applyAlignment="1">
      <alignment vertical="center"/>
    </xf>
    <xf numFmtId="191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8" fontId="10" fillId="0" borderId="3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10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87" fontId="10" fillId="0" borderId="5" xfId="0" applyNumberFormat="1" applyFont="1" applyFill="1" applyBorder="1" applyAlignment="1">
      <alignment horizontal="right" vertical="center"/>
    </xf>
    <xf numFmtId="0" fontId="10" fillId="0" borderId="0" xfId="10" applyFont="1" applyFill="1" applyAlignment="1">
      <alignment vertical="center"/>
    </xf>
    <xf numFmtId="187" fontId="10" fillId="0" borderId="0" xfId="0" applyNumberFormat="1" applyFont="1" applyFill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193" fontId="10" fillId="0" borderId="0" xfId="0" applyNumberFormat="1" applyFont="1" applyFill="1" applyAlignment="1">
      <alignment vertical="center"/>
    </xf>
    <xf numFmtId="38" fontId="10" fillId="0" borderId="7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10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horizontal="center" vertical="center"/>
    </xf>
    <xf numFmtId="37" fontId="10" fillId="0" borderId="0" xfId="0" quotePrefix="1" applyNumberFormat="1" applyFont="1" applyFill="1" applyBorder="1" applyAlignment="1">
      <alignment horizontal="center" vertical="center"/>
    </xf>
    <xf numFmtId="187" fontId="10" fillId="0" borderId="0" xfId="3" applyNumberFormat="1" applyFont="1" applyFill="1" applyAlignment="1">
      <alignment vertical="center"/>
    </xf>
    <xf numFmtId="187" fontId="10" fillId="0" borderId="0" xfId="10" applyNumberFormat="1" applyFont="1" applyFill="1" applyAlignment="1">
      <alignment vertical="center"/>
    </xf>
    <xf numFmtId="187" fontId="10" fillId="0" borderId="0" xfId="3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187" fontId="10" fillId="0" borderId="8" xfId="3" applyNumberFormat="1" applyFont="1" applyFill="1" applyBorder="1" applyAlignment="1">
      <alignment horizontal="right" vertical="center"/>
    </xf>
    <xf numFmtId="188" fontId="10" fillId="0" borderId="0" xfId="1" applyNumberFormat="1" applyFont="1" applyFill="1" applyBorder="1" applyAlignment="1">
      <alignment vertical="center"/>
    </xf>
    <xf numFmtId="0" fontId="9" fillId="0" borderId="0" xfId="10" applyFont="1" applyFill="1" applyAlignment="1">
      <alignment vertical="center"/>
    </xf>
    <xf numFmtId="187" fontId="10" fillId="0" borderId="0" xfId="10" applyNumberFormat="1" applyFont="1" applyFill="1" applyBorder="1" applyAlignment="1">
      <alignment horizontal="right" vertical="center"/>
    </xf>
    <xf numFmtId="187" fontId="10" fillId="0" borderId="0" xfId="3" applyNumberFormat="1" applyFont="1" applyFill="1" applyBorder="1" applyAlignment="1">
      <alignment horizontal="right" vertical="center"/>
    </xf>
    <xf numFmtId="187" fontId="10" fillId="0" borderId="0" xfId="1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187" fontId="10" fillId="0" borderId="6" xfId="3" applyNumberFormat="1" applyFont="1" applyFill="1" applyBorder="1" applyAlignment="1">
      <alignment vertical="center"/>
    </xf>
    <xf numFmtId="187" fontId="10" fillId="0" borderId="9" xfId="3" applyNumberFormat="1" applyFont="1" applyFill="1" applyBorder="1" applyAlignment="1">
      <alignment vertical="center"/>
    </xf>
    <xf numFmtId="187" fontId="17" fillId="0" borderId="0" xfId="10" applyNumberFormat="1" applyFont="1" applyFill="1" applyAlignment="1">
      <alignment vertical="center"/>
    </xf>
    <xf numFmtId="188" fontId="10" fillId="0" borderId="0" xfId="3" applyNumberFormat="1" applyFont="1" applyFill="1" applyBorder="1" applyAlignment="1">
      <alignment horizontal="right" vertical="center"/>
    </xf>
    <xf numFmtId="38" fontId="16" fillId="0" borderId="0" xfId="0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horizontal="centerContinuous" vertical="center"/>
    </xf>
    <xf numFmtId="192" fontId="10" fillId="0" borderId="0" xfId="10" applyNumberFormat="1" applyFont="1" applyFill="1" applyAlignment="1">
      <alignment horizontal="centerContinuous" vertical="center"/>
    </xf>
    <xf numFmtId="0" fontId="10" fillId="0" borderId="0" xfId="10" applyFont="1" applyFill="1" applyAlignment="1">
      <alignment horizontal="center" vertical="center"/>
    </xf>
    <xf numFmtId="37" fontId="10" fillId="0" borderId="0" xfId="10" applyNumberFormat="1" applyFont="1" applyFill="1" applyAlignment="1">
      <alignment horizontal="center" vertical="center"/>
    </xf>
    <xf numFmtId="37" fontId="10" fillId="0" borderId="0" xfId="10" applyNumberFormat="1" applyFont="1" applyFill="1" applyBorder="1" applyAlignment="1">
      <alignment horizontal="center" vertical="center"/>
    </xf>
    <xf numFmtId="0" fontId="7" fillId="0" borderId="0" xfId="10" applyFill="1"/>
    <xf numFmtId="37" fontId="10" fillId="0" borderId="0" xfId="10" applyNumberFormat="1" applyFont="1" applyFill="1" applyAlignment="1">
      <alignment vertical="center"/>
    </xf>
    <xf numFmtId="37" fontId="10" fillId="0" borderId="10" xfId="10" applyNumberFormat="1" applyFont="1" applyFill="1" applyBorder="1" applyAlignment="1">
      <alignment vertical="center"/>
    </xf>
    <xf numFmtId="37" fontId="10" fillId="0" borderId="3" xfId="1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8" fontId="13" fillId="0" borderId="3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vertical="center"/>
    </xf>
    <xf numFmtId="187" fontId="13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Alignment="1">
      <alignment vertical="center"/>
    </xf>
    <xf numFmtId="0" fontId="13" fillId="0" borderId="0" xfId="10" applyFont="1" applyFill="1" applyAlignment="1">
      <alignment vertical="center"/>
    </xf>
    <xf numFmtId="38" fontId="16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88" fontId="13" fillId="0" borderId="5" xfId="1" applyNumberFormat="1" applyFont="1" applyFill="1" applyBorder="1" applyAlignment="1">
      <alignment vertical="center"/>
    </xf>
    <xf numFmtId="187" fontId="10" fillId="0" borderId="10" xfId="0" applyNumberFormat="1" applyFont="1" applyFill="1" applyBorder="1" applyAlignment="1">
      <alignment vertical="center"/>
    </xf>
    <xf numFmtId="187" fontId="18" fillId="0" borderId="0" xfId="3" applyNumberFormat="1" applyFont="1" applyFill="1" applyBorder="1" applyAlignment="1">
      <alignment horizontal="right" vertical="center"/>
    </xf>
    <xf numFmtId="187" fontId="18" fillId="0" borderId="0" xfId="10" applyNumberFormat="1" applyFont="1" applyFill="1" applyBorder="1" applyAlignment="1">
      <alignment horizontal="right" vertical="center"/>
    </xf>
    <xf numFmtId="187" fontId="18" fillId="0" borderId="0" xfId="0" applyNumberFormat="1" applyFont="1" applyFill="1" applyBorder="1" applyAlignment="1">
      <alignment vertical="center"/>
    </xf>
    <xf numFmtId="187" fontId="18" fillId="0" borderId="0" xfId="0" applyNumberFormat="1" applyFont="1" applyFill="1" applyAlignment="1">
      <alignment vertical="center"/>
    </xf>
    <xf numFmtId="37" fontId="13" fillId="0" borderId="3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0" fontId="9" fillId="0" borderId="0" xfId="11" applyFont="1" applyFill="1" applyAlignment="1">
      <alignment horizontal="left" vertical="center"/>
    </xf>
    <xf numFmtId="37" fontId="10" fillId="0" borderId="3" xfId="10" applyNumberFormat="1" applyFont="1" applyFill="1" applyBorder="1" applyAlignment="1">
      <alignment horizontal="center" vertical="center"/>
    </xf>
    <xf numFmtId="37" fontId="10" fillId="0" borderId="4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zerodec" xfId="2"/>
    <cellStyle name="Comma_CE-Thai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CE-Thai" xfId="10"/>
    <cellStyle name="Normal_CE-Thai " xfId="11"/>
    <cellStyle name="Percent [2]" xfId="12"/>
    <cellStyle name="Quantity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21</xdr:row>
      <xdr:rowOff>38100</xdr:rowOff>
    </xdr:from>
    <xdr:to>
      <xdr:col>6</xdr:col>
      <xdr:colOff>685800</xdr:colOff>
      <xdr:row>24</xdr:row>
      <xdr:rowOff>66675</xdr:rowOff>
    </xdr:to>
    <xdr:pic>
      <xdr:nvPicPr>
        <xdr:cNvPr id="1025" name="Picture 1" hidden="1">
          <a:extLst>
            <a:ext uri="{FF2B5EF4-FFF2-40B4-BE49-F238E27FC236}">
              <a16:creationId xmlns:a16="http://schemas.microsoft.com/office/drawing/2014/main" id="{E9F451D1-A80C-4A3F-B2A9-2C4D414EB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632460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276225</xdr:colOff>
      <xdr:row>0</xdr:row>
      <xdr:rowOff>152400</xdr:rowOff>
    </xdr:from>
    <xdr:to>
      <xdr:col>6</xdr:col>
      <xdr:colOff>666750</xdr:colOff>
      <xdr:row>3</xdr:row>
      <xdr:rowOff>180975</xdr:rowOff>
    </xdr:to>
    <xdr:pic>
      <xdr:nvPicPr>
        <xdr:cNvPr id="1026" name="Picture 2" hidden="1">
          <a:extLst>
            <a:ext uri="{FF2B5EF4-FFF2-40B4-BE49-F238E27FC236}">
              <a16:creationId xmlns:a16="http://schemas.microsoft.com/office/drawing/2014/main" id="{77C1C329-FF90-48AB-96AB-1CA333DFF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152400"/>
          <a:ext cx="21812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58"/>
  <sheetViews>
    <sheetView showGridLines="0" tabSelected="1" zoomScale="130" zoomScaleNormal="130" zoomScaleSheetLayoutView="130" workbookViewId="0">
      <selection activeCell="A4" sqref="A4"/>
    </sheetView>
  </sheetViews>
  <sheetFormatPr defaultColWidth="10.7109375" defaultRowHeight="23.1" customHeight="1"/>
  <cols>
    <col min="1" max="1" width="49.140625" style="26" customWidth="1"/>
    <col min="2" max="2" width="5.7109375" style="26" customWidth="1"/>
    <col min="3" max="3" width="9" style="26" customWidth="1"/>
    <col min="4" max="4" width="1.5703125" style="26" customWidth="1"/>
    <col min="5" max="5" width="14.7109375" style="37" customWidth="1"/>
    <col min="6" max="6" width="1.5703125" style="37" customWidth="1"/>
    <col min="7" max="7" width="14.7109375" style="37" customWidth="1"/>
    <col min="8" max="8" width="0" style="26" hidden="1" customWidth="1"/>
    <col min="9" max="16384" width="10.7109375" style="26"/>
  </cols>
  <sheetData>
    <row r="1" spans="1:8" ht="23.1" customHeight="1">
      <c r="A1" s="70" t="s">
        <v>44</v>
      </c>
      <c r="B1" s="70"/>
      <c r="C1" s="52"/>
      <c r="D1" s="52"/>
      <c r="E1" s="56"/>
      <c r="F1" s="56"/>
      <c r="G1" s="56"/>
    </row>
    <row r="2" spans="1:8" ht="23.1" customHeight="1">
      <c r="A2" s="70" t="s">
        <v>46</v>
      </c>
      <c r="B2" s="70"/>
      <c r="C2" s="52"/>
      <c r="D2" s="52"/>
      <c r="E2" s="56"/>
      <c r="F2" s="56"/>
      <c r="G2" s="56"/>
    </row>
    <row r="3" spans="1:8" ht="23.1" customHeight="1">
      <c r="A3" s="70" t="s">
        <v>144</v>
      </c>
      <c r="B3" s="70"/>
      <c r="C3" s="52"/>
      <c r="D3" s="52"/>
      <c r="E3" s="56"/>
      <c r="F3" s="56"/>
      <c r="G3" s="56"/>
    </row>
    <row r="4" spans="1:8" ht="23.1" customHeight="1">
      <c r="A4" s="41" t="s">
        <v>0</v>
      </c>
      <c r="B4" s="41"/>
      <c r="C4" s="41"/>
      <c r="D4" s="41"/>
      <c r="E4" s="24"/>
      <c r="F4" s="24"/>
      <c r="G4" s="24" t="s">
        <v>88</v>
      </c>
      <c r="H4" s="42"/>
    </row>
    <row r="5" spans="1:8" ht="23.1" customHeight="1">
      <c r="C5" s="43" t="s">
        <v>6</v>
      </c>
      <c r="D5" s="44"/>
      <c r="E5" s="45" t="s">
        <v>145</v>
      </c>
      <c r="F5" s="46"/>
      <c r="G5" s="45" t="s">
        <v>146</v>
      </c>
    </row>
    <row r="6" spans="1:8" ht="23.1" customHeight="1">
      <c r="C6" s="58"/>
      <c r="D6" s="44"/>
      <c r="E6" s="59" t="s">
        <v>74</v>
      </c>
      <c r="F6" s="46"/>
      <c r="G6" s="59" t="s">
        <v>75</v>
      </c>
    </row>
    <row r="7" spans="1:8" ht="23.1" customHeight="1">
      <c r="C7" s="58"/>
      <c r="D7" s="44"/>
      <c r="E7" s="37" t="s">
        <v>76</v>
      </c>
      <c r="F7" s="46"/>
      <c r="G7" s="59"/>
    </row>
    <row r="8" spans="1:8" ht="23.1" customHeight="1">
      <c r="A8" s="70" t="s">
        <v>23</v>
      </c>
      <c r="B8" s="70"/>
      <c r="C8" s="47"/>
      <c r="E8" s="26"/>
    </row>
    <row r="9" spans="1:8" ht="23.1" customHeight="1">
      <c r="A9" s="26" t="s">
        <v>5</v>
      </c>
      <c r="C9" s="25">
        <v>2</v>
      </c>
      <c r="D9" s="27"/>
      <c r="E9" s="28">
        <v>301448</v>
      </c>
      <c r="F9" s="28"/>
      <c r="G9" s="28">
        <v>280287</v>
      </c>
      <c r="H9" s="26">
        <v>384254.28700000001</v>
      </c>
    </row>
    <row r="10" spans="1:8" ht="23.1" customHeight="1">
      <c r="A10" s="26" t="s">
        <v>100</v>
      </c>
      <c r="C10" s="25">
        <v>3</v>
      </c>
      <c r="D10" s="27"/>
      <c r="E10" s="28">
        <v>526044</v>
      </c>
      <c r="F10" s="29"/>
      <c r="G10" s="28">
        <v>778930</v>
      </c>
      <c r="H10" s="26">
        <v>30633.964</v>
      </c>
    </row>
    <row r="11" spans="1:8" ht="23.1" customHeight="1">
      <c r="A11" s="26" t="s">
        <v>101</v>
      </c>
      <c r="C11" s="25">
        <v>4</v>
      </c>
      <c r="D11" s="27"/>
      <c r="E11" s="28">
        <v>9138125</v>
      </c>
      <c r="F11" s="28"/>
      <c r="G11" s="28">
        <v>10701903</v>
      </c>
      <c r="H11" s="26">
        <v>11107161.197000001</v>
      </c>
    </row>
    <row r="12" spans="1:8" ht="23.1" customHeight="1">
      <c r="A12" s="26" t="s">
        <v>102</v>
      </c>
      <c r="C12" s="25">
        <v>6</v>
      </c>
      <c r="D12" s="27"/>
      <c r="E12" s="28">
        <v>553831</v>
      </c>
      <c r="F12" s="28"/>
      <c r="G12" s="28">
        <v>624254</v>
      </c>
      <c r="H12" s="26">
        <v>676302.03399999999</v>
      </c>
    </row>
    <row r="13" spans="1:8" ht="23.1" customHeight="1">
      <c r="A13" s="26" t="s">
        <v>103</v>
      </c>
      <c r="C13" s="25">
        <v>7</v>
      </c>
      <c r="D13" s="27"/>
      <c r="E13" s="29">
        <v>99202</v>
      </c>
      <c r="F13" s="28"/>
      <c r="G13" s="29">
        <v>115390</v>
      </c>
      <c r="H13" s="26">
        <v>63442.889000000003</v>
      </c>
    </row>
    <row r="14" spans="1:8" ht="23.1" customHeight="1">
      <c r="A14" s="26" t="s">
        <v>104</v>
      </c>
      <c r="C14" s="25"/>
      <c r="D14" s="27"/>
      <c r="E14" s="29">
        <v>25235</v>
      </c>
      <c r="F14" s="28"/>
      <c r="G14" s="29">
        <v>12927</v>
      </c>
      <c r="H14" s="26">
        <v>7605.5410000000002</v>
      </c>
    </row>
    <row r="15" spans="1:8" ht="23.1" customHeight="1">
      <c r="A15" s="26" t="s">
        <v>39</v>
      </c>
      <c r="C15" s="25">
        <v>8</v>
      </c>
      <c r="D15" s="33"/>
      <c r="E15" s="29">
        <v>64758</v>
      </c>
      <c r="F15" s="28"/>
      <c r="G15" s="29">
        <v>72761</v>
      </c>
      <c r="H15" s="26">
        <v>60851.264999999999</v>
      </c>
    </row>
    <row r="16" spans="1:8" ht="23.1" customHeight="1">
      <c r="A16" s="26" t="s">
        <v>105</v>
      </c>
      <c r="C16" s="25">
        <v>9</v>
      </c>
      <c r="D16" s="27"/>
      <c r="E16" s="30">
        <v>277735</v>
      </c>
      <c r="F16" s="28"/>
      <c r="G16" s="30">
        <v>279709</v>
      </c>
      <c r="H16" s="26">
        <v>235789.41800000001</v>
      </c>
    </row>
    <row r="17" spans="1:8" ht="23.1" customHeight="1" thickBot="1">
      <c r="A17" s="38" t="s">
        <v>1</v>
      </c>
      <c r="B17" s="38"/>
      <c r="C17" s="25"/>
      <c r="D17" s="27"/>
      <c r="E17" s="48">
        <f>SUM(E9:E16)</f>
        <v>10986378</v>
      </c>
      <c r="F17" s="28"/>
      <c r="G17" s="40">
        <f>SUM(G9:G16)</f>
        <v>12866161</v>
      </c>
    </row>
    <row r="18" spans="1:8" ht="23.1" customHeight="1" thickTop="1">
      <c r="C18" s="27"/>
      <c r="D18" s="27"/>
      <c r="E18" s="31"/>
      <c r="F18" s="36"/>
      <c r="G18" s="31"/>
    </row>
    <row r="19" spans="1:8" ht="23.1" customHeight="1">
      <c r="A19" s="49" t="s">
        <v>8</v>
      </c>
      <c r="B19" s="49"/>
      <c r="E19" s="31"/>
      <c r="F19" s="36"/>
      <c r="G19" s="31"/>
    </row>
    <row r="20" spans="1:8" ht="23.1" customHeight="1">
      <c r="A20" s="49"/>
      <c r="B20" s="49"/>
      <c r="E20" s="31"/>
      <c r="F20" s="36"/>
      <c r="G20" s="31"/>
    </row>
    <row r="21" spans="1:8" ht="23.1" customHeight="1">
      <c r="A21" s="70" t="s">
        <v>44</v>
      </c>
      <c r="B21" s="70"/>
      <c r="C21" s="52"/>
      <c r="D21" s="52"/>
      <c r="E21" s="50"/>
      <c r="F21" s="50"/>
      <c r="G21" s="50"/>
    </row>
    <row r="22" spans="1:8" ht="23.1" customHeight="1">
      <c r="A22" s="70" t="s">
        <v>47</v>
      </c>
      <c r="B22" s="70"/>
      <c r="C22" s="52"/>
      <c r="D22" s="52"/>
      <c r="E22" s="50"/>
      <c r="F22" s="50"/>
      <c r="G22" s="50"/>
    </row>
    <row r="23" spans="1:8" ht="23.1" customHeight="1">
      <c r="A23" s="70" t="str">
        <f>+A3</f>
        <v>ณ วันที่ 30 กันยายน 2561</v>
      </c>
      <c r="B23" s="70"/>
      <c r="C23" s="52"/>
      <c r="D23" s="52"/>
      <c r="E23" s="50"/>
      <c r="F23" s="50"/>
      <c r="G23" s="50"/>
      <c r="H23" s="42"/>
    </row>
    <row r="24" spans="1:8" ht="23.1" customHeight="1">
      <c r="A24" s="41" t="s">
        <v>0</v>
      </c>
      <c r="B24" s="41"/>
      <c r="C24" s="41"/>
      <c r="D24" s="41"/>
      <c r="E24" s="24"/>
      <c r="F24" s="24"/>
      <c r="G24" s="24" t="s">
        <v>88</v>
      </c>
    </row>
    <row r="25" spans="1:8" ht="23.1" customHeight="1">
      <c r="C25" s="43" t="s">
        <v>6</v>
      </c>
      <c r="D25" s="44"/>
      <c r="E25" s="45" t="str">
        <f>+E5</f>
        <v>30 กันยายน 2561</v>
      </c>
      <c r="F25" s="46"/>
      <c r="G25" s="45" t="str">
        <f>+G5</f>
        <v>31 ธันวาคม 2560</v>
      </c>
    </row>
    <row r="26" spans="1:8" ht="23.1" customHeight="1">
      <c r="C26" s="58"/>
      <c r="D26" s="44"/>
      <c r="E26" s="59" t="s">
        <v>74</v>
      </c>
      <c r="F26" s="46"/>
      <c r="G26" s="59" t="s">
        <v>75</v>
      </c>
    </row>
    <row r="27" spans="1:8" ht="23.1" customHeight="1">
      <c r="C27" s="58"/>
      <c r="D27" s="44"/>
      <c r="E27" s="59" t="s">
        <v>76</v>
      </c>
      <c r="F27" s="46"/>
      <c r="G27" s="59"/>
    </row>
    <row r="28" spans="1:8" ht="23.1" customHeight="1">
      <c r="A28" s="38" t="s">
        <v>60</v>
      </c>
      <c r="B28" s="38"/>
      <c r="E28" s="50"/>
      <c r="F28" s="50"/>
      <c r="G28" s="50"/>
    </row>
    <row r="29" spans="1:8" ht="23.1" customHeight="1">
      <c r="A29" s="38" t="s">
        <v>22</v>
      </c>
      <c r="B29" s="38"/>
      <c r="E29" s="50"/>
      <c r="F29" s="50"/>
      <c r="G29" s="50"/>
    </row>
    <row r="30" spans="1:8" ht="23.1" customHeight="1">
      <c r="A30" s="26" t="s">
        <v>45</v>
      </c>
      <c r="C30" s="27">
        <v>10</v>
      </c>
      <c r="E30" s="29">
        <v>2250000</v>
      </c>
      <c r="F30" s="50"/>
      <c r="G30" s="29">
        <v>3800000</v>
      </c>
      <c r="H30" s="26">
        <v>4581132</v>
      </c>
    </row>
    <row r="31" spans="1:8" ht="23.1" customHeight="1">
      <c r="A31" s="26" t="s">
        <v>107</v>
      </c>
      <c r="C31" s="27">
        <v>11</v>
      </c>
      <c r="E31" s="29">
        <v>12254</v>
      </c>
      <c r="F31" s="50"/>
      <c r="G31" s="29">
        <v>642984</v>
      </c>
      <c r="H31" s="26">
        <v>219331.68</v>
      </c>
    </row>
    <row r="32" spans="1:8" ht="23.1" customHeight="1">
      <c r="A32" s="26" t="s">
        <v>106</v>
      </c>
      <c r="C32" s="27">
        <v>12</v>
      </c>
      <c r="D32" s="27"/>
      <c r="E32" s="31">
        <v>2742171</v>
      </c>
      <c r="F32" s="51"/>
      <c r="G32" s="31">
        <v>2376693</v>
      </c>
      <c r="H32" s="26">
        <v>1598313.591</v>
      </c>
    </row>
    <row r="33" spans="1:8" ht="23.1" customHeight="1">
      <c r="A33" s="26" t="s">
        <v>108</v>
      </c>
      <c r="C33" s="27"/>
      <c r="D33" s="27"/>
      <c r="E33" s="31">
        <v>14028</v>
      </c>
      <c r="F33" s="51"/>
      <c r="G33" s="31">
        <v>53217</v>
      </c>
      <c r="H33" s="26">
        <v>299058.93599999999</v>
      </c>
    </row>
    <row r="34" spans="1:8" ht="23.1" customHeight="1">
      <c r="A34" s="26" t="s">
        <v>148</v>
      </c>
      <c r="C34" s="27">
        <v>13</v>
      </c>
      <c r="D34" s="27"/>
      <c r="E34" s="31">
        <v>298302</v>
      </c>
      <c r="F34" s="51"/>
      <c r="G34" s="31">
        <v>0</v>
      </c>
    </row>
    <row r="35" spans="1:8" ht="23.1" customHeight="1">
      <c r="A35" s="26" t="s">
        <v>69</v>
      </c>
      <c r="C35" s="27">
        <v>14</v>
      </c>
      <c r="D35" s="27"/>
      <c r="E35" s="31">
        <v>106726</v>
      </c>
      <c r="F35" s="51"/>
      <c r="G35" s="31">
        <v>100043</v>
      </c>
      <c r="H35" s="26">
        <v>64441.46</v>
      </c>
    </row>
    <row r="36" spans="1:8" ht="23.1" customHeight="1">
      <c r="A36" s="26" t="s">
        <v>2</v>
      </c>
      <c r="C36" s="27">
        <v>15</v>
      </c>
      <c r="D36" s="27"/>
      <c r="E36" s="31">
        <v>284184</v>
      </c>
      <c r="F36" s="31"/>
      <c r="G36" s="35">
        <v>318086</v>
      </c>
      <c r="H36" s="26">
        <v>361988.20199999999</v>
      </c>
    </row>
    <row r="37" spans="1:8" ht="23.1" customHeight="1">
      <c r="A37" s="38" t="s">
        <v>3</v>
      </c>
      <c r="B37" s="38"/>
      <c r="C37" s="52"/>
      <c r="D37" s="52"/>
      <c r="E37" s="39">
        <f>SUM(E30:E36)</f>
        <v>5707665</v>
      </c>
      <c r="F37" s="31"/>
      <c r="G37" s="30">
        <f>SUM(G30:G36)</f>
        <v>7291023</v>
      </c>
    </row>
    <row r="38" spans="1:8" ht="23.1" customHeight="1">
      <c r="A38" s="38" t="s">
        <v>49</v>
      </c>
      <c r="B38" s="38"/>
      <c r="C38" s="52"/>
      <c r="D38" s="52"/>
      <c r="E38" s="31"/>
      <c r="F38" s="31"/>
      <c r="G38" s="29"/>
    </row>
    <row r="39" spans="1:8" ht="23.1" customHeight="1">
      <c r="A39" s="26" t="s">
        <v>109</v>
      </c>
      <c r="C39" s="27"/>
      <c r="D39" s="27"/>
      <c r="E39" s="31"/>
      <c r="F39" s="31"/>
      <c r="G39" s="31"/>
    </row>
    <row r="40" spans="1:8" ht="23.1" customHeight="1">
      <c r="A40" s="26" t="s">
        <v>70</v>
      </c>
      <c r="C40" s="27"/>
      <c r="D40" s="52"/>
      <c r="E40" s="29">
        <v>2150469</v>
      </c>
      <c r="F40" s="29"/>
      <c r="G40" s="31">
        <v>2150469</v>
      </c>
      <c r="H40" s="26">
        <v>2150469</v>
      </c>
    </row>
    <row r="41" spans="1:8" ht="23.1" customHeight="1">
      <c r="A41" s="26" t="s">
        <v>110</v>
      </c>
      <c r="C41" s="25"/>
      <c r="D41" s="42"/>
      <c r="E41" s="29">
        <v>2133321</v>
      </c>
      <c r="F41" s="29"/>
      <c r="G41" s="29">
        <v>2133321</v>
      </c>
      <c r="H41" s="26">
        <v>2131833.6</v>
      </c>
    </row>
    <row r="42" spans="1:8" ht="23.1" customHeight="1">
      <c r="A42" s="26" t="s">
        <v>7</v>
      </c>
      <c r="C42" s="27"/>
      <c r="D42" s="42"/>
      <c r="E42" s="29"/>
      <c r="F42" s="29"/>
      <c r="G42" s="29"/>
    </row>
    <row r="43" spans="1:8" ht="23.1" customHeight="1">
      <c r="A43" s="26" t="s">
        <v>90</v>
      </c>
      <c r="C43" s="27"/>
      <c r="D43" s="42"/>
      <c r="E43" s="29">
        <v>178800</v>
      </c>
      <c r="F43" s="29"/>
      <c r="G43" s="29">
        <v>178800</v>
      </c>
      <c r="H43" s="26">
        <v>113300</v>
      </c>
    </row>
    <row r="44" spans="1:8" ht="23.1" customHeight="1">
      <c r="A44" s="26" t="s">
        <v>159</v>
      </c>
      <c r="C44" s="27"/>
      <c r="D44" s="42"/>
      <c r="E44" s="29">
        <v>215000</v>
      </c>
      <c r="F44" s="29"/>
      <c r="G44" s="29">
        <v>215000</v>
      </c>
      <c r="H44" s="26">
        <v>215000</v>
      </c>
    </row>
    <row r="45" spans="1:8" ht="23.1" customHeight="1">
      <c r="A45" s="26" t="s">
        <v>24</v>
      </c>
      <c r="C45" s="53"/>
      <c r="D45" s="42"/>
      <c r="E45" s="29">
        <v>601123</v>
      </c>
      <c r="F45" s="29"/>
      <c r="G45" s="29">
        <v>897521</v>
      </c>
      <c r="H45" s="26">
        <v>830901.83100000001</v>
      </c>
    </row>
    <row r="46" spans="1:8" s="32" customFormat="1" ht="23.1" customHeight="1">
      <c r="A46" s="32" t="s">
        <v>166</v>
      </c>
      <c r="C46" s="33">
        <v>6.3</v>
      </c>
      <c r="D46" s="34"/>
      <c r="E46" s="29"/>
      <c r="F46" s="29"/>
      <c r="G46" s="29"/>
    </row>
    <row r="47" spans="1:8" s="32" customFormat="1" ht="23.1" customHeight="1">
      <c r="A47" s="32" t="s">
        <v>50</v>
      </c>
      <c r="C47" s="33"/>
      <c r="D47" s="34"/>
      <c r="E47" s="29">
        <v>0</v>
      </c>
      <c r="F47" s="29"/>
      <c r="G47" s="29">
        <v>27</v>
      </c>
      <c r="H47" s="32">
        <v>2136.0450000000001</v>
      </c>
    </row>
    <row r="48" spans="1:8" ht="23.1" customHeight="1">
      <c r="A48" s="38" t="s">
        <v>51</v>
      </c>
      <c r="B48" s="38"/>
      <c r="C48" s="52"/>
      <c r="D48" s="52"/>
      <c r="E48" s="39">
        <f>SUM(E40:E47)</f>
        <v>5278713</v>
      </c>
      <c r="F48" s="31"/>
      <c r="G48" s="39">
        <f>SUM(G40:G47)</f>
        <v>5575138</v>
      </c>
    </row>
    <row r="49" spans="1:7" ht="23.1" customHeight="1" thickBot="1">
      <c r="A49" s="38" t="s">
        <v>52</v>
      </c>
      <c r="B49" s="38"/>
      <c r="E49" s="40">
        <f>E48+E37</f>
        <v>10986378</v>
      </c>
      <c r="F49" s="31"/>
      <c r="G49" s="40">
        <f>G48+G37</f>
        <v>12866161</v>
      </c>
    </row>
    <row r="50" spans="1:7" ht="23.1" customHeight="1" thickTop="1">
      <c r="E50" s="65"/>
      <c r="F50" s="65"/>
      <c r="G50" s="65"/>
    </row>
    <row r="51" spans="1:7" ht="23.1" customHeight="1">
      <c r="A51" s="49" t="s">
        <v>8</v>
      </c>
      <c r="B51" s="49"/>
      <c r="E51" s="54"/>
      <c r="F51" s="54"/>
      <c r="G51" s="54"/>
    </row>
    <row r="52" spans="1:7" ht="17.25" customHeight="1"/>
    <row r="53" spans="1:7" ht="17.25" customHeight="1">
      <c r="A53" s="55"/>
      <c r="B53" s="32"/>
      <c r="C53" s="26" t="s">
        <v>0</v>
      </c>
    </row>
    <row r="54" spans="1:7" ht="17.25" customHeight="1">
      <c r="A54" s="32"/>
      <c r="B54" s="32"/>
    </row>
    <row r="55" spans="1:7" ht="17.25" customHeight="1">
      <c r="A55" s="32"/>
      <c r="B55" s="32" t="s">
        <v>4</v>
      </c>
    </row>
    <row r="56" spans="1:7" ht="17.25" customHeight="1">
      <c r="A56" s="55"/>
      <c r="B56" s="32"/>
      <c r="C56" s="26" t="s">
        <v>0</v>
      </c>
    </row>
    <row r="57" spans="1:7" ht="15" customHeight="1"/>
    <row r="58" spans="1:7" ht="23.1" customHeight="1">
      <c r="A58" s="32"/>
      <c r="B58" s="32"/>
      <c r="G58" s="24"/>
    </row>
  </sheetData>
  <printOptions gridLinesSet="0"/>
  <pageMargins left="0.86614173228346458" right="0.55118110236220474" top="0.9055118110236221" bottom="0" header="0.19685039370078741" footer="0"/>
  <pageSetup paperSize="9" scale="90" fitToHeight="0" orientation="portrait" r:id="rId1"/>
  <headerFooter alignWithMargins="0"/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showGridLines="0" view="pageBreakPreview" zoomScale="120" zoomScaleNormal="100" zoomScaleSheetLayoutView="120" workbookViewId="0">
      <selection activeCell="A4" sqref="A4"/>
    </sheetView>
  </sheetViews>
  <sheetFormatPr defaultColWidth="10.7109375" defaultRowHeight="23.25"/>
  <cols>
    <col min="1" max="1" width="44" style="26" customWidth="1"/>
    <col min="2" max="2" width="8.5703125" style="26" bestFit="1" customWidth="1"/>
    <col min="3" max="3" width="1.140625" style="26" customWidth="1"/>
    <col min="4" max="4" width="12" style="26" customWidth="1"/>
    <col min="5" max="5" width="1.140625" style="37" customWidth="1"/>
    <col min="6" max="6" width="12" style="37" customWidth="1"/>
    <col min="7" max="7" width="1.140625" style="37" customWidth="1"/>
    <col min="8" max="8" width="12" style="26" customWidth="1"/>
    <col min="9" max="9" width="1.140625" style="26" customWidth="1"/>
    <col min="10" max="10" width="12" style="26" customWidth="1"/>
    <col min="11" max="16384" width="10.7109375" style="26"/>
  </cols>
  <sheetData>
    <row r="1" spans="1:10" s="14" customFormat="1" ht="23.45" customHeight="1">
      <c r="A1" s="86" t="s">
        <v>44</v>
      </c>
      <c r="B1" s="87"/>
      <c r="C1" s="88"/>
      <c r="D1" s="87"/>
      <c r="E1" s="87"/>
      <c r="F1" s="87"/>
      <c r="G1" s="88"/>
      <c r="H1" s="87"/>
      <c r="I1" s="87"/>
      <c r="J1" s="24" t="s">
        <v>89</v>
      </c>
    </row>
    <row r="2" spans="1:10" s="14" customFormat="1" ht="23.45" customHeight="1">
      <c r="A2" s="4" t="s">
        <v>48</v>
      </c>
      <c r="B2" s="87"/>
      <c r="C2" s="88"/>
      <c r="D2" s="87"/>
      <c r="E2" s="87"/>
      <c r="F2" s="87"/>
      <c r="G2" s="88"/>
      <c r="H2" s="87"/>
      <c r="I2" s="87"/>
      <c r="J2" s="87"/>
    </row>
    <row r="3" spans="1:10" s="14" customFormat="1" ht="23.45" customHeight="1">
      <c r="A3" s="10" t="s">
        <v>147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s="14" customFormat="1" ht="23.45" customHeight="1">
      <c r="B4" s="5"/>
      <c r="D4" s="63"/>
      <c r="E4" s="5"/>
      <c r="F4" s="63"/>
      <c r="H4" s="63"/>
      <c r="I4" s="5"/>
      <c r="J4" s="63" t="s">
        <v>95</v>
      </c>
    </row>
    <row r="5" spans="1:10" s="14" customFormat="1" ht="23.45" customHeight="1">
      <c r="B5" s="5"/>
      <c r="D5" s="108" t="s">
        <v>80</v>
      </c>
      <c r="E5" s="108"/>
      <c r="F5" s="108"/>
      <c r="H5" s="108" t="s">
        <v>87</v>
      </c>
      <c r="I5" s="108"/>
      <c r="J5" s="108"/>
    </row>
    <row r="6" spans="1:10" s="14" customFormat="1" ht="23.45" customHeight="1">
      <c r="B6" s="5"/>
      <c r="D6" s="107" t="s">
        <v>86</v>
      </c>
      <c r="E6" s="107"/>
      <c r="F6" s="107"/>
      <c r="H6" s="107" t="s">
        <v>86</v>
      </c>
      <c r="I6" s="107"/>
      <c r="J6" s="107"/>
    </row>
    <row r="7" spans="1:10" s="14" customFormat="1" ht="23.45" customHeight="1">
      <c r="B7" s="89" t="s">
        <v>6</v>
      </c>
      <c r="C7" s="90"/>
      <c r="D7" s="6">
        <v>2561</v>
      </c>
      <c r="E7" s="1"/>
      <c r="F7" s="6">
        <v>2560</v>
      </c>
      <c r="G7" s="90"/>
      <c r="H7" s="6">
        <v>2561</v>
      </c>
      <c r="I7" s="1"/>
      <c r="J7" s="6">
        <v>2560</v>
      </c>
    </row>
    <row r="8" spans="1:10" s="14" customFormat="1" ht="23.45" customHeight="1">
      <c r="B8" s="91"/>
      <c r="C8" s="90"/>
      <c r="D8" s="7"/>
      <c r="E8" s="1"/>
      <c r="F8" s="7"/>
      <c r="G8" s="90"/>
      <c r="H8" s="7"/>
      <c r="I8" s="1"/>
      <c r="J8" s="7"/>
    </row>
    <row r="9" spans="1:10" s="14" customFormat="1">
      <c r="A9" s="4" t="s">
        <v>99</v>
      </c>
      <c r="B9" s="91"/>
      <c r="C9" s="90"/>
      <c r="D9" s="3"/>
      <c r="E9" s="2"/>
      <c r="F9" s="3"/>
      <c r="G9" s="90"/>
      <c r="H9" s="7"/>
      <c r="I9" s="1"/>
      <c r="J9" s="7"/>
    </row>
    <row r="10" spans="1:10" s="14" customFormat="1" ht="23.45" customHeight="1">
      <c r="A10" s="4" t="s">
        <v>9</v>
      </c>
      <c r="B10" s="92"/>
      <c r="C10" s="93"/>
      <c r="D10" s="92"/>
      <c r="F10" s="92"/>
      <c r="G10" s="93"/>
      <c r="H10" s="92"/>
      <c r="J10" s="92"/>
    </row>
    <row r="11" spans="1:10" s="14" customFormat="1" ht="23.45" customHeight="1">
      <c r="A11" s="14" t="s">
        <v>111</v>
      </c>
      <c r="B11" s="75">
        <v>16</v>
      </c>
      <c r="C11" s="93"/>
      <c r="D11" s="12">
        <v>176299</v>
      </c>
      <c r="E11" s="12"/>
      <c r="F11" s="12">
        <v>206306</v>
      </c>
      <c r="G11" s="93"/>
      <c r="H11" s="12">
        <v>597273</v>
      </c>
      <c r="I11" s="12"/>
      <c r="J11" s="12">
        <v>630085</v>
      </c>
    </row>
    <row r="12" spans="1:10" s="14" customFormat="1" ht="23.45" customHeight="1">
      <c r="A12" s="14" t="s">
        <v>112</v>
      </c>
      <c r="B12" s="75">
        <v>17</v>
      </c>
      <c r="C12" s="93"/>
      <c r="D12" s="12">
        <v>78648</v>
      </c>
      <c r="E12" s="12"/>
      <c r="F12" s="12">
        <v>110025</v>
      </c>
      <c r="G12" s="93"/>
      <c r="H12" s="12">
        <v>285777</v>
      </c>
      <c r="I12" s="12"/>
      <c r="J12" s="12">
        <v>296815</v>
      </c>
    </row>
    <row r="13" spans="1:10" s="14" customFormat="1" ht="23.45" customHeight="1">
      <c r="A13" s="14" t="s">
        <v>113</v>
      </c>
      <c r="B13" s="11"/>
      <c r="C13" s="93"/>
      <c r="D13" s="12">
        <v>86211</v>
      </c>
      <c r="E13" s="12"/>
      <c r="F13" s="12">
        <v>86238</v>
      </c>
      <c r="G13" s="93"/>
      <c r="H13" s="12">
        <v>288850</v>
      </c>
      <c r="I13" s="12"/>
      <c r="J13" s="12">
        <v>262292</v>
      </c>
    </row>
    <row r="14" spans="1:10" s="14" customFormat="1" ht="23.45" customHeight="1">
      <c r="A14" s="14" t="s">
        <v>114</v>
      </c>
      <c r="B14" s="75">
        <v>18</v>
      </c>
      <c r="C14" s="5"/>
      <c r="D14" s="12">
        <v>18785</v>
      </c>
      <c r="E14" s="12"/>
      <c r="F14" s="12">
        <v>27672</v>
      </c>
      <c r="G14" s="5"/>
      <c r="H14" s="12">
        <v>69976</v>
      </c>
      <c r="I14" s="12"/>
      <c r="J14" s="12">
        <v>210402</v>
      </c>
    </row>
    <row r="15" spans="1:10" s="14" customFormat="1" ht="23.45" customHeight="1">
      <c r="A15" s="14" t="s">
        <v>27</v>
      </c>
      <c r="B15" s="94"/>
      <c r="C15" s="5"/>
      <c r="D15" s="13">
        <v>2038</v>
      </c>
      <c r="E15" s="12"/>
      <c r="F15" s="13">
        <v>2449</v>
      </c>
      <c r="G15" s="5"/>
      <c r="H15" s="13">
        <v>9643</v>
      </c>
      <c r="I15" s="12"/>
      <c r="J15" s="13">
        <v>5602</v>
      </c>
    </row>
    <row r="16" spans="1:10" s="14" customFormat="1" ht="23.45" customHeight="1">
      <c r="A16" s="4" t="s">
        <v>10</v>
      </c>
      <c r="B16" s="94"/>
      <c r="C16" s="5"/>
      <c r="D16" s="13">
        <f>SUM(D11:D15)</f>
        <v>361981</v>
      </c>
      <c r="E16" s="95"/>
      <c r="F16" s="13">
        <f>SUM(F11:F15)</f>
        <v>432690</v>
      </c>
      <c r="G16" s="5"/>
      <c r="H16" s="13">
        <f>SUM(H11:H15)</f>
        <v>1251519</v>
      </c>
      <c r="I16" s="95"/>
      <c r="J16" s="13">
        <f>SUM(J11:J15)</f>
        <v>1405196</v>
      </c>
    </row>
    <row r="17" spans="1:10" s="14" customFormat="1" ht="23.45" customHeight="1">
      <c r="A17" s="4" t="s">
        <v>11</v>
      </c>
      <c r="B17" s="94"/>
      <c r="C17" s="5"/>
      <c r="D17" s="12"/>
      <c r="E17" s="95"/>
      <c r="F17" s="12"/>
      <c r="G17" s="5"/>
      <c r="H17" s="12"/>
      <c r="I17" s="95"/>
      <c r="J17" s="12"/>
    </row>
    <row r="18" spans="1:10" s="14" customFormat="1" ht="23.45" customHeight="1">
      <c r="A18" s="14" t="s">
        <v>115</v>
      </c>
      <c r="B18" s="94"/>
      <c r="C18" s="5"/>
      <c r="D18" s="12">
        <v>156351</v>
      </c>
      <c r="E18" s="95"/>
      <c r="F18" s="12">
        <v>160677</v>
      </c>
      <c r="G18" s="5"/>
      <c r="H18" s="12">
        <v>489979</v>
      </c>
      <c r="I18" s="95"/>
      <c r="J18" s="12">
        <v>473777</v>
      </c>
    </row>
    <row r="19" spans="1:10" s="14" customFormat="1" ht="23.45" customHeight="1">
      <c r="A19" s="14" t="s">
        <v>25</v>
      </c>
      <c r="B19" s="94"/>
      <c r="C19" s="5"/>
      <c r="D19" s="12">
        <v>49048</v>
      </c>
      <c r="E19" s="95"/>
      <c r="F19" s="12">
        <v>64360</v>
      </c>
      <c r="G19" s="5"/>
      <c r="H19" s="12">
        <v>175805</v>
      </c>
      <c r="I19" s="95"/>
      <c r="J19" s="12">
        <v>188544</v>
      </c>
    </row>
    <row r="20" spans="1:10" s="14" customFormat="1" ht="23.45" customHeight="1">
      <c r="A20" s="14" t="s">
        <v>53</v>
      </c>
      <c r="B20" s="94"/>
      <c r="C20" s="5"/>
      <c r="D20" s="12">
        <v>20586</v>
      </c>
      <c r="E20" s="95"/>
      <c r="F20" s="12">
        <v>18806</v>
      </c>
      <c r="G20" s="5"/>
      <c r="H20" s="12">
        <v>71445</v>
      </c>
      <c r="I20" s="95"/>
      <c r="J20" s="12">
        <v>58614</v>
      </c>
    </row>
    <row r="21" spans="1:10" s="14" customFormat="1" ht="23.45" customHeight="1">
      <c r="A21" s="14" t="s">
        <v>116</v>
      </c>
      <c r="B21" s="96"/>
      <c r="C21" s="5"/>
      <c r="D21" s="12">
        <v>0</v>
      </c>
      <c r="E21" s="95"/>
      <c r="F21" s="12">
        <v>0</v>
      </c>
      <c r="G21" s="5"/>
      <c r="H21" s="12">
        <v>106222</v>
      </c>
      <c r="I21" s="95"/>
      <c r="J21" s="12">
        <v>635</v>
      </c>
    </row>
    <row r="22" spans="1:10" s="14" customFormat="1" ht="23.45" customHeight="1">
      <c r="A22" s="14" t="s">
        <v>117</v>
      </c>
      <c r="B22" s="96"/>
      <c r="C22" s="5"/>
      <c r="D22" s="12">
        <v>71058</v>
      </c>
      <c r="E22" s="95"/>
      <c r="F22" s="12">
        <v>70069</v>
      </c>
      <c r="G22" s="5"/>
      <c r="H22" s="12">
        <v>218019</v>
      </c>
      <c r="I22" s="95"/>
      <c r="J22" s="12">
        <v>202343</v>
      </c>
    </row>
    <row r="23" spans="1:10" s="14" customFormat="1" ht="23.45" customHeight="1">
      <c r="A23" s="4" t="s">
        <v>12</v>
      </c>
      <c r="B23" s="94"/>
      <c r="C23" s="5"/>
      <c r="D23" s="8">
        <f>SUM(D18:D22)</f>
        <v>297043</v>
      </c>
      <c r="E23" s="95"/>
      <c r="F23" s="8">
        <f>SUM(F18:F22)</f>
        <v>313912</v>
      </c>
      <c r="G23" s="5"/>
      <c r="H23" s="8">
        <f>SUM(H18:H22)</f>
        <v>1061470</v>
      </c>
      <c r="I23" s="95"/>
      <c r="J23" s="8">
        <f>SUM(J18:J22)</f>
        <v>923913</v>
      </c>
    </row>
    <row r="24" spans="1:10" s="14" customFormat="1" ht="23.45" customHeight="1">
      <c r="A24" s="4" t="s">
        <v>54</v>
      </c>
      <c r="B24" s="94"/>
      <c r="C24" s="5"/>
      <c r="D24" s="12">
        <f>SUM(D16-D23)</f>
        <v>64938</v>
      </c>
      <c r="E24" s="95"/>
      <c r="F24" s="12">
        <f>SUM(F16-F23)</f>
        <v>118778</v>
      </c>
      <c r="G24" s="5"/>
      <c r="H24" s="12">
        <f>SUM(H16-H23)</f>
        <v>190049</v>
      </c>
      <c r="I24" s="95"/>
      <c r="J24" s="12">
        <f>SUM(J16-J23)</f>
        <v>481283</v>
      </c>
    </row>
    <row r="25" spans="1:10" s="14" customFormat="1" ht="23.45" customHeight="1">
      <c r="A25" s="14" t="s">
        <v>55</v>
      </c>
      <c r="B25" s="96">
        <v>8</v>
      </c>
      <c r="C25" s="97"/>
      <c r="D25" s="12">
        <v>-13130</v>
      </c>
      <c r="E25" s="95"/>
      <c r="F25" s="12">
        <v>-23754</v>
      </c>
      <c r="G25" s="97"/>
      <c r="H25" s="12">
        <v>-34849</v>
      </c>
      <c r="I25" s="95"/>
      <c r="J25" s="12">
        <v>-93476</v>
      </c>
    </row>
    <row r="26" spans="1:10" s="14" customFormat="1" ht="23.45" customHeight="1">
      <c r="A26" s="4" t="s">
        <v>79</v>
      </c>
      <c r="B26" s="94"/>
      <c r="C26" s="5"/>
      <c r="D26" s="8">
        <f>SUM(D24:D25)</f>
        <v>51808</v>
      </c>
      <c r="E26" s="95"/>
      <c r="F26" s="8">
        <f>SUM(F24:F25)</f>
        <v>95024</v>
      </c>
      <c r="G26" s="95"/>
      <c r="H26" s="8">
        <f>SUM(H24:H25)</f>
        <v>155200</v>
      </c>
      <c r="I26" s="95"/>
      <c r="J26" s="8">
        <f>SUM(J24:J25)</f>
        <v>387807</v>
      </c>
    </row>
    <row r="27" spans="1:10" s="14" customFormat="1" ht="23.45" customHeight="1">
      <c r="A27" s="4"/>
      <c r="B27" s="94"/>
      <c r="C27" s="5"/>
      <c r="D27" s="12"/>
      <c r="E27" s="95"/>
      <c r="F27" s="12"/>
      <c r="G27" s="95"/>
      <c r="H27" s="12"/>
      <c r="I27" s="95"/>
      <c r="J27" s="12"/>
    </row>
    <row r="28" spans="1:10" s="14" customFormat="1" ht="23.45" customHeight="1">
      <c r="A28" s="98" t="s">
        <v>8</v>
      </c>
      <c r="B28" s="94"/>
      <c r="C28" s="5"/>
      <c r="D28" s="12"/>
      <c r="E28" s="95"/>
      <c r="F28" s="12"/>
      <c r="G28" s="5"/>
      <c r="H28" s="12"/>
      <c r="I28" s="95"/>
      <c r="J28" s="12"/>
    </row>
    <row r="29" spans="1:10" s="14" customFormat="1" ht="23.45" customHeight="1">
      <c r="A29" s="86" t="s">
        <v>44</v>
      </c>
      <c r="B29" s="87"/>
      <c r="C29" s="88"/>
      <c r="D29" s="87"/>
      <c r="E29" s="87"/>
      <c r="F29" s="87"/>
      <c r="G29" s="88"/>
      <c r="H29" s="87"/>
      <c r="I29" s="87"/>
      <c r="J29" s="24" t="s">
        <v>89</v>
      </c>
    </row>
    <row r="30" spans="1:10" s="14" customFormat="1" ht="23.45" customHeight="1">
      <c r="A30" s="4" t="s">
        <v>92</v>
      </c>
      <c r="B30" s="87"/>
      <c r="C30" s="88"/>
      <c r="D30" s="87"/>
      <c r="E30" s="87"/>
      <c r="F30" s="87"/>
      <c r="G30" s="88"/>
      <c r="H30" s="87"/>
      <c r="I30" s="87"/>
      <c r="J30" s="87"/>
    </row>
    <row r="31" spans="1:10" s="14" customFormat="1" ht="23.45" customHeight="1">
      <c r="A31" s="10" t="str">
        <f>+A3</f>
        <v>สำหรับงวดสามเดือนและเก้าเดือนสิ้นสุดวันที่ 30 กันยายน 2561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s="14" customFormat="1" ht="23.45" customHeight="1">
      <c r="B32" s="5"/>
      <c r="D32" s="63"/>
      <c r="E32" s="5"/>
      <c r="F32" s="63"/>
      <c r="H32" s="63"/>
      <c r="I32" s="5"/>
      <c r="J32" s="63" t="s">
        <v>95</v>
      </c>
    </row>
    <row r="33" spans="1:10" s="14" customFormat="1" ht="23.45" customHeight="1">
      <c r="B33" s="5"/>
      <c r="D33" s="108" t="s">
        <v>80</v>
      </c>
      <c r="E33" s="108"/>
      <c r="F33" s="108"/>
      <c r="H33" s="108" t="s">
        <v>87</v>
      </c>
      <c r="I33" s="108"/>
      <c r="J33" s="108"/>
    </row>
    <row r="34" spans="1:10" s="14" customFormat="1" ht="23.45" customHeight="1">
      <c r="B34" s="5"/>
      <c r="D34" s="107" t="s">
        <v>86</v>
      </c>
      <c r="E34" s="107"/>
      <c r="F34" s="107"/>
      <c r="H34" s="107" t="s">
        <v>86</v>
      </c>
      <c r="I34" s="107"/>
      <c r="J34" s="107"/>
    </row>
    <row r="35" spans="1:10" s="14" customFormat="1" ht="23.45" customHeight="1">
      <c r="B35" s="89" t="s">
        <v>6</v>
      </c>
      <c r="C35" s="90"/>
      <c r="D35" s="6">
        <f>+D7</f>
        <v>2561</v>
      </c>
      <c r="E35" s="1"/>
      <c r="F35" s="6">
        <f>+F7</f>
        <v>2560</v>
      </c>
      <c r="G35" s="90"/>
      <c r="H35" s="6">
        <f>+H7</f>
        <v>2561</v>
      </c>
      <c r="I35" s="1"/>
      <c r="J35" s="6">
        <f>+J7</f>
        <v>2560</v>
      </c>
    </row>
    <row r="36" spans="1:10" s="14" customFormat="1" ht="23.45" customHeight="1">
      <c r="B36" s="91"/>
      <c r="C36" s="90"/>
      <c r="D36" s="7"/>
      <c r="E36" s="1"/>
      <c r="F36" s="7"/>
      <c r="G36" s="90"/>
      <c r="H36" s="7"/>
      <c r="I36" s="1"/>
      <c r="J36" s="7"/>
    </row>
    <row r="37" spans="1:10" s="14" customFormat="1" ht="23.45" customHeight="1">
      <c r="A37" s="4" t="s">
        <v>66</v>
      </c>
      <c r="B37" s="94"/>
      <c r="C37" s="5"/>
      <c r="D37" s="12"/>
      <c r="E37" s="95"/>
      <c r="F37" s="12"/>
      <c r="G37" s="5"/>
      <c r="H37" s="12"/>
      <c r="I37" s="95"/>
      <c r="J37" s="12"/>
    </row>
    <row r="38" spans="1:10" s="14" customFormat="1" ht="23.45" customHeight="1">
      <c r="A38" s="14" t="s">
        <v>118</v>
      </c>
      <c r="B38" s="94"/>
      <c r="C38" s="5"/>
      <c r="D38" s="12"/>
      <c r="E38" s="95"/>
      <c r="F38" s="12"/>
      <c r="G38" s="5"/>
      <c r="H38" s="12"/>
      <c r="I38" s="95"/>
      <c r="J38" s="12"/>
    </row>
    <row r="39" spans="1:10" s="14" customFormat="1" ht="23.45" customHeight="1">
      <c r="A39" s="14" t="s">
        <v>119</v>
      </c>
      <c r="B39" s="94"/>
      <c r="C39" s="5"/>
      <c r="D39" s="12"/>
      <c r="E39" s="95"/>
      <c r="F39" s="12"/>
      <c r="G39" s="5"/>
      <c r="H39" s="12"/>
      <c r="I39" s="95"/>
      <c r="J39" s="12"/>
    </row>
    <row r="40" spans="1:10" s="14" customFormat="1" ht="23.45" customHeight="1">
      <c r="A40" s="14" t="s">
        <v>120</v>
      </c>
      <c r="B40" s="94"/>
      <c r="C40" s="5"/>
      <c r="D40" s="12">
        <v>0</v>
      </c>
      <c r="E40" s="94"/>
      <c r="F40" s="12">
        <v>62</v>
      </c>
      <c r="G40" s="5"/>
      <c r="H40" s="12">
        <v>-34</v>
      </c>
      <c r="I40" s="94"/>
      <c r="J40" s="12">
        <v>1886</v>
      </c>
    </row>
    <row r="41" spans="1:10" s="14" customFormat="1" ht="23.45" customHeight="1">
      <c r="A41" s="14" t="s">
        <v>121</v>
      </c>
      <c r="B41" s="94"/>
      <c r="C41" s="5"/>
      <c r="D41" s="12"/>
      <c r="E41" s="94"/>
      <c r="F41" s="12"/>
      <c r="G41" s="5"/>
      <c r="H41" s="12"/>
      <c r="I41" s="94"/>
      <c r="J41" s="12"/>
    </row>
    <row r="42" spans="1:10" s="14" customFormat="1" ht="23.45" customHeight="1">
      <c r="A42" s="14" t="s">
        <v>122</v>
      </c>
      <c r="B42" s="96">
        <v>8</v>
      </c>
      <c r="C42" s="5"/>
      <c r="D42" s="13">
        <v>0</v>
      </c>
      <c r="E42" s="94"/>
      <c r="F42" s="13">
        <v>-12</v>
      </c>
      <c r="G42" s="5"/>
      <c r="H42" s="13">
        <v>7</v>
      </c>
      <c r="I42" s="94"/>
      <c r="J42" s="13">
        <v>-377</v>
      </c>
    </row>
    <row r="43" spans="1:10" s="14" customFormat="1" ht="23.45" customHeight="1">
      <c r="A43" s="14" t="s">
        <v>118</v>
      </c>
      <c r="B43" s="94"/>
      <c r="C43" s="5"/>
      <c r="D43" s="12"/>
      <c r="E43" s="94"/>
      <c r="F43" s="12"/>
      <c r="G43" s="5"/>
      <c r="H43" s="12"/>
      <c r="I43" s="94"/>
      <c r="J43" s="12"/>
    </row>
    <row r="44" spans="1:10" s="14" customFormat="1" ht="23.45" customHeight="1">
      <c r="A44" s="14" t="s">
        <v>123</v>
      </c>
      <c r="B44" s="94"/>
      <c r="C44" s="5"/>
      <c r="D44" s="13">
        <f>+D40+D42</f>
        <v>0</v>
      </c>
      <c r="E44" s="94"/>
      <c r="F44" s="13">
        <f>+F40+F42</f>
        <v>50</v>
      </c>
      <c r="G44" s="5"/>
      <c r="H44" s="13">
        <f>+H40+H42</f>
        <v>-27</v>
      </c>
      <c r="I44" s="94"/>
      <c r="J44" s="13">
        <f>+J40+J42</f>
        <v>1509</v>
      </c>
    </row>
    <row r="45" spans="1:10" s="14" customFormat="1" ht="23.45" customHeight="1">
      <c r="B45" s="96"/>
      <c r="C45" s="5"/>
      <c r="D45" s="12"/>
      <c r="E45" s="99"/>
      <c r="F45" s="12"/>
      <c r="G45" s="100"/>
      <c r="H45" s="12"/>
      <c r="I45" s="99"/>
      <c r="J45" s="12"/>
    </row>
    <row r="46" spans="1:10" s="14" customFormat="1" ht="23.45" customHeight="1">
      <c r="A46" s="14" t="s">
        <v>97</v>
      </c>
      <c r="C46" s="5"/>
      <c r="D46" s="13">
        <f>+D44</f>
        <v>0</v>
      </c>
      <c r="F46" s="13">
        <f>+F44</f>
        <v>50</v>
      </c>
      <c r="G46" s="5"/>
      <c r="H46" s="13">
        <f>+H44</f>
        <v>-27</v>
      </c>
      <c r="J46" s="13">
        <f>+J44</f>
        <v>1509</v>
      </c>
    </row>
    <row r="47" spans="1:10" s="14" customFormat="1" ht="23.45" customHeight="1">
      <c r="B47" s="94"/>
      <c r="C47" s="5"/>
      <c r="D47" s="12"/>
      <c r="F47" s="12"/>
      <c r="G47" s="5"/>
      <c r="H47" s="12"/>
      <c r="J47" s="12"/>
    </row>
    <row r="48" spans="1:10" s="14" customFormat="1" ht="23.45" customHeight="1" thickBot="1">
      <c r="A48" s="4" t="s">
        <v>78</v>
      </c>
      <c r="B48" s="94"/>
      <c r="C48" s="5"/>
      <c r="D48" s="9">
        <f>SUM(D26,D46)</f>
        <v>51808</v>
      </c>
      <c r="E48" s="5"/>
      <c r="F48" s="9">
        <f>SUM(F26,F46)</f>
        <v>95074</v>
      </c>
      <c r="G48" s="5"/>
      <c r="H48" s="9">
        <f>SUM(H26,H46)</f>
        <v>155173</v>
      </c>
      <c r="I48" s="5"/>
      <c r="J48" s="9">
        <f>SUM(J26,J46)</f>
        <v>389316</v>
      </c>
    </row>
    <row r="49" spans="1:10" s="14" customFormat="1" ht="23.45" customHeight="1" thickTop="1">
      <c r="A49" s="4"/>
      <c r="B49" s="94"/>
      <c r="C49" s="5"/>
      <c r="D49" s="12"/>
      <c r="E49" s="5"/>
      <c r="F49" s="12"/>
      <c r="G49" s="5"/>
      <c r="H49" s="12"/>
      <c r="I49" s="5"/>
      <c r="J49" s="12"/>
    </row>
    <row r="50" spans="1:10" s="14" customFormat="1" ht="23.45" customHeight="1">
      <c r="A50" s="4" t="s">
        <v>26</v>
      </c>
      <c r="B50" s="96">
        <v>19</v>
      </c>
      <c r="C50" s="5"/>
      <c r="D50" s="100"/>
      <c r="F50" s="100"/>
      <c r="G50" s="5"/>
      <c r="H50" s="100"/>
      <c r="J50" s="100"/>
    </row>
    <row r="51" spans="1:10" s="14" customFormat="1" ht="23.45" customHeight="1" thickBot="1">
      <c r="A51" s="14" t="s">
        <v>81</v>
      </c>
      <c r="D51" s="101">
        <f>D26*1000/2150469000</f>
        <v>2.40914888798676E-2</v>
      </c>
      <c r="E51" s="5"/>
      <c r="F51" s="101">
        <f>F26*1000/2150469000</f>
        <v>4.418757024630441E-2</v>
      </c>
      <c r="H51" s="101">
        <f>H26*1000/2150469000</f>
        <v>7.2170303315230305E-2</v>
      </c>
      <c r="I51" s="5"/>
      <c r="J51" s="101">
        <f>J26*1000/2150469000</f>
        <v>0.18033601042377267</v>
      </c>
    </row>
    <row r="52" spans="1:10" s="14" customFormat="1" ht="23.45" customHeight="1" thickTop="1">
      <c r="B52" s="100"/>
      <c r="D52" s="100"/>
      <c r="E52" s="100"/>
      <c r="F52" s="100"/>
      <c r="H52" s="100"/>
      <c r="I52" s="100"/>
      <c r="J52" s="100"/>
    </row>
    <row r="53" spans="1:10" s="14" customFormat="1" ht="23.45" customHeight="1">
      <c r="A53" s="98" t="s">
        <v>8</v>
      </c>
      <c r="B53" s="5"/>
      <c r="D53" s="5"/>
      <c r="E53" s="5"/>
      <c r="F53" s="5"/>
      <c r="H53" s="5"/>
      <c r="I53" s="5"/>
      <c r="J53" s="5"/>
    </row>
  </sheetData>
  <mergeCells count="8">
    <mergeCell ref="D34:F34"/>
    <mergeCell ref="H34:J34"/>
    <mergeCell ref="D5:F5"/>
    <mergeCell ref="H5:J5"/>
    <mergeCell ref="D6:F6"/>
    <mergeCell ref="H6:J6"/>
    <mergeCell ref="D33:F33"/>
    <mergeCell ref="H33:J33"/>
  </mergeCells>
  <pageMargins left="0.86614173228346458" right="0.47244094488188981" top="0.9055118110236221" bottom="0" header="0.31496062992125984" footer="0.31496062992125984"/>
  <pageSetup paperSize="9" scale="85" fitToWidth="0" fitToHeight="0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T42"/>
  <sheetViews>
    <sheetView showGridLines="0" view="pageBreakPreview" zoomScaleNormal="90" zoomScaleSheetLayoutView="100" workbookViewId="0">
      <selection activeCell="A4" sqref="A4"/>
    </sheetView>
  </sheetViews>
  <sheetFormatPr defaultColWidth="9.28515625" defaultRowHeight="24" customHeight="1"/>
  <cols>
    <col min="1" max="1" width="10.7109375" style="49" customWidth="1"/>
    <col min="2" max="2" width="9.28515625" style="49" customWidth="1"/>
    <col min="3" max="3" width="7" style="49" customWidth="1"/>
    <col min="4" max="4" width="9.5703125" style="49" customWidth="1"/>
    <col min="5" max="5" width="6.42578125" style="49" customWidth="1"/>
    <col min="6" max="6" width="14.140625" style="83" customWidth="1"/>
    <col min="7" max="7" width="3.5703125" style="83" bestFit="1" customWidth="1"/>
    <col min="8" max="8" width="13.42578125" style="83" customWidth="1"/>
    <col min="9" max="9" width="3.5703125" style="83" bestFit="1" customWidth="1"/>
    <col min="10" max="10" width="15" style="83" customWidth="1"/>
    <col min="11" max="11" width="3.5703125" style="83" bestFit="1" customWidth="1"/>
    <col min="12" max="12" width="15" style="83" customWidth="1"/>
    <col min="13" max="13" width="3.5703125" style="83" bestFit="1" customWidth="1"/>
    <col min="14" max="14" width="15" style="83" customWidth="1"/>
    <col min="15" max="15" width="3.5703125" style="83" customWidth="1"/>
    <col min="16" max="16" width="15" style="83" customWidth="1"/>
    <col min="17" max="17" width="3.5703125" style="83" bestFit="1" customWidth="1"/>
    <col min="18" max="18" width="15" style="83" customWidth="1"/>
    <col min="19" max="19" width="3.5703125" style="49" bestFit="1" customWidth="1"/>
    <col min="20" max="16384" width="9.28515625" style="49"/>
  </cols>
  <sheetData>
    <row r="1" spans="1:20" ht="24" customHeight="1">
      <c r="A1" s="109" t="s">
        <v>44</v>
      </c>
      <c r="B1" s="109"/>
      <c r="C1" s="109"/>
      <c r="D1" s="109"/>
      <c r="E1" s="109"/>
      <c r="F1" s="109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24" t="s">
        <v>89</v>
      </c>
    </row>
    <row r="2" spans="1:20" ht="24" customHeight="1">
      <c r="A2" s="70" t="s">
        <v>56</v>
      </c>
      <c r="B2" s="78"/>
      <c r="C2" s="78"/>
      <c r="D2" s="78"/>
      <c r="E2" s="78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20" ht="24" customHeight="1">
      <c r="A3" s="110" t="s">
        <v>149</v>
      </c>
      <c r="B3" s="110"/>
      <c r="C3" s="110"/>
      <c r="D3" s="110"/>
      <c r="E3" s="110"/>
      <c r="F3" s="110"/>
      <c r="G3" s="110"/>
      <c r="H3" s="110"/>
      <c r="I3" s="77"/>
      <c r="J3" s="77"/>
      <c r="K3" s="77"/>
      <c r="L3" s="77"/>
      <c r="M3" s="77"/>
      <c r="N3" s="77"/>
      <c r="O3" s="77"/>
      <c r="P3" s="77"/>
      <c r="Q3" s="77"/>
      <c r="R3" s="49"/>
    </row>
    <row r="4" spans="1:20" ht="24" customHeight="1">
      <c r="A4" s="70"/>
      <c r="B4" s="78"/>
      <c r="C4" s="78"/>
      <c r="D4" s="78"/>
      <c r="E4" s="78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24" t="s">
        <v>88</v>
      </c>
    </row>
    <row r="5" spans="1:20" s="79" customFormat="1" ht="24" customHeight="1">
      <c r="F5" s="80"/>
      <c r="G5" s="80"/>
      <c r="H5" s="81"/>
      <c r="I5" s="80"/>
      <c r="O5" s="80"/>
      <c r="P5" s="80" t="s">
        <v>58</v>
      </c>
      <c r="Q5" s="80"/>
      <c r="R5" s="80"/>
      <c r="T5" s="42"/>
    </row>
    <row r="6" spans="1:20" s="79" customFormat="1" ht="24" customHeight="1">
      <c r="F6" s="80"/>
      <c r="G6" s="80"/>
      <c r="H6" s="81" t="s">
        <v>72</v>
      </c>
      <c r="I6" s="80"/>
      <c r="J6" s="111" t="s">
        <v>7</v>
      </c>
      <c r="K6" s="111"/>
      <c r="L6" s="111"/>
      <c r="M6" s="111"/>
      <c r="N6" s="111"/>
      <c r="O6" s="80"/>
      <c r="P6" s="80" t="s">
        <v>59</v>
      </c>
      <c r="Q6" s="80"/>
      <c r="R6" s="80"/>
      <c r="T6" s="42"/>
    </row>
    <row r="7" spans="1:20" s="79" customFormat="1" ht="24" customHeight="1">
      <c r="F7" s="80"/>
      <c r="G7" s="80"/>
      <c r="H7" s="81" t="s">
        <v>73</v>
      </c>
      <c r="I7" s="80"/>
      <c r="J7" s="112" t="s">
        <v>41</v>
      </c>
      <c r="K7" s="112"/>
      <c r="L7" s="112"/>
      <c r="M7" s="84"/>
      <c r="N7" s="80"/>
      <c r="O7" s="80"/>
      <c r="P7" s="79" t="s">
        <v>98</v>
      </c>
      <c r="Q7" s="80"/>
      <c r="R7" s="80"/>
    </row>
    <row r="8" spans="1:20" s="79" customFormat="1" ht="24" customHeight="1">
      <c r="F8" s="81" t="s">
        <v>71</v>
      </c>
      <c r="G8" s="80"/>
      <c r="H8" s="81" t="s">
        <v>124</v>
      </c>
      <c r="I8" s="80"/>
      <c r="J8" s="80" t="s">
        <v>13</v>
      </c>
      <c r="K8" s="80"/>
      <c r="L8" s="80"/>
      <c r="M8" s="81"/>
      <c r="N8" s="80"/>
      <c r="O8" s="80"/>
      <c r="P8" s="81" t="s">
        <v>67</v>
      </c>
      <c r="Q8" s="80"/>
      <c r="R8" s="80"/>
    </row>
    <row r="9" spans="1:20" s="79" customFormat="1" ht="24" customHeight="1">
      <c r="F9" s="85" t="s">
        <v>68</v>
      </c>
      <c r="G9" s="80"/>
      <c r="H9" s="85" t="s">
        <v>42</v>
      </c>
      <c r="I9" s="80"/>
      <c r="J9" s="85" t="s">
        <v>15</v>
      </c>
      <c r="K9" s="80"/>
      <c r="L9" s="85" t="s">
        <v>16</v>
      </c>
      <c r="M9" s="80"/>
      <c r="N9" s="85" t="s">
        <v>40</v>
      </c>
      <c r="O9" s="80"/>
      <c r="P9" s="85" t="s">
        <v>14</v>
      </c>
      <c r="Q9" s="80"/>
      <c r="R9" s="85" t="s">
        <v>17</v>
      </c>
    </row>
    <row r="10" spans="1:20" ht="24" customHeight="1">
      <c r="A10" s="66" t="s">
        <v>125</v>
      </c>
      <c r="F10" s="60">
        <v>2150469</v>
      </c>
      <c r="G10" s="73"/>
      <c r="H10" s="60">
        <v>2133321</v>
      </c>
      <c r="I10" s="73"/>
      <c r="J10" s="60">
        <v>155000</v>
      </c>
      <c r="K10" s="73"/>
      <c r="L10" s="60">
        <v>215000</v>
      </c>
      <c r="M10" s="73"/>
      <c r="N10" s="62">
        <v>832967</v>
      </c>
      <c r="O10" s="73"/>
      <c r="P10" s="60">
        <v>-1492</v>
      </c>
      <c r="Q10" s="73"/>
      <c r="R10" s="62">
        <f>SUM(F10:Q10)</f>
        <v>5485265</v>
      </c>
      <c r="S10" s="73"/>
    </row>
    <row r="11" spans="1:20" ht="24" customHeight="1">
      <c r="A11" s="49" t="s">
        <v>96</v>
      </c>
      <c r="E11" s="82"/>
      <c r="F11" s="71">
        <v>0</v>
      </c>
      <c r="G11" s="61"/>
      <c r="H11" s="71">
        <v>0</v>
      </c>
      <c r="I11" s="61"/>
      <c r="J11" s="71">
        <v>0</v>
      </c>
      <c r="K11" s="61"/>
      <c r="L11" s="71">
        <v>0</v>
      </c>
      <c r="M11" s="61"/>
      <c r="N11" s="71">
        <f>+PL!J26</f>
        <v>387807</v>
      </c>
      <c r="O11" s="61"/>
      <c r="P11" s="71">
        <v>0</v>
      </c>
      <c r="Q11" s="61"/>
      <c r="R11" s="71">
        <f>SUM(F11:Q11)</f>
        <v>387807</v>
      </c>
    </row>
    <row r="12" spans="1:20" ht="24" customHeight="1">
      <c r="A12" s="49" t="s">
        <v>97</v>
      </c>
      <c r="F12" s="72">
        <v>0</v>
      </c>
      <c r="G12" s="61"/>
      <c r="H12" s="72">
        <v>0</v>
      </c>
      <c r="I12" s="61"/>
      <c r="J12" s="72">
        <v>0</v>
      </c>
      <c r="K12" s="61"/>
      <c r="L12" s="72">
        <v>0</v>
      </c>
      <c r="M12" s="61"/>
      <c r="N12" s="72">
        <v>0</v>
      </c>
      <c r="O12" s="61"/>
      <c r="P12" s="72">
        <f>+PL!J44</f>
        <v>1509</v>
      </c>
      <c r="Q12" s="61"/>
      <c r="R12" s="72">
        <f>SUM(F12:Q12)</f>
        <v>1509</v>
      </c>
    </row>
    <row r="13" spans="1:20" s="57" customFormat="1" ht="24" customHeight="1">
      <c r="A13" s="57" t="s">
        <v>78</v>
      </c>
      <c r="F13" s="62">
        <f>SUM(F11:F12)</f>
        <v>0</v>
      </c>
      <c r="G13" s="69"/>
      <c r="H13" s="62">
        <f>SUM(H11:H12)</f>
        <v>0</v>
      </c>
      <c r="I13" s="69"/>
      <c r="J13" s="62">
        <f>SUM(J11:J12)</f>
        <v>0</v>
      </c>
      <c r="K13" s="69"/>
      <c r="L13" s="62">
        <f>SUM(L11:L12)</f>
        <v>0</v>
      </c>
      <c r="M13" s="69"/>
      <c r="N13" s="62">
        <f>SUM(N11:N12)</f>
        <v>387807</v>
      </c>
      <c r="O13" s="69"/>
      <c r="P13" s="62">
        <f>SUM(P11:P12)</f>
        <v>1509</v>
      </c>
      <c r="Q13" s="69"/>
      <c r="R13" s="62">
        <f>SUM(F13:Q13)</f>
        <v>389316</v>
      </c>
    </row>
    <row r="14" spans="1:20" s="57" customFormat="1" ht="24" customHeight="1">
      <c r="A14" s="57" t="s">
        <v>160</v>
      </c>
      <c r="F14" s="62">
        <v>0</v>
      </c>
      <c r="G14" s="69"/>
      <c r="H14" s="62">
        <v>0</v>
      </c>
      <c r="I14" s="69"/>
      <c r="J14" s="62">
        <v>0</v>
      </c>
      <c r="K14" s="69"/>
      <c r="L14" s="62">
        <v>0</v>
      </c>
      <c r="M14" s="69"/>
      <c r="N14" s="62">
        <v>-387085</v>
      </c>
      <c r="O14" s="69"/>
      <c r="P14" s="62">
        <v>0</v>
      </c>
      <c r="Q14" s="73"/>
      <c r="R14" s="62">
        <f>SUM(F14:Q14)</f>
        <v>-387085</v>
      </c>
      <c r="S14" s="73"/>
    </row>
    <row r="15" spans="1:20" s="57" customFormat="1" ht="24" customHeight="1" thickBot="1">
      <c r="A15" s="66" t="s">
        <v>140</v>
      </c>
      <c r="B15" s="49"/>
      <c r="C15" s="49"/>
      <c r="D15" s="49"/>
      <c r="E15" s="49"/>
      <c r="F15" s="64">
        <f>SUM(F10,F13:F14)</f>
        <v>2150469</v>
      </c>
      <c r="G15" s="67"/>
      <c r="H15" s="64">
        <f>SUM(H10,H13:H14)</f>
        <v>2133321</v>
      </c>
      <c r="I15" s="67"/>
      <c r="J15" s="64">
        <f>SUM(J10,J13:J14)</f>
        <v>155000</v>
      </c>
      <c r="K15" s="67"/>
      <c r="L15" s="64">
        <f>SUM(L10,L13:L14)</f>
        <v>215000</v>
      </c>
      <c r="M15" s="67"/>
      <c r="N15" s="64">
        <f>SUM(N10,N13:N14)</f>
        <v>833689</v>
      </c>
      <c r="O15" s="67"/>
      <c r="P15" s="64">
        <f>SUM(P10,P13:P14)</f>
        <v>17</v>
      </c>
      <c r="Q15" s="67"/>
      <c r="R15" s="64">
        <f>SUM(R10,R13:R14)</f>
        <v>5487496</v>
      </c>
      <c r="T15" s="69"/>
    </row>
    <row r="16" spans="1:20" s="57" customFormat="1" ht="24" customHeight="1" thickTop="1">
      <c r="A16" s="66"/>
      <c r="B16" s="49"/>
      <c r="C16" s="49"/>
      <c r="D16" s="49"/>
      <c r="E16" s="49"/>
      <c r="F16" s="68"/>
      <c r="G16" s="67"/>
      <c r="H16" s="68"/>
      <c r="I16" s="67"/>
      <c r="J16" s="68"/>
      <c r="K16" s="67"/>
      <c r="L16" s="68"/>
      <c r="M16" s="67"/>
      <c r="N16" s="74"/>
      <c r="O16" s="67"/>
      <c r="P16" s="68"/>
      <c r="Q16" s="67"/>
      <c r="R16" s="68"/>
      <c r="T16" s="69"/>
    </row>
    <row r="17" spans="1:19" ht="24" customHeight="1">
      <c r="A17" s="66" t="s">
        <v>150</v>
      </c>
      <c r="F17" s="60">
        <f>+BS!G40</f>
        <v>2150469</v>
      </c>
      <c r="G17" s="73"/>
      <c r="H17" s="60">
        <f>+BS!G41</f>
        <v>2133321</v>
      </c>
      <c r="I17" s="73"/>
      <c r="J17" s="60">
        <f>+BS!G43</f>
        <v>178800</v>
      </c>
      <c r="K17" s="73"/>
      <c r="L17" s="60">
        <f>+BS!G44</f>
        <v>215000</v>
      </c>
      <c r="M17" s="73"/>
      <c r="N17" s="60">
        <f>+BS!G45</f>
        <v>897521</v>
      </c>
      <c r="O17" s="73"/>
      <c r="P17" s="60">
        <f>+BS!G47</f>
        <v>27</v>
      </c>
      <c r="Q17" s="73"/>
      <c r="R17" s="62">
        <f>SUM(F17:Q17)</f>
        <v>5575138</v>
      </c>
      <c r="S17" s="73"/>
    </row>
    <row r="18" spans="1:19" ht="24" customHeight="1">
      <c r="A18" s="49" t="s">
        <v>91</v>
      </c>
      <c r="F18" s="71">
        <v>0</v>
      </c>
      <c r="G18" s="61"/>
      <c r="H18" s="71">
        <v>0</v>
      </c>
      <c r="I18" s="61"/>
      <c r="J18" s="71">
        <v>0</v>
      </c>
      <c r="K18" s="61"/>
      <c r="L18" s="71">
        <v>0</v>
      </c>
      <c r="M18" s="61"/>
      <c r="N18" s="71">
        <f>+PL!H26</f>
        <v>155200</v>
      </c>
      <c r="O18" s="61"/>
      <c r="P18" s="71">
        <v>0</v>
      </c>
      <c r="Q18" s="61"/>
      <c r="R18" s="71">
        <f>SUM(F18:Q18)</f>
        <v>155200</v>
      </c>
    </row>
    <row r="19" spans="1:19" ht="24" customHeight="1">
      <c r="A19" s="49" t="s">
        <v>97</v>
      </c>
      <c r="F19" s="72">
        <v>0</v>
      </c>
      <c r="G19" s="61"/>
      <c r="H19" s="72">
        <v>0</v>
      </c>
      <c r="I19" s="61"/>
      <c r="J19" s="72">
        <v>0</v>
      </c>
      <c r="K19" s="61"/>
      <c r="L19" s="72">
        <v>0</v>
      </c>
      <c r="M19" s="61"/>
      <c r="N19" s="72">
        <v>0</v>
      </c>
      <c r="O19" s="61"/>
      <c r="P19" s="72">
        <f>+PL!H44</f>
        <v>-27</v>
      </c>
      <c r="Q19" s="61"/>
      <c r="R19" s="72">
        <f>SUM(F19:Q19)</f>
        <v>-27</v>
      </c>
    </row>
    <row r="20" spans="1:19" ht="24" customHeight="1">
      <c r="A20" s="49" t="s">
        <v>78</v>
      </c>
      <c r="F20" s="62">
        <f>SUM(F18:F19)</f>
        <v>0</v>
      </c>
      <c r="G20" s="69"/>
      <c r="H20" s="62">
        <f>SUM(H18:H19)</f>
        <v>0</v>
      </c>
      <c r="I20" s="69"/>
      <c r="J20" s="62">
        <f>SUM(J18:J19)</f>
        <v>0</v>
      </c>
      <c r="K20" s="69"/>
      <c r="L20" s="62">
        <f>SUM(L18:L19)</f>
        <v>0</v>
      </c>
      <c r="M20" s="69"/>
      <c r="N20" s="62">
        <f>SUM(N18:N19)</f>
        <v>155200</v>
      </c>
      <c r="O20" s="69"/>
      <c r="P20" s="62">
        <f>SUM(P18:P19)</f>
        <v>-27</v>
      </c>
      <c r="Q20" s="69"/>
      <c r="R20" s="62">
        <f>SUM(F20:Q20)</f>
        <v>155173</v>
      </c>
    </row>
    <row r="21" spans="1:19" ht="24" customHeight="1">
      <c r="A21" s="57" t="s">
        <v>160</v>
      </c>
      <c r="F21" s="60">
        <v>0</v>
      </c>
      <c r="G21" s="61"/>
      <c r="H21" s="60">
        <v>0</v>
      </c>
      <c r="I21" s="61"/>
      <c r="J21" s="60">
        <v>0</v>
      </c>
      <c r="K21" s="61"/>
      <c r="L21" s="60">
        <v>0</v>
      </c>
      <c r="M21" s="61"/>
      <c r="N21" s="62">
        <v>-451598</v>
      </c>
      <c r="O21" s="61"/>
      <c r="P21" s="60">
        <v>0</v>
      </c>
      <c r="Q21" s="61"/>
      <c r="R21" s="62">
        <f>SUM(F21:Q21)</f>
        <v>-451598</v>
      </c>
    </row>
    <row r="22" spans="1:19" s="57" customFormat="1" ht="24" customHeight="1" thickBot="1">
      <c r="A22" s="66" t="s">
        <v>151</v>
      </c>
      <c r="B22" s="49"/>
      <c r="C22" s="49"/>
      <c r="D22" s="49"/>
      <c r="E22" s="49"/>
      <c r="F22" s="64">
        <f>SUM(F17,F20:F21)</f>
        <v>2150469</v>
      </c>
      <c r="G22" s="67"/>
      <c r="H22" s="64">
        <f>SUM(H17,H20:H21)</f>
        <v>2133321</v>
      </c>
      <c r="I22" s="67"/>
      <c r="J22" s="64">
        <f>SUM(J17,J20:J21)</f>
        <v>178800</v>
      </c>
      <c r="K22" s="67"/>
      <c r="L22" s="64">
        <f>SUM(L17,L20:L21)</f>
        <v>215000</v>
      </c>
      <c r="M22" s="67"/>
      <c r="N22" s="64">
        <f>SUM(N17,N20:N21)</f>
        <v>601123</v>
      </c>
      <c r="O22" s="67"/>
      <c r="P22" s="64">
        <f>SUM(P17,P20:P21)</f>
        <v>0</v>
      </c>
      <c r="Q22" s="67"/>
      <c r="R22" s="64">
        <f>SUM(R17,R20:R21)</f>
        <v>5278713</v>
      </c>
    </row>
    <row r="23" spans="1:19" s="57" customFormat="1" ht="24" customHeight="1" thickTop="1">
      <c r="A23" s="66"/>
      <c r="B23" s="49"/>
      <c r="C23" s="49"/>
      <c r="D23" s="49"/>
      <c r="E23" s="49"/>
      <c r="F23" s="103">
        <f>+F22-BS!E40</f>
        <v>0</v>
      </c>
      <c r="G23" s="104"/>
      <c r="H23" s="103">
        <f>+H22-BS!E41</f>
        <v>0</v>
      </c>
      <c r="I23" s="104"/>
      <c r="J23" s="103">
        <f>+J22-BS!E43</f>
        <v>0</v>
      </c>
      <c r="K23" s="104"/>
      <c r="L23" s="103">
        <f>+L22-BS!E44</f>
        <v>0</v>
      </c>
      <c r="M23" s="104"/>
      <c r="N23" s="103">
        <f>+N22-BS!E45</f>
        <v>0</v>
      </c>
      <c r="O23" s="104"/>
      <c r="P23" s="103">
        <f>+P22-BS!E47</f>
        <v>0</v>
      </c>
      <c r="Q23" s="104"/>
      <c r="R23" s="103">
        <f>+R22-BS!E48</f>
        <v>0</v>
      </c>
    </row>
    <row r="24" spans="1:19" s="57" customFormat="1" ht="15" customHeight="1">
      <c r="A24" s="66"/>
      <c r="B24" s="49"/>
      <c r="C24" s="49"/>
      <c r="D24" s="49"/>
      <c r="E24" s="49"/>
      <c r="F24" s="68"/>
      <c r="G24" s="67"/>
      <c r="H24" s="68"/>
      <c r="I24" s="67"/>
      <c r="J24" s="68"/>
      <c r="K24" s="67"/>
      <c r="L24" s="68"/>
      <c r="M24" s="67"/>
      <c r="N24" s="68"/>
      <c r="O24" s="67"/>
      <c r="P24" s="68"/>
      <c r="Q24" s="67"/>
      <c r="R24" s="68"/>
    </row>
    <row r="25" spans="1:19" ht="24" customHeight="1">
      <c r="A25" s="49" t="s">
        <v>8</v>
      </c>
      <c r="P25" s="20"/>
    </row>
    <row r="26" spans="1:19" ht="24" customHeight="1">
      <c r="P26" s="20"/>
    </row>
    <row r="27" spans="1:19" ht="24" customHeight="1">
      <c r="A27" s="26"/>
    </row>
    <row r="28" spans="1:19" ht="24" customHeight="1">
      <c r="A28" s="26"/>
    </row>
    <row r="42" spans="6:18" s="79" customFormat="1" ht="24" customHeight="1">
      <c r="F42" s="81" t="s">
        <v>71</v>
      </c>
      <c r="G42" s="80"/>
      <c r="H42" s="81" t="s">
        <v>72</v>
      </c>
      <c r="I42" s="80"/>
      <c r="J42" s="80" t="s">
        <v>13</v>
      </c>
      <c r="K42" s="80"/>
      <c r="L42" s="80"/>
      <c r="M42" s="80"/>
      <c r="N42" s="80"/>
      <c r="O42" s="80"/>
      <c r="P42" s="81" t="s">
        <v>67</v>
      </c>
      <c r="Q42" s="80"/>
      <c r="R42" s="80"/>
    </row>
  </sheetData>
  <mergeCells count="4">
    <mergeCell ref="A1:F1"/>
    <mergeCell ref="A3:H3"/>
    <mergeCell ref="J6:N6"/>
    <mergeCell ref="J7:L7"/>
  </mergeCells>
  <printOptions horizontalCentered="1"/>
  <pageMargins left="0.19685039370078741" right="0.19685039370078741" top="0.86614173228346458" bottom="0" header="0.19685039370078741" footer="0.19685039370078741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73"/>
  <sheetViews>
    <sheetView showGridLines="0" view="pageBreakPreview" zoomScale="130" zoomScaleNormal="90" zoomScaleSheetLayoutView="130" workbookViewId="0">
      <selection activeCell="A5" sqref="A5"/>
    </sheetView>
  </sheetViews>
  <sheetFormatPr defaultColWidth="10.7109375" defaultRowHeight="22.15" customHeight="1"/>
  <cols>
    <col min="1" max="1" width="60.5703125" style="26" customWidth="1"/>
    <col min="2" max="2" width="5.7109375" style="26" customWidth="1"/>
    <col min="3" max="3" width="0.85546875" style="26" customWidth="1"/>
    <col min="4" max="4" width="14.7109375" style="26" customWidth="1"/>
    <col min="5" max="5" width="0.85546875" style="37" customWidth="1"/>
    <col min="6" max="6" width="14.7109375" style="37" customWidth="1"/>
    <col min="7" max="7" width="15.7109375" style="37" customWidth="1"/>
    <col min="8" max="16384" width="10.7109375" style="26"/>
  </cols>
  <sheetData>
    <row r="1" spans="1:7" ht="22.15" customHeight="1">
      <c r="F1" s="24" t="s">
        <v>89</v>
      </c>
    </row>
    <row r="2" spans="1:7" ht="22.15" customHeight="1">
      <c r="A2" s="70" t="s">
        <v>44</v>
      </c>
      <c r="B2" s="17"/>
      <c r="C2" s="19"/>
      <c r="D2" s="19"/>
      <c r="E2" s="19"/>
      <c r="F2" s="32"/>
      <c r="G2" s="26"/>
    </row>
    <row r="3" spans="1:7" ht="22.15" customHeight="1">
      <c r="A3" s="70" t="s">
        <v>18</v>
      </c>
      <c r="B3" s="17"/>
      <c r="C3" s="19"/>
      <c r="D3" s="19"/>
      <c r="E3" s="19"/>
      <c r="F3" s="32"/>
      <c r="G3" s="26"/>
    </row>
    <row r="4" spans="1:7" ht="22.15" customHeight="1">
      <c r="A4" s="110" t="s">
        <v>149</v>
      </c>
      <c r="B4" s="110"/>
      <c r="C4" s="110"/>
      <c r="D4" s="110"/>
      <c r="E4" s="110"/>
      <c r="F4" s="110"/>
      <c r="G4" s="26"/>
    </row>
    <row r="5" spans="1:7" ht="22.15" customHeight="1">
      <c r="D5" s="28"/>
      <c r="E5" s="36"/>
      <c r="F5" s="28" t="s">
        <v>88</v>
      </c>
      <c r="G5" s="32"/>
    </row>
    <row r="6" spans="1:7" ht="22.15" customHeight="1">
      <c r="C6" s="44"/>
      <c r="D6" s="16" t="s">
        <v>152</v>
      </c>
      <c r="E6" s="15"/>
      <c r="F6" s="16" t="s">
        <v>126</v>
      </c>
      <c r="G6" s="26"/>
    </row>
    <row r="7" spans="1:7" ht="22.15" customHeight="1">
      <c r="C7" s="44"/>
      <c r="D7" s="76"/>
      <c r="E7" s="15"/>
      <c r="F7" s="76"/>
      <c r="G7" s="26"/>
    </row>
    <row r="8" spans="1:7" ht="22.15" customHeight="1">
      <c r="A8" s="38" t="s">
        <v>19</v>
      </c>
      <c r="B8" s="38"/>
      <c r="F8" s="26"/>
      <c r="G8" s="20"/>
    </row>
    <row r="9" spans="1:7" ht="22.15" customHeight="1">
      <c r="A9" s="26" t="s">
        <v>54</v>
      </c>
      <c r="D9" s="36">
        <f>+PL!H24</f>
        <v>190049</v>
      </c>
      <c r="E9" s="36"/>
      <c r="F9" s="36">
        <f>+PL!J24</f>
        <v>481283</v>
      </c>
      <c r="G9" s="20"/>
    </row>
    <row r="10" spans="1:7" ht="22.15" customHeight="1">
      <c r="A10" s="26" t="s">
        <v>63</v>
      </c>
      <c r="D10" s="28"/>
      <c r="E10" s="36"/>
      <c r="F10" s="28"/>
      <c r="G10" s="21"/>
    </row>
    <row r="11" spans="1:7" ht="22.15" customHeight="1">
      <c r="A11" s="26" t="s">
        <v>43</v>
      </c>
      <c r="D11" s="36"/>
      <c r="E11" s="36"/>
      <c r="F11" s="36"/>
      <c r="G11" s="20"/>
    </row>
    <row r="12" spans="1:7" ht="22.15" customHeight="1">
      <c r="A12" s="26" t="s">
        <v>28</v>
      </c>
      <c r="D12" s="36">
        <v>38353</v>
      </c>
      <c r="E12" s="36"/>
      <c r="F12" s="36">
        <v>34380</v>
      </c>
      <c r="G12" s="20"/>
    </row>
    <row r="13" spans="1:7" ht="22.15" customHeight="1">
      <c r="A13" s="26" t="s">
        <v>93</v>
      </c>
      <c r="D13" s="36">
        <v>106222</v>
      </c>
      <c r="E13" s="36"/>
      <c r="F13" s="36">
        <v>635</v>
      </c>
      <c r="G13" s="20"/>
    </row>
    <row r="14" spans="1:7" ht="22.15" customHeight="1">
      <c r="A14" s="26" t="s">
        <v>153</v>
      </c>
      <c r="D14" s="36">
        <v>-48325</v>
      </c>
      <c r="E14" s="36"/>
      <c r="F14" s="36">
        <v>-5463</v>
      </c>
      <c r="G14" s="20"/>
    </row>
    <row r="15" spans="1:7" ht="22.15" customHeight="1">
      <c r="A15" s="26" t="s">
        <v>142</v>
      </c>
      <c r="D15" s="36">
        <v>-51</v>
      </c>
      <c r="E15" s="36"/>
      <c r="F15" s="36">
        <v>-135288</v>
      </c>
      <c r="G15" s="20"/>
    </row>
    <row r="16" spans="1:7" ht="22.15" customHeight="1">
      <c r="A16" s="26" t="s">
        <v>154</v>
      </c>
      <c r="D16" s="36">
        <v>196</v>
      </c>
      <c r="E16" s="36"/>
      <c r="F16" s="36">
        <v>-1</v>
      </c>
      <c r="G16" s="20"/>
    </row>
    <row r="17" spans="1:7" ht="22.15" customHeight="1">
      <c r="A17" s="26" t="s">
        <v>143</v>
      </c>
      <c r="D17" s="31">
        <v>20</v>
      </c>
      <c r="E17" s="36"/>
      <c r="F17" s="31">
        <v>3234</v>
      </c>
      <c r="G17" s="32"/>
    </row>
    <row r="18" spans="1:7" ht="22.15" customHeight="1">
      <c r="A18" s="26" t="s">
        <v>57</v>
      </c>
      <c r="D18" s="31">
        <v>71445</v>
      </c>
      <c r="E18" s="36"/>
      <c r="F18" s="31">
        <v>58614</v>
      </c>
      <c r="G18" s="32"/>
    </row>
    <row r="19" spans="1:7" ht="22.15" customHeight="1">
      <c r="A19" s="26" t="s">
        <v>61</v>
      </c>
      <c r="D19" s="31">
        <v>-51831</v>
      </c>
      <c r="E19" s="36"/>
      <c r="F19" s="31">
        <v>-44600</v>
      </c>
      <c r="G19" s="32"/>
    </row>
    <row r="20" spans="1:7" ht="22.15" customHeight="1">
      <c r="A20" s="26" t="s">
        <v>62</v>
      </c>
      <c r="D20" s="31">
        <v>-288850</v>
      </c>
      <c r="E20" s="36"/>
      <c r="F20" s="31">
        <v>-262292</v>
      </c>
      <c r="G20" s="32"/>
    </row>
    <row r="21" spans="1:7" ht="22.15" customHeight="1">
      <c r="A21" s="26" t="s">
        <v>38</v>
      </c>
      <c r="D21" s="31">
        <v>-915</v>
      </c>
      <c r="E21" s="36"/>
      <c r="F21" s="31">
        <v>-1019</v>
      </c>
      <c r="G21" s="32"/>
    </row>
    <row r="22" spans="1:7" ht="22.15" customHeight="1">
      <c r="A22" s="26" t="s">
        <v>85</v>
      </c>
      <c r="D22" s="31">
        <v>6683</v>
      </c>
      <c r="E22" s="36"/>
      <c r="F22" s="31">
        <v>6428</v>
      </c>
      <c r="G22" s="32"/>
    </row>
    <row r="23" spans="1:7" ht="22.15" customHeight="1">
      <c r="A23" s="26" t="s">
        <v>29</v>
      </c>
      <c r="D23" s="102"/>
      <c r="E23" s="36"/>
      <c r="F23" s="102"/>
      <c r="G23" s="32"/>
    </row>
    <row r="24" spans="1:7" ht="22.15" customHeight="1">
      <c r="A24" s="26" t="s">
        <v>30</v>
      </c>
      <c r="D24" s="31">
        <f>SUM(D9:D23)</f>
        <v>22996</v>
      </c>
      <c r="E24" s="36"/>
      <c r="F24" s="31">
        <f>SUM(F9:F23)</f>
        <v>135911</v>
      </c>
      <c r="G24" s="22"/>
    </row>
    <row r="25" spans="1:7" ht="22.15" customHeight="1">
      <c r="A25" s="26" t="s">
        <v>33</v>
      </c>
      <c r="D25" s="31"/>
      <c r="E25" s="36"/>
      <c r="F25" s="31"/>
      <c r="G25" s="22"/>
    </row>
    <row r="26" spans="1:7" ht="22.15" customHeight="1">
      <c r="A26" s="26" t="s">
        <v>127</v>
      </c>
      <c r="D26" s="31">
        <v>252865</v>
      </c>
      <c r="E26" s="36"/>
      <c r="F26" s="31">
        <v>-224450</v>
      </c>
      <c r="G26" s="22"/>
    </row>
    <row r="27" spans="1:7" ht="22.15" customHeight="1">
      <c r="A27" s="26" t="s">
        <v>128</v>
      </c>
      <c r="D27" s="31">
        <v>1450007</v>
      </c>
      <c r="E27" s="36"/>
      <c r="F27" s="31">
        <v>-949018</v>
      </c>
      <c r="G27" s="22"/>
    </row>
    <row r="28" spans="1:7" ht="22.15" customHeight="1">
      <c r="A28" s="26" t="s">
        <v>84</v>
      </c>
      <c r="D28" s="31">
        <v>204273</v>
      </c>
      <c r="E28" s="36"/>
      <c r="F28" s="31">
        <v>-167910</v>
      </c>
      <c r="G28" s="22"/>
    </row>
    <row r="29" spans="1:7" ht="22.15" customHeight="1">
      <c r="A29" s="26" t="s">
        <v>31</v>
      </c>
      <c r="D29" s="31">
        <v>2637</v>
      </c>
      <c r="E29" s="36"/>
      <c r="F29" s="31">
        <v>-60711</v>
      </c>
      <c r="G29" s="22"/>
    </row>
    <row r="30" spans="1:7" ht="22.15" customHeight="1">
      <c r="A30" s="26" t="s">
        <v>34</v>
      </c>
      <c r="D30" s="36"/>
      <c r="E30" s="36"/>
      <c r="F30" s="36"/>
      <c r="G30" s="20"/>
    </row>
    <row r="31" spans="1:7" ht="22.15" customHeight="1">
      <c r="A31" s="26" t="s">
        <v>161</v>
      </c>
      <c r="D31" s="36">
        <v>-1550000</v>
      </c>
      <c r="E31" s="36"/>
      <c r="F31" s="36">
        <v>650000</v>
      </c>
      <c r="G31" s="20"/>
    </row>
    <row r="32" spans="1:7" ht="22.15" customHeight="1">
      <c r="A32" s="26" t="s">
        <v>129</v>
      </c>
      <c r="D32" s="31">
        <v>-630729</v>
      </c>
      <c r="E32" s="36"/>
      <c r="F32" s="31">
        <v>94170</v>
      </c>
      <c r="G32" s="22"/>
    </row>
    <row r="33" spans="1:7" ht="22.15" customHeight="1">
      <c r="A33" s="26" t="s">
        <v>130</v>
      </c>
      <c r="D33" s="31">
        <v>364613</v>
      </c>
      <c r="E33" s="36"/>
      <c r="F33" s="31">
        <v>573720</v>
      </c>
      <c r="G33" s="22"/>
    </row>
    <row r="34" spans="1:7" ht="22.15" customHeight="1">
      <c r="A34" s="26" t="s">
        <v>164</v>
      </c>
      <c r="D34" s="31">
        <v>298302</v>
      </c>
      <c r="E34" s="36"/>
      <c r="F34" s="31">
        <v>0</v>
      </c>
      <c r="G34" s="22"/>
    </row>
    <row r="35" spans="1:7" ht="22.15" customHeight="1">
      <c r="A35" s="26" t="s">
        <v>165</v>
      </c>
      <c r="D35" s="31">
        <v>0</v>
      </c>
      <c r="E35" s="36"/>
      <c r="F35" s="31">
        <v>-595</v>
      </c>
      <c r="G35" s="22"/>
    </row>
    <row r="36" spans="1:7" ht="22.15" customHeight="1">
      <c r="A36" s="26" t="s">
        <v>32</v>
      </c>
      <c r="D36" s="35">
        <v>-34114</v>
      </c>
      <c r="E36" s="36"/>
      <c r="F36" s="35">
        <v>-8596</v>
      </c>
      <c r="G36" s="18"/>
    </row>
    <row r="37" spans="1:7" ht="22.15" customHeight="1">
      <c r="A37" s="26" t="s">
        <v>155</v>
      </c>
      <c r="D37" s="31">
        <f>SUM(D23:D36)</f>
        <v>380850</v>
      </c>
      <c r="E37" s="36"/>
      <c r="F37" s="31">
        <f>SUM(F23:F36)</f>
        <v>42521</v>
      </c>
      <c r="G37" s="18"/>
    </row>
    <row r="38" spans="1:7" ht="22.15" customHeight="1">
      <c r="D38" s="31"/>
      <c r="E38" s="36"/>
      <c r="F38" s="31"/>
      <c r="G38" s="32"/>
    </row>
    <row r="39" spans="1:7" ht="22.15" customHeight="1">
      <c r="A39" s="49" t="s">
        <v>8</v>
      </c>
      <c r="D39" s="36"/>
      <c r="E39" s="36"/>
      <c r="F39" s="36"/>
      <c r="G39" s="32"/>
    </row>
    <row r="40" spans="1:7" ht="22.15" customHeight="1">
      <c r="A40" s="49"/>
      <c r="D40" s="36"/>
      <c r="E40" s="36"/>
      <c r="F40" s="24" t="s">
        <v>89</v>
      </c>
      <c r="G40" s="32"/>
    </row>
    <row r="41" spans="1:7" ht="22.15" customHeight="1">
      <c r="A41" s="70" t="s">
        <v>44</v>
      </c>
      <c r="D41" s="36"/>
      <c r="E41" s="36"/>
      <c r="F41" s="23"/>
      <c r="G41" s="32"/>
    </row>
    <row r="42" spans="1:7" ht="22.15" customHeight="1">
      <c r="A42" s="70" t="s">
        <v>20</v>
      </c>
      <c r="B42" s="17"/>
      <c r="C42" s="17"/>
      <c r="D42" s="19"/>
      <c r="E42" s="19"/>
      <c r="F42" s="19"/>
      <c r="G42" s="32"/>
    </row>
    <row r="43" spans="1:7" ht="22.15" customHeight="1">
      <c r="A43" s="110" t="str">
        <f>+A4</f>
        <v>สำหรับงวดเก้าเดือนสิ้นสุดวันที่ 30 กันยายน 2561</v>
      </c>
      <c r="B43" s="110"/>
      <c r="C43" s="110"/>
      <c r="D43" s="110"/>
      <c r="E43" s="110"/>
      <c r="F43" s="110"/>
      <c r="G43" s="32"/>
    </row>
    <row r="44" spans="1:7" ht="22.15" customHeight="1">
      <c r="D44" s="28"/>
      <c r="E44" s="36"/>
      <c r="F44" s="28" t="s">
        <v>88</v>
      </c>
      <c r="G44" s="32"/>
    </row>
    <row r="45" spans="1:7" ht="22.15" customHeight="1">
      <c r="C45" s="44"/>
      <c r="D45" s="16" t="str">
        <f>+D6</f>
        <v>2561</v>
      </c>
      <c r="E45" s="15"/>
      <c r="F45" s="16" t="str">
        <f>+F6</f>
        <v>2560</v>
      </c>
      <c r="G45" s="26"/>
    </row>
    <row r="46" spans="1:7" ht="22.15" customHeight="1">
      <c r="C46" s="44"/>
      <c r="D46" s="76"/>
      <c r="E46" s="15"/>
      <c r="F46" s="76"/>
      <c r="G46" s="26"/>
    </row>
    <row r="47" spans="1:7" ht="22.15" customHeight="1">
      <c r="A47" s="26" t="s">
        <v>141</v>
      </c>
      <c r="D47" s="31">
        <v>13965</v>
      </c>
      <c r="E47" s="31"/>
      <c r="F47" s="31">
        <v>2306</v>
      </c>
      <c r="G47" s="18"/>
    </row>
    <row r="48" spans="1:7" ht="22.15" customHeight="1">
      <c r="A48" s="26" t="s">
        <v>131</v>
      </c>
      <c r="D48" s="31">
        <v>-71810</v>
      </c>
      <c r="E48" s="31"/>
      <c r="F48" s="31">
        <v>-64004</v>
      </c>
      <c r="G48" s="18"/>
    </row>
    <row r="49" spans="1:7" ht="22.15" customHeight="1">
      <c r="A49" s="26" t="s">
        <v>132</v>
      </c>
      <c r="D49" s="31">
        <v>7286</v>
      </c>
      <c r="E49" s="31"/>
      <c r="F49" s="31">
        <v>9237</v>
      </c>
      <c r="G49" s="18"/>
    </row>
    <row r="50" spans="1:7" ht="22.15" customHeight="1">
      <c r="A50" s="26" t="s">
        <v>133</v>
      </c>
      <c r="D50" s="31">
        <v>296398</v>
      </c>
      <c r="E50" s="31"/>
      <c r="F50" s="31">
        <v>263490</v>
      </c>
      <c r="G50" s="18"/>
    </row>
    <row r="51" spans="1:7" ht="22.15" customHeight="1">
      <c r="A51" s="26" t="s">
        <v>134</v>
      </c>
      <c r="D51" s="31">
        <v>1132</v>
      </c>
      <c r="E51" s="31"/>
      <c r="F51" s="31">
        <v>1087</v>
      </c>
      <c r="G51" s="18"/>
    </row>
    <row r="52" spans="1:7" ht="22.15" customHeight="1">
      <c r="A52" s="26" t="s">
        <v>135</v>
      </c>
      <c r="D52" s="35">
        <v>-66027</v>
      </c>
      <c r="E52" s="31"/>
      <c r="F52" s="35">
        <v>-131752</v>
      </c>
      <c r="G52" s="18"/>
    </row>
    <row r="53" spans="1:7" ht="22.15" customHeight="1">
      <c r="A53" s="38" t="s">
        <v>156</v>
      </c>
      <c r="D53" s="35">
        <f>SUM(D47:D52)+D37</f>
        <v>561794</v>
      </c>
      <c r="E53" s="36"/>
      <c r="F53" s="35">
        <f>SUM(F47:F52)+F37</f>
        <v>122885</v>
      </c>
      <c r="G53" s="22"/>
    </row>
    <row r="54" spans="1:7" ht="22.15" customHeight="1">
      <c r="A54" s="38" t="s">
        <v>21</v>
      </c>
      <c r="B54" s="38"/>
      <c r="F54" s="26"/>
      <c r="G54" s="20"/>
    </row>
    <row r="55" spans="1:7" ht="22.15" customHeight="1">
      <c r="A55" s="26" t="s">
        <v>64</v>
      </c>
      <c r="B55" s="38"/>
      <c r="D55" s="36">
        <v>0</v>
      </c>
      <c r="E55" s="36"/>
      <c r="F55" s="36">
        <v>-6296</v>
      </c>
      <c r="G55" s="20"/>
    </row>
    <row r="56" spans="1:7" ht="22.15" customHeight="1">
      <c r="A56" s="26" t="s">
        <v>65</v>
      </c>
      <c r="B56" s="38"/>
      <c r="D56" s="36">
        <v>1583</v>
      </c>
      <c r="E56" s="36"/>
      <c r="F56" s="36">
        <v>105857</v>
      </c>
      <c r="G56" s="20"/>
    </row>
    <row r="57" spans="1:7" ht="22.15" customHeight="1">
      <c r="A57" s="26" t="s">
        <v>162</v>
      </c>
      <c r="B57" s="38"/>
      <c r="D57" s="36">
        <v>-82464</v>
      </c>
      <c r="E57" s="36"/>
      <c r="F57" s="36">
        <v>2750</v>
      </c>
      <c r="G57" s="20"/>
    </row>
    <row r="58" spans="1:7" ht="22.15" customHeight="1">
      <c r="A58" s="26" t="s">
        <v>163</v>
      </c>
      <c r="B58" s="38"/>
      <c r="D58" s="36">
        <v>-257</v>
      </c>
      <c r="E58" s="36"/>
      <c r="F58" s="36">
        <v>0</v>
      </c>
      <c r="G58" s="20"/>
    </row>
    <row r="59" spans="1:7" ht="22.15" customHeight="1">
      <c r="A59" s="26" t="s">
        <v>136</v>
      </c>
      <c r="B59" s="38"/>
      <c r="D59" s="36">
        <v>0</v>
      </c>
      <c r="E59" s="36"/>
      <c r="F59" s="36">
        <v>136767</v>
      </c>
      <c r="G59" s="20"/>
    </row>
    <row r="60" spans="1:7" ht="22.15" customHeight="1">
      <c r="A60" s="26" t="s">
        <v>35</v>
      </c>
      <c r="D60" s="31">
        <v>-18535</v>
      </c>
      <c r="E60" s="36"/>
      <c r="F60" s="31">
        <v>-2449</v>
      </c>
      <c r="G60" s="32"/>
    </row>
    <row r="61" spans="1:7" ht="22.15" customHeight="1">
      <c r="A61" s="26" t="s">
        <v>36</v>
      </c>
      <c r="D61" s="31">
        <v>190</v>
      </c>
      <c r="E61" s="36"/>
      <c r="F61" s="31">
        <v>1</v>
      </c>
      <c r="G61" s="32"/>
    </row>
    <row r="62" spans="1:7" ht="22.15" customHeight="1">
      <c r="A62" s="26" t="s">
        <v>37</v>
      </c>
      <c r="D62" s="31">
        <v>-14961</v>
      </c>
      <c r="E62" s="36"/>
      <c r="F62" s="31">
        <v>-3127</v>
      </c>
      <c r="G62" s="32"/>
    </row>
    <row r="63" spans="1:7" ht="22.15" customHeight="1">
      <c r="A63" s="26" t="s">
        <v>137</v>
      </c>
      <c r="B63" s="38"/>
      <c r="D63" s="36">
        <v>25058</v>
      </c>
      <c r="E63" s="36"/>
      <c r="F63" s="36">
        <v>31883</v>
      </c>
      <c r="G63" s="20"/>
    </row>
    <row r="64" spans="1:7" ht="22.15" customHeight="1">
      <c r="A64" s="26" t="s">
        <v>138</v>
      </c>
      <c r="B64" s="38"/>
      <c r="D64" s="36">
        <v>351</v>
      </c>
      <c r="E64" s="36"/>
      <c r="F64" s="36">
        <v>592</v>
      </c>
      <c r="G64" s="20"/>
    </row>
    <row r="65" spans="1:7" ht="22.15" customHeight="1">
      <c r="A65" s="38" t="s">
        <v>157</v>
      </c>
      <c r="D65" s="39">
        <f>SUM(D55:D64)</f>
        <v>-89035</v>
      </c>
      <c r="E65" s="36"/>
      <c r="F65" s="39">
        <f>SUM(F55:F64)</f>
        <v>265978</v>
      </c>
      <c r="G65" s="32"/>
    </row>
    <row r="66" spans="1:7" ht="22.15" customHeight="1">
      <c r="A66" s="38" t="s">
        <v>82</v>
      </c>
      <c r="D66" s="31"/>
      <c r="E66" s="36"/>
      <c r="F66" s="31"/>
      <c r="G66" s="32"/>
    </row>
    <row r="67" spans="1:7" ht="22.15" customHeight="1">
      <c r="A67" s="26" t="s">
        <v>139</v>
      </c>
      <c r="D67" s="31">
        <v>-451598</v>
      </c>
      <c r="E67" s="36"/>
      <c r="F67" s="31">
        <v>-387085</v>
      </c>
      <c r="G67" s="32"/>
    </row>
    <row r="68" spans="1:7" ht="22.15" customHeight="1">
      <c r="A68" s="38" t="s">
        <v>94</v>
      </c>
      <c r="D68" s="39">
        <f>SUM(D67:D67)</f>
        <v>-451598</v>
      </c>
      <c r="E68" s="36"/>
      <c r="F68" s="39">
        <f>SUM(F67:F67)</f>
        <v>-387085</v>
      </c>
      <c r="G68" s="32"/>
    </row>
    <row r="69" spans="1:7" ht="22.15" customHeight="1">
      <c r="A69" s="38" t="s">
        <v>158</v>
      </c>
      <c r="D69" s="31">
        <f>SUM(D53+D65+D68)</f>
        <v>21161</v>
      </c>
      <c r="E69" s="36"/>
      <c r="F69" s="31">
        <f>SUM(F53+F65+F68)</f>
        <v>1778</v>
      </c>
      <c r="G69" s="32"/>
    </row>
    <row r="70" spans="1:7" ht="22.15" customHeight="1">
      <c r="A70" s="26" t="s">
        <v>77</v>
      </c>
      <c r="D70" s="35">
        <v>280287</v>
      </c>
      <c r="E70" s="36"/>
      <c r="F70" s="35">
        <v>437957</v>
      </c>
      <c r="G70" s="32"/>
    </row>
    <row r="71" spans="1:7" ht="22.15" customHeight="1" thickBot="1">
      <c r="A71" s="38" t="s">
        <v>83</v>
      </c>
      <c r="D71" s="40">
        <f>SUM(D69:D70)</f>
        <v>301448</v>
      </c>
      <c r="E71" s="36"/>
      <c r="F71" s="40">
        <f>SUM(F69:F70)</f>
        <v>439735</v>
      </c>
      <c r="G71" s="32"/>
    </row>
    <row r="72" spans="1:7" ht="22.15" customHeight="1" thickTop="1">
      <c r="D72" s="105">
        <f>D71-BS!E9</f>
        <v>0</v>
      </c>
      <c r="E72" s="106"/>
      <c r="F72" s="105">
        <f>SUM(F71-439735)</f>
        <v>0</v>
      </c>
      <c r="G72" s="32"/>
    </row>
    <row r="73" spans="1:7" ht="22.15" customHeight="1">
      <c r="A73" s="49" t="s">
        <v>8</v>
      </c>
      <c r="D73" s="36"/>
      <c r="E73" s="36"/>
      <c r="F73" s="36"/>
      <c r="G73" s="32"/>
    </row>
  </sheetData>
  <mergeCells count="2">
    <mergeCell ref="A4:F4"/>
    <mergeCell ref="A43:F43"/>
  </mergeCells>
  <printOptions gridLinesSet="0"/>
  <pageMargins left="0.86614173228346458" right="0.55118110236220474" top="0.78740157480314965" bottom="0" header="0.19685039370078741" footer="0"/>
  <pageSetup paperSize="9" scale="90" fitToHeight="0" orientation="portrait" r:id="rId1"/>
  <headerFooter alignWithMargins="0"/>
  <rowBreaks count="1" manualBreakCount="1">
    <brk id="3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8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Pracha, Netphap (FN/TH)</cp:lastModifiedBy>
  <cp:lastPrinted>2018-10-26T06:21:41Z</cp:lastPrinted>
  <dcterms:created xsi:type="dcterms:W3CDTF">1999-07-15T07:59:22Z</dcterms:created>
  <dcterms:modified xsi:type="dcterms:W3CDTF">2018-11-12T09:33:47Z</dcterms:modified>
</cp:coreProperties>
</file>