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juthatip.sr\Desktop\2018\2.Quarterly\03.Quarter 3\Financial Statement\Final\SET File\"/>
    </mc:Choice>
  </mc:AlternateContent>
  <xr:revisionPtr revIDLastSave="0" documentId="13_ncr:1_{1947888A-7F7B-40A0-B7C5-4894B5E9C2A8}" xr6:coauthVersionLast="38" xr6:coauthVersionMax="38" xr10:uidLastSave="{00000000-0000-0000-0000-000000000000}"/>
  <bookViews>
    <workbookView xWindow="0" yWindow="0" windowWidth="21600" windowHeight="9735" xr2:uid="{00000000-000D-0000-FFFF-FFFF00000000}"/>
  </bookViews>
  <sheets>
    <sheet name="BS-3-5" sheetId="9" r:id="rId1"/>
    <sheet name="PL-6-9" sheetId="2" r:id="rId2"/>
    <sheet name="SH10" sheetId="4" r:id="rId3"/>
    <sheet name="SH11" sheetId="10" r:id="rId4"/>
    <sheet name="SH12" sheetId="6" r:id="rId5"/>
    <sheet name="SH13" sheetId="11" r:id="rId6"/>
    <sheet name="CF 14-15" sheetId="7" r:id="rId7"/>
  </sheets>
  <definedNames>
    <definedName name="_Hlk120336604" localSheetId="6">'CF 14-15'!#REF!</definedName>
    <definedName name="_xlnm.Print_Area" localSheetId="0">'BS-3-5'!$A$1:$I$85</definedName>
    <definedName name="_xlnm.Print_Area" localSheetId="6">'CF 14-15'!$A$1:$H$84</definedName>
    <definedName name="_xlnm.Print_Area" localSheetId="1">'PL-6-9'!$A$1:$J$140</definedName>
    <definedName name="_xlnm.Print_Area" localSheetId="2">'SH10'!$A$1:$X$32</definedName>
    <definedName name="_xlnm.Print_Area" localSheetId="3">'SH11'!$A$1:$X$32</definedName>
    <definedName name="_xlnm.Print_Area" localSheetId="4">'SH12'!$A$1:$N$25</definedName>
    <definedName name="_xlnm.Print_Area" localSheetId="5">'SH13'!$A$1:$N$24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9" i="10" l="1"/>
  <c r="B76" i="7" l="1"/>
  <c r="F76" i="7"/>
  <c r="F27" i="7" l="1"/>
  <c r="F37" i="7" s="1"/>
  <c r="F40" i="7" s="1"/>
  <c r="L29" i="10"/>
  <c r="L17" i="11" l="1"/>
  <c r="H21" i="2"/>
  <c r="D21" i="2"/>
  <c r="J91" i="2" l="1"/>
  <c r="F91" i="2"/>
  <c r="H60" i="2"/>
  <c r="C47" i="9"/>
  <c r="G47" i="9"/>
  <c r="D61" i="7"/>
  <c r="H61" i="7"/>
  <c r="L21" i="11"/>
  <c r="J17" i="11"/>
  <c r="H17" i="11"/>
  <c r="F17" i="11"/>
  <c r="D17" i="11"/>
  <c r="J21" i="11"/>
  <c r="H21" i="11"/>
  <c r="F21" i="11"/>
  <c r="D21" i="11"/>
  <c r="N16" i="11"/>
  <c r="N15" i="11"/>
  <c r="N14" i="11"/>
  <c r="L23" i="11"/>
  <c r="L22" i="6"/>
  <c r="J22" i="6"/>
  <c r="J24" i="6" s="1"/>
  <c r="H22" i="6"/>
  <c r="F22" i="6"/>
  <c r="D22" i="6"/>
  <c r="N21" i="6"/>
  <c r="N20" i="6"/>
  <c r="L17" i="6"/>
  <c r="L24" i="6" s="1"/>
  <c r="J17" i="6"/>
  <c r="H17" i="6"/>
  <c r="F17" i="6"/>
  <c r="D17" i="6"/>
  <c r="D24" i="6" s="1"/>
  <c r="N16" i="6"/>
  <c r="N15" i="6"/>
  <c r="N14" i="6"/>
  <c r="N17" i="6" s="1"/>
  <c r="N10" i="6"/>
  <c r="V29" i="10"/>
  <c r="P29" i="10"/>
  <c r="N29" i="10"/>
  <c r="J29" i="10"/>
  <c r="H29" i="10"/>
  <c r="F29" i="10"/>
  <c r="V22" i="10"/>
  <c r="V24" i="10" s="1"/>
  <c r="R22" i="10"/>
  <c r="R24" i="10" s="1"/>
  <c r="P22" i="10"/>
  <c r="P24" i="10" s="1"/>
  <c r="N22" i="10"/>
  <c r="N24" i="10" s="1"/>
  <c r="L22" i="10"/>
  <c r="L24" i="10" s="1"/>
  <c r="J22" i="10"/>
  <c r="J24" i="10" s="1"/>
  <c r="H22" i="10"/>
  <c r="H24" i="10" s="1"/>
  <c r="F22" i="10"/>
  <c r="F24" i="10" s="1"/>
  <c r="D22" i="10"/>
  <c r="D24" i="10" s="1"/>
  <c r="T22" i="10"/>
  <c r="T24" i="10" s="1"/>
  <c r="V29" i="4"/>
  <c r="P29" i="4"/>
  <c r="N29" i="4"/>
  <c r="N31" i="4" s="1"/>
  <c r="L29" i="4"/>
  <c r="J29" i="4"/>
  <c r="J31" i="4" s="1"/>
  <c r="H29" i="4"/>
  <c r="F29" i="4"/>
  <c r="F31" i="4" s="1"/>
  <c r="D29" i="4"/>
  <c r="R28" i="4"/>
  <c r="T28" i="4" s="1"/>
  <c r="R27" i="4"/>
  <c r="V22" i="4"/>
  <c r="V24" i="4" s="1"/>
  <c r="R22" i="4"/>
  <c r="R24" i="4" s="1"/>
  <c r="P22" i="4"/>
  <c r="P24" i="4" s="1"/>
  <c r="N22" i="4"/>
  <c r="N24" i="4" s="1"/>
  <c r="L22" i="4"/>
  <c r="L24" i="4" s="1"/>
  <c r="J22" i="4"/>
  <c r="J24" i="4" s="1"/>
  <c r="H22" i="4"/>
  <c r="H24" i="4" s="1"/>
  <c r="F22" i="4"/>
  <c r="F24" i="4" s="1"/>
  <c r="D22" i="4"/>
  <c r="D24" i="4" s="1"/>
  <c r="T20" i="4"/>
  <c r="X20" i="4" s="1"/>
  <c r="T19" i="4"/>
  <c r="X19" i="4" s="1"/>
  <c r="T18" i="4"/>
  <c r="X18" i="4" s="1"/>
  <c r="T12" i="4"/>
  <c r="X12" i="4" s="1"/>
  <c r="R12" i="4"/>
  <c r="H70" i="7"/>
  <c r="D70" i="7"/>
  <c r="H27" i="7"/>
  <c r="H37" i="7" s="1"/>
  <c r="H40" i="7" s="1"/>
  <c r="D27" i="7"/>
  <c r="D37" i="7" s="1"/>
  <c r="D40" i="7" s="1"/>
  <c r="G70" i="7"/>
  <c r="F70" i="7"/>
  <c r="E70" i="7"/>
  <c r="C70" i="7"/>
  <c r="B70" i="7"/>
  <c r="F61" i="7"/>
  <c r="B61" i="7"/>
  <c r="A42" i="7"/>
  <c r="F78" i="7"/>
  <c r="B27" i="7"/>
  <c r="J130" i="2"/>
  <c r="F130" i="2"/>
  <c r="J94" i="2"/>
  <c r="J96" i="2" s="1"/>
  <c r="J101" i="2" s="1"/>
  <c r="J84" i="2"/>
  <c r="F84" i="2"/>
  <c r="F94" i="2"/>
  <c r="F96" i="2" s="1"/>
  <c r="F101" i="2" s="1"/>
  <c r="J69" i="2"/>
  <c r="J60" i="2"/>
  <c r="F60" i="2"/>
  <c r="J31" i="2"/>
  <c r="J47" i="2" s="1"/>
  <c r="J62" i="2" s="1"/>
  <c r="J21" i="2"/>
  <c r="J14" i="2"/>
  <c r="J24" i="2" s="1"/>
  <c r="J26" i="2" s="1"/>
  <c r="F21" i="2"/>
  <c r="F14" i="2"/>
  <c r="H130" i="2"/>
  <c r="D130" i="2"/>
  <c r="I91" i="2"/>
  <c r="H91" i="2"/>
  <c r="D91" i="2"/>
  <c r="I84" i="2"/>
  <c r="H84" i="2"/>
  <c r="D84" i="2"/>
  <c r="I69" i="2"/>
  <c r="H69" i="2"/>
  <c r="D60" i="2"/>
  <c r="H31" i="2"/>
  <c r="H47" i="2" s="1"/>
  <c r="H14" i="2"/>
  <c r="H24" i="2" s="1"/>
  <c r="H26" i="2" s="1"/>
  <c r="D14" i="2"/>
  <c r="A37" i="2"/>
  <c r="E18" i="9"/>
  <c r="F18" i="9"/>
  <c r="G18" i="9"/>
  <c r="H18" i="9"/>
  <c r="I18" i="9"/>
  <c r="I29" i="9" s="1"/>
  <c r="C27" i="9"/>
  <c r="E27" i="9"/>
  <c r="F27" i="9"/>
  <c r="G27" i="9"/>
  <c r="H27" i="9"/>
  <c r="I27" i="9"/>
  <c r="C29" i="9"/>
  <c r="E29" i="9"/>
  <c r="E47" i="9"/>
  <c r="F47" i="9"/>
  <c r="H47" i="9"/>
  <c r="I47" i="9"/>
  <c r="C55" i="9"/>
  <c r="E55" i="9"/>
  <c r="E57" i="9" s="1"/>
  <c r="E85" i="9" s="1"/>
  <c r="G55" i="9"/>
  <c r="G57" i="9" s="1"/>
  <c r="I55" i="9"/>
  <c r="I57" i="9"/>
  <c r="C81" i="9"/>
  <c r="C83" i="9" s="1"/>
  <c r="E81" i="9"/>
  <c r="G81" i="9"/>
  <c r="G83" i="9" s="1"/>
  <c r="I81" i="9"/>
  <c r="I83" i="9" s="1"/>
  <c r="I85" i="9" s="1"/>
  <c r="E83" i="9"/>
  <c r="R29" i="10"/>
  <c r="R31" i="10" s="1"/>
  <c r="T29" i="10"/>
  <c r="X29" i="10"/>
  <c r="X22" i="10"/>
  <c r="X24" i="10" s="1"/>
  <c r="H73" i="7" l="1"/>
  <c r="H76" i="7" s="1"/>
  <c r="H78" i="7" s="1"/>
  <c r="H23" i="11"/>
  <c r="F24" i="6"/>
  <c r="H24" i="6"/>
  <c r="N22" i="6"/>
  <c r="N24" i="6" s="1"/>
  <c r="X31" i="10"/>
  <c r="F31" i="10"/>
  <c r="P31" i="10"/>
  <c r="T31" i="10"/>
  <c r="V31" i="10"/>
  <c r="L31" i="10"/>
  <c r="N31" i="10"/>
  <c r="H31" i="10"/>
  <c r="D31" i="10"/>
  <c r="J31" i="10"/>
  <c r="H31" i="4"/>
  <c r="P31" i="4"/>
  <c r="V31" i="4"/>
  <c r="D31" i="4"/>
  <c r="L31" i="4"/>
  <c r="R29" i="4"/>
  <c r="R31" i="4" s="1"/>
  <c r="T27" i="4"/>
  <c r="X27" i="4" s="1"/>
  <c r="X28" i="4"/>
  <c r="D73" i="7"/>
  <c r="D76" i="7" s="1"/>
  <c r="D78" i="7" s="1"/>
  <c r="X22" i="4"/>
  <c r="X24" i="4" s="1"/>
  <c r="B37" i="7"/>
  <c r="B40" i="7" s="1"/>
  <c r="T22" i="4"/>
  <c r="T24" i="4" s="1"/>
  <c r="C57" i="9"/>
  <c r="C85" i="9" s="1"/>
  <c r="J23" i="11"/>
  <c r="D23" i="11"/>
  <c r="F23" i="11"/>
  <c r="N21" i="11"/>
  <c r="B78" i="7"/>
  <c r="H62" i="2"/>
  <c r="F24" i="2"/>
  <c r="F26" i="2" s="1"/>
  <c r="F31" i="2" s="1"/>
  <c r="F47" i="2" s="1"/>
  <c r="F62" i="2" s="1"/>
  <c r="F69" i="2" s="1"/>
  <c r="J99" i="2"/>
  <c r="J117" i="2"/>
  <c r="J132" i="2" s="1"/>
  <c r="J139" i="2" s="1"/>
  <c r="J136" i="2" s="1"/>
  <c r="F117" i="2"/>
  <c r="F132" i="2" s="1"/>
  <c r="F139" i="2" s="1"/>
  <c r="F136" i="2" s="1"/>
  <c r="F99" i="2"/>
  <c r="D94" i="2"/>
  <c r="D96" i="2" s="1"/>
  <c r="D101" i="2" s="1"/>
  <c r="N17" i="11"/>
  <c r="H94" i="2"/>
  <c r="H96" i="2" s="1"/>
  <c r="D24" i="2"/>
  <c r="D26" i="2" s="1"/>
  <c r="D31" i="2" s="1"/>
  <c r="D47" i="2" s="1"/>
  <c r="G29" i="9"/>
  <c r="G85" i="9"/>
  <c r="X29" i="4" l="1"/>
  <c r="X31" i="4" s="1"/>
  <c r="T29" i="4"/>
  <c r="T31" i="4" s="1"/>
  <c r="N23" i="11"/>
  <c r="H101" i="2"/>
  <c r="H117" i="2" s="1"/>
  <c r="H132" i="2" s="1"/>
  <c r="H139" i="2" s="1"/>
  <c r="H99" i="2"/>
  <c r="D62" i="2"/>
  <c r="D69" i="2" s="1"/>
  <c r="D117" i="2"/>
  <c r="D132" i="2" s="1"/>
  <c r="D139" i="2" s="1"/>
  <c r="D99" i="2"/>
</calcChain>
</file>

<file path=xl/sharedStrings.xml><?xml version="1.0" encoding="utf-8"?>
<sst xmlns="http://schemas.openxmlformats.org/spreadsheetml/2006/main" count="481" uniqueCount="228">
  <si>
    <t>Sappe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</si>
  <si>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</si>
  <si>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</si>
  <si>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</si>
  <si>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</si>
  <si>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</si>
  <si>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</si>
  <si>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</si>
  <si>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</si>
  <si>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</si>
  <si>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</si>
  <si>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</si>
  <si>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</si>
  <si>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</si>
  <si>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</si>
  <si>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</si>
  <si>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</si>
  <si>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</si>
  <si>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</si>
  <si>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</si>
  <si>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</si>
  <si>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</si>
  <si>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</si>
  <si>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</si>
  <si>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</si>
  <si>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</si>
  <si>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finance lease liability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</si>
  <si>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</si>
  <si>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</si>
  <si>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</si>
  <si>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</si>
  <si>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</si>
  <si>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</si>
  <si>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</si>
  <si>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</si>
  <si>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 xml:space="preserve">Equity attributable to owners 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</si>
  <si>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</si>
  <si>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</si>
  <si>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</si>
  <si>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</si>
  <si>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</si>
  <si>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 from sale of goods</t>
  </si>
  <si>
    <t>Other income</t>
  </si>
  <si>
    <t>Net foreign exchange gain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</si>
  <si>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</si>
  <si>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</si>
  <si>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</si>
  <si>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</si>
  <si>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</si>
  <si>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</si>
  <si>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</si>
  <si>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</si>
  <si>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</si>
  <si>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 xml:space="preserve">   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</si>
  <si>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</si>
  <si>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</si>
  <si>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</si>
  <si>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</si>
  <si>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</si>
  <si>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</si>
  <si>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 xml:space="preserve">Issued and </t>
  </si>
  <si>
    <t xml:space="preserve">arising from </t>
  </si>
  <si>
    <t>attributable to</t>
  </si>
  <si>
    <t>Non-</t>
  </si>
  <si>
    <t>common control</t>
  </si>
  <si>
    <t>owners of</t>
  </si>
  <si>
    <t xml:space="preserve">controlling </t>
  </si>
  <si>
    <t>share capital</t>
  </si>
  <si>
    <t>Legal reserve</t>
  </si>
  <si>
    <t>Unappropriated</t>
  </si>
  <si>
    <t>transactions</t>
  </si>
  <si>
    <t>interests</t>
  </si>
  <si>
    <t>equity</t>
  </si>
  <si>
    <t>directly in equity</t>
  </si>
  <si>
    <t xml:space="preserve">    Contributions by and distributions to </t>
  </si>
  <si>
    <t xml:space="preserve">Share-based payment transactions
</t>
  </si>
  <si>
    <t xml:space="preserve">    Total contributions by and distributions to </t>
  </si>
  <si>
    <t>Comprehensive income for the period</t>
  </si>
  <si>
    <t xml:space="preserve">    Profit </t>
  </si>
  <si>
    <t xml:space="preserve">    Other comprehensive income</t>
  </si>
  <si>
    <t>Transactions with owners, recorded directly in equity</t>
  </si>
  <si>
    <t xml:space="preserve"> 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</si>
  <si>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</si>
  <si>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</si>
  <si>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</si>
  <si>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</si>
  <si>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</si>
  <si>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</si>
  <si>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</si>
  <si>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Net cash used in investing activities</t>
  </si>
  <si>
    <t>Cash flows from financing activities</t>
  </si>
  <si>
    <t>Interest paid</t>
  </si>
  <si>
    <t>Non-cash transactions</t>
  </si>
  <si>
    <t>Outstanding payables for purchases of</t>
  </si>
  <si>
    <t xml:space="preserve">   property, plant and equipment  </t>
  </si>
  <si>
    <t>31 December</t>
  </si>
  <si>
    <t xml:space="preserve">Transactions with owners, recorded </t>
  </si>
  <si>
    <t xml:space="preserve">Total transactions with owners, recorded </t>
  </si>
  <si>
    <t>Unrealised gain from current investments revaluation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</si>
  <si>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</si>
  <si>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</si>
  <si>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</si>
  <si>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</si>
  <si>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</si>
  <si>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</si>
  <si>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</si>
  <si>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</si>
  <si>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</si>
  <si>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Difference arising from common</t>
  </si>
  <si>
    <t xml:space="preserve">   control transactions</t>
  </si>
  <si>
    <t>Balance at 1 January 2017</t>
  </si>
  <si>
    <t>Share premium on ordinary shares</t>
  </si>
  <si>
    <t xml:space="preserve">   for the period, net of tax</t>
  </si>
  <si>
    <t>Share</t>
  </si>
  <si>
    <t>premium on</t>
  </si>
  <si>
    <t>Adjustments to reconcile profit to cash receipts (payments)</t>
  </si>
  <si>
    <t>Tax expense</t>
  </si>
  <si>
    <t>Tax paid</t>
  </si>
  <si>
    <t>Acquisition of current investments</t>
  </si>
  <si>
    <t xml:space="preserve">Acquisition of property, plant and equipment  </t>
  </si>
  <si>
    <t>Acquisition of intangible assets</t>
  </si>
  <si>
    <t>Proceeds from sale of current investments</t>
  </si>
  <si>
    <t xml:space="preserve">Proceeds from sale of property, plant and equipment </t>
  </si>
  <si>
    <t>Cash and cash equivalents at beginning of period</t>
  </si>
  <si>
    <t>Current tax payable</t>
  </si>
  <si>
    <t xml:space="preserve">   of the parent</t>
  </si>
  <si>
    <t>Balance at 1 January 2018</t>
  </si>
  <si>
    <t xml:space="preserve">  Authorised share capital</t>
  </si>
  <si>
    <t xml:space="preserve">  Issued and paid-up share capital</t>
  </si>
  <si>
    <t>paid-up</t>
  </si>
  <si>
    <t>the parent</t>
  </si>
  <si>
    <t>3, 5</t>
  </si>
  <si>
    <t>3, 9</t>
  </si>
  <si>
    <t>(Unaudited)</t>
  </si>
  <si>
    <t xml:space="preserve">Bank overdrafts </t>
  </si>
  <si>
    <t>Finance lease liability</t>
  </si>
  <si>
    <t xml:space="preserve">Statement of comprehensive income (Unaudited)                        </t>
  </si>
  <si>
    <t>Total other</t>
  </si>
  <si>
    <t>components of</t>
  </si>
  <si>
    <t xml:space="preserve">Total </t>
  </si>
  <si>
    <t xml:space="preserve">paid-up </t>
  </si>
  <si>
    <t>Amortisation of intangible assets</t>
  </si>
  <si>
    <t>Gain on sale of current investments</t>
  </si>
  <si>
    <t xml:space="preserve">Share-based payment </t>
  </si>
  <si>
    <t>Provisions for employee benefits paid</t>
  </si>
  <si>
    <t>Net cash from operating activities</t>
  </si>
  <si>
    <t>Dividend paid</t>
  </si>
  <si>
    <t xml:space="preserve">Net cash used in financing activities  </t>
  </si>
  <si>
    <t xml:space="preserve">Other non-current liabilities - </t>
  </si>
  <si>
    <t xml:space="preserve">   related parties</t>
  </si>
  <si>
    <t xml:space="preserve">Non-current provisions for </t>
  </si>
  <si>
    <t xml:space="preserve">   employee benefits</t>
  </si>
  <si>
    <t xml:space="preserve">   attributable to:</t>
  </si>
  <si>
    <t>30 September</t>
  </si>
  <si>
    <t xml:space="preserve">   Owners of parent</t>
  </si>
  <si>
    <r>
      <t>Diluted earnings per share</t>
    </r>
    <r>
      <rPr>
        <i/>
        <sz val="11"/>
        <rFont val="Times New Roman"/>
        <family val="1"/>
      </rPr>
      <t xml:space="preserve"> </t>
    </r>
  </si>
  <si>
    <t>Nine-month period ended</t>
  </si>
  <si>
    <t>Basic earnings per share</t>
  </si>
  <si>
    <t xml:space="preserve">Diluted earnings per share </t>
  </si>
  <si>
    <t>Nine-month period ended 30 September 2017</t>
  </si>
  <si>
    <t>owners of parent</t>
  </si>
  <si>
    <t>Share option exercised</t>
  </si>
  <si>
    <t>Balance at 30 September 2017</t>
  </si>
  <si>
    <t>Nine-month period ended 30 September 2018</t>
  </si>
  <si>
    <t>Balance at 30 September 2018</t>
  </si>
  <si>
    <t>Separate financial statements</t>
  </si>
  <si>
    <t>Retained earning</t>
  </si>
  <si>
    <t>Revenue</t>
  </si>
  <si>
    <t>Distribution costs</t>
  </si>
  <si>
    <t xml:space="preserve">   Owners of the parent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</si>
  <si>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</si>
  <si>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Items that will be reclassified </t>
  </si>
  <si>
    <t xml:space="preserve">   subsequently to profit or loss</t>
  </si>
  <si>
    <t xml:space="preserve">Exchange differences on translating foreign </t>
  </si>
  <si>
    <t xml:space="preserve">   operations</t>
  </si>
  <si>
    <t>Items that will not be reclassified</t>
  </si>
  <si>
    <t xml:space="preserve">   to profit or loss</t>
  </si>
  <si>
    <t xml:space="preserve">Gains on remeasurements of </t>
  </si>
  <si>
    <t xml:space="preserve">   defined benefit plans</t>
  </si>
  <si>
    <t>Total comprehensive income for</t>
  </si>
  <si>
    <t xml:space="preserve">   the period</t>
  </si>
  <si>
    <t xml:space="preserve">Total comprehensive income </t>
  </si>
  <si>
    <t>Dividends</t>
  </si>
  <si>
    <t xml:space="preserve">    owners of the parent</t>
  </si>
  <si>
    <t xml:space="preserve">   directly in equity</t>
  </si>
  <si>
    <t>Translating</t>
  </si>
  <si>
    <t>ordinary</t>
  </si>
  <si>
    <t xml:space="preserve">Legal </t>
  </si>
  <si>
    <t>foreign</t>
  </si>
  <si>
    <t>shares</t>
  </si>
  <si>
    <t>reserve</t>
  </si>
  <si>
    <t>operations</t>
  </si>
  <si>
    <t>Share premium</t>
  </si>
  <si>
    <t>on ordinary</t>
  </si>
  <si>
    <t xml:space="preserve">   Contributions by and distributions to owners</t>
  </si>
  <si>
    <t xml:space="preserve">   Total contributions by and distributions to owners</t>
  </si>
  <si>
    <t>Non-current provisions for employee benefits</t>
  </si>
  <si>
    <t>Foreign currency translation differences of subsidiaries</t>
  </si>
  <si>
    <t>Net cash generated from operating activities</t>
  </si>
  <si>
    <t>Proceeds from repayment of short-terms loans</t>
  </si>
  <si>
    <t xml:space="preserve">    to related parties</t>
  </si>
  <si>
    <t>Proceeds (payment) from bank overdraft</t>
  </si>
  <si>
    <t xml:space="preserve">Proceeds from issue of shares options exercised </t>
  </si>
  <si>
    <t xml:space="preserve">Payment by a lessee for reduction of the outstanding </t>
  </si>
  <si>
    <t xml:space="preserve">   liability relating to a finance lease</t>
  </si>
  <si>
    <t xml:space="preserve">   before effect of exchange rates</t>
  </si>
  <si>
    <t>Cash and cash equivalents at ending of period</t>
  </si>
  <si>
    <t>Outstanding payables for purchases of  intangible assets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</si>
  <si>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</si>
  <si>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Other components of equity</t>
  </si>
  <si>
    <t>Share of gain (loss) of associates</t>
  </si>
  <si>
    <t>Total revenues</t>
  </si>
  <si>
    <t xml:space="preserve">   Shares options exercised</t>
  </si>
  <si>
    <t xml:space="preserve">   Share-based payment transactions</t>
  </si>
  <si>
    <t xml:space="preserve">   Dividends</t>
  </si>
  <si>
    <t>Share of loss (gain) of investments in associates</t>
  </si>
  <si>
    <t>Effect of exchange rate changes on cash</t>
  </si>
  <si>
    <t>Unrealised gain on exchange rates</t>
  </si>
  <si>
    <t>Loss on sale of property, plant and equipment</t>
  </si>
  <si>
    <t>Net decrease in cash and cash equivalents</t>
  </si>
  <si>
    <t xml:space="preserve">   Total contributions by and distributions to </t>
  </si>
  <si>
    <t xml:space="preserve"> reserve</t>
  </si>
  <si>
    <t>Legal</t>
  </si>
  <si>
    <t xml:space="preserve">   and cash equivalents</t>
  </si>
  <si>
    <t xml:space="preserve">Bad and doubtful debts expenses (reversal) </t>
  </si>
  <si>
    <t xml:space="preserve">Losses on inventories devaluation (reversal) </t>
  </si>
  <si>
    <t>Net decrease in cash and cash equivalents,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</si>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</sst>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_-* #,##0.000_-;\-* #,##0.000_-;_-* &quot;-&quot;??_-;_-@_-"/>
    <numFmt numFmtId="170" formatCode="_-* #,##0.0000_-;\-* #,##0.0000_-;_-* &quot;-&quot;??_-;_-@_-"/>
  </numFmts>
  <fonts count="32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5"/>
      <name val="Times New Roman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43" fontId="28" fillId="0" borderId="0" applyFont="0" applyFill="0" applyBorder="0" applyAlignment="0" applyProtection="0"/>
  </cellStyleXfs>
  <cellXfs count="294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16" quotePrefix="1" applyNumberFormat="1" applyFont="1" applyFill="1" applyAlignment="1"/>
    <xf numFmtId="41" fontId="6" fillId="0" borderId="0" xfId="0" applyNumberFormat="1" applyFont="1" applyFill="1" applyBorder="1" applyAlignment="1"/>
    <xf numFmtId="37" fontId="6" fillId="0" borderId="0" xfId="6" applyNumberFormat="1" applyFont="1" applyFill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41" fontId="8" fillId="0" borderId="2" xfId="0" applyNumberFormat="1" applyFont="1" applyFill="1" applyBorder="1" applyAlignment="1"/>
    <xf numFmtId="166" fontId="8" fillId="0" borderId="0" xfId="0" applyNumberFormat="1" applyFont="1" applyFill="1" applyBorder="1" applyAlignment="1"/>
    <xf numFmtId="41" fontId="6" fillId="0" borderId="0" xfId="16" quotePrefix="1" applyNumberFormat="1" applyFont="1" applyFill="1" applyAlignment="1">
      <alignment horizontal="right"/>
    </xf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/>
    <xf numFmtId="41" fontId="6" fillId="0" borderId="2" xfId="0" applyNumberFormat="1" applyFont="1" applyFill="1" applyBorder="1" applyAlignment="1"/>
    <xf numFmtId="0" fontId="6" fillId="0" borderId="0" xfId="0" applyFont="1" applyFill="1" applyAlignment="1">
      <alignment vertical="center" wrapText="1"/>
    </xf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 wrapText="1"/>
    </xf>
    <xf numFmtId="0" fontId="8" fillId="0" borderId="0" xfId="7" applyFont="1" applyFill="1" applyAlignment="1">
      <alignment wrapText="1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7" applyNumberFormat="1" applyFont="1" applyFill="1" applyAlignment="1">
      <alignment wrapText="1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5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3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5" applyFont="1" applyFill="1" applyBorder="1" applyAlignment="1"/>
    <xf numFmtId="41" fontId="6" fillId="0" borderId="0" xfId="13" applyNumberFormat="1" applyFont="1" applyFill="1" applyBorder="1" applyAlignment="1"/>
    <xf numFmtId="167" fontId="8" fillId="0" borderId="2" xfId="4" applyNumberFormat="1" applyFont="1" applyFill="1" applyBorder="1" applyAlignment="1"/>
    <xf numFmtId="41" fontId="8" fillId="0" borderId="0" xfId="4" applyNumberFormat="1" applyFont="1" applyFill="1" applyBorder="1" applyAlignment="1"/>
    <xf numFmtId="0" fontId="10" fillId="0" borderId="0" xfId="15" applyFont="1" applyFill="1" applyBorder="1" applyAlignment="1"/>
    <xf numFmtId="0" fontId="6" fillId="0" borderId="0" xfId="15" applyFont="1" applyFill="1" applyBorder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41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68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4" fillId="0" borderId="0" xfId="7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4" applyFont="1" applyFill="1" applyBorder="1" applyAlignment="1">
      <alignment horizontal="center"/>
    </xf>
    <xf numFmtId="0" fontId="6" fillId="0" borderId="0" xfId="15" applyFont="1" applyFill="1" applyAlignment="1">
      <alignment horizontal="center"/>
    </xf>
    <xf numFmtId="168" fontId="6" fillId="0" borderId="0" xfId="14" applyNumberFormat="1" applyFont="1" applyFill="1" applyBorder="1" applyAlignment="1">
      <alignment horizontal="center"/>
    </xf>
    <xf numFmtId="0" fontId="9" fillId="0" borderId="0" xfId="14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left" indent="2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8" fillId="0" borderId="0" xfId="12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8" applyFont="1" applyFill="1" applyAlignment="1">
      <alignment horizontal="left"/>
    </xf>
    <xf numFmtId="0" fontId="4" fillId="0" borderId="0" xfId="9" applyFont="1" applyFill="1"/>
    <xf numFmtId="0" fontId="8" fillId="0" borderId="0" xfId="10" applyFont="1" applyFill="1" applyAlignment="1">
      <alignment horizontal="left"/>
    </xf>
    <xf numFmtId="0" fontId="20" fillId="0" borderId="0" xfId="6" applyFont="1" applyFill="1" applyAlignment="1">
      <alignment horizontal="center"/>
    </xf>
    <xf numFmtId="0" fontId="20" fillId="0" borderId="0" xfId="6" applyFont="1" applyFill="1" applyBorder="1" applyAlignment="1"/>
    <xf numFmtId="41" fontId="6" fillId="0" borderId="0" xfId="6" applyNumberFormat="1" applyFont="1" applyFill="1" applyBorder="1" applyAlignment="1">
      <alignment horizontal="right"/>
    </xf>
    <xf numFmtId="41" fontId="8" fillId="0" borderId="0" xfId="6" applyNumberFormat="1" applyFont="1" applyFill="1" applyBorder="1" applyAlignment="1">
      <alignment horizontal="right"/>
    </xf>
    <xf numFmtId="0" fontId="4" fillId="0" borderId="0" xfId="11" applyFont="1" applyFill="1" applyAlignment="1">
      <alignment horizontal="left"/>
    </xf>
    <xf numFmtId="165" fontId="6" fillId="0" borderId="0" xfId="5" applyNumberFormat="1" applyFont="1" applyFill="1" applyAlignment="1"/>
    <xf numFmtId="41" fontId="6" fillId="0" borderId="0" xfId="6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65" fontId="6" fillId="0" borderId="0" xfId="5" applyNumberFormat="1" applyFont="1" applyFill="1" applyBorder="1" applyAlignment="1"/>
    <xf numFmtId="41" fontId="6" fillId="0" borderId="3" xfId="6" applyNumberFormat="1" applyFont="1" applyFill="1" applyBorder="1" applyAlignment="1">
      <alignment horizontal="right"/>
    </xf>
    <xf numFmtId="41" fontId="6" fillId="0" borderId="0" xfId="6" applyNumberFormat="1" applyFont="1" applyFill="1" applyAlignment="1"/>
    <xf numFmtId="0" fontId="8" fillId="0" borderId="0" xfId="11" applyFont="1" applyFill="1" applyAlignment="1">
      <alignment horizontal="left"/>
    </xf>
    <xf numFmtId="0" fontId="10" fillId="0" borderId="0" xfId="15" applyFont="1" applyFill="1" applyAlignment="1"/>
    <xf numFmtId="165" fontId="6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Alignment="1">
      <alignment horizontal="center"/>
    </xf>
    <xf numFmtId="165" fontId="6" fillId="0" borderId="0" xfId="6" applyNumberFormat="1" applyFont="1" applyFill="1" applyAlignment="1"/>
    <xf numFmtId="165" fontId="6" fillId="0" borderId="0" xfId="5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165" fontId="6" fillId="0" borderId="0" xfId="5" applyNumberFormat="1" applyFont="1" applyFill="1" applyBorder="1" applyAlignment="1">
      <alignment horizontal="right"/>
    </xf>
    <xf numFmtId="165" fontId="6" fillId="0" borderId="0" xfId="5" applyNumberFormat="1" applyFont="1" applyFill="1" applyAlignment="1">
      <alignment horizontal="right"/>
    </xf>
    <xf numFmtId="168" fontId="6" fillId="0" borderId="0" xfId="0" applyNumberFormat="1" applyFont="1" applyFill="1" applyBorder="1" applyAlignment="1"/>
    <xf numFmtId="41" fontId="22" fillId="0" borderId="0" xfId="1" applyNumberFormat="1" applyFont="1" applyFill="1" applyBorder="1" applyAlignment="1">
      <alignment horizontal="right"/>
    </xf>
    <xf numFmtId="41" fontId="23" fillId="0" borderId="0" xfId="0" applyNumberFormat="1" applyFont="1" applyFill="1" applyAlignment="1"/>
    <xf numFmtId="0" fontId="23" fillId="0" borderId="0" xfId="0" applyFont="1" applyFill="1" applyAlignment="1"/>
    <xf numFmtId="168" fontId="23" fillId="0" borderId="0" xfId="0" applyNumberFormat="1" applyFont="1" applyFill="1" applyBorder="1" applyAlignment="1"/>
    <xf numFmtId="41" fontId="6" fillId="0" borderId="0" xfId="3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" fontId="6" fillId="0" borderId="0" xfId="0" quotePrefix="1" applyNumberFormat="1" applyFont="1" applyFill="1" applyAlignment="1">
      <alignment horizontal="center"/>
    </xf>
    <xf numFmtId="16" fontId="6" fillId="0" borderId="0" xfId="0" quotePrefix="1" applyNumberFormat="1" applyFont="1" applyFill="1" applyAlignment="1"/>
    <xf numFmtId="37" fontId="8" fillId="0" borderId="1" xfId="6" applyNumberFormat="1" applyFont="1" applyFill="1" applyBorder="1" applyAlignment="1"/>
    <xf numFmtId="41" fontId="6" fillId="0" borderId="0" xfId="1" quotePrefix="1" applyNumberFormat="1" applyFont="1" applyFill="1" applyAlignment="1">
      <alignment horizontal="right"/>
    </xf>
    <xf numFmtId="41" fontId="6" fillId="0" borderId="0" xfId="16" quotePrefix="1" applyNumberFormat="1" applyFont="1" applyFill="1" applyAlignment="1">
      <alignment horizontal="center"/>
    </xf>
    <xf numFmtId="0" fontId="6" fillId="0" borderId="0" xfId="6" applyFont="1" applyFill="1" applyAlignment="1"/>
    <xf numFmtId="37" fontId="8" fillId="0" borderId="0" xfId="6" applyNumberFormat="1" applyFont="1" applyFill="1" applyBorder="1" applyAlignment="1"/>
    <xf numFmtId="0" fontId="8" fillId="0" borderId="0" xfId="6" applyFont="1" applyFill="1" applyAlignment="1"/>
    <xf numFmtId="37" fontId="9" fillId="0" borderId="0" xfId="6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/>
    <xf numFmtId="37" fontId="8" fillId="0" borderId="3" xfId="6" applyNumberFormat="1" applyFont="1" applyFill="1" applyBorder="1" applyAlignment="1"/>
    <xf numFmtId="37" fontId="6" fillId="0" borderId="2" xfId="6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8" fillId="0" borderId="0" xfId="7" applyFont="1" applyFill="1" applyAlignment="1"/>
    <xf numFmtId="170" fontId="6" fillId="0" borderId="0" xfId="1" applyNumberFormat="1" applyFont="1" applyFill="1" applyAlignment="1"/>
    <xf numFmtId="41" fontId="0" fillId="0" borderId="0" xfId="0" applyNumberFormat="1" applyFill="1" applyAlignment="1"/>
    <xf numFmtId="166" fontId="6" fillId="0" borderId="0" xfId="1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164" fontId="6" fillId="0" borderId="0" xfId="1" quotePrefix="1" applyFont="1" applyFill="1" applyAlignment="1"/>
    <xf numFmtId="169" fontId="6" fillId="0" borderId="0" xfId="1" applyNumberFormat="1" applyFont="1" applyFill="1" applyAlignment="1"/>
    <xf numFmtId="41" fontId="8" fillId="0" borderId="0" xfId="3" applyNumberFormat="1" applyFont="1" applyFill="1" applyBorder="1" applyAlignment="1"/>
    <xf numFmtId="41" fontId="8" fillId="0" borderId="0" xfId="3" applyNumberFormat="1" applyFont="1" applyFill="1" applyBorder="1" applyAlignment="1">
      <alignment wrapText="1"/>
    </xf>
    <xf numFmtId="41" fontId="8" fillId="0" borderId="0" xfId="3" applyNumberFormat="1" applyFont="1" applyFill="1" applyAlignment="1"/>
    <xf numFmtId="168" fontId="1" fillId="0" borderId="0" xfId="0" applyNumberFormat="1" applyFont="1" applyFill="1" applyAlignment="1"/>
    <xf numFmtId="49" fontId="10" fillId="0" borderId="0" xfId="0" applyNumberFormat="1" applyFont="1" applyFill="1" applyAlignment="1"/>
    <xf numFmtId="41" fontId="6" fillId="0" borderId="0" xfId="3" applyNumberFormat="1" applyFont="1" applyFill="1" applyBorder="1" applyAlignment="1"/>
    <xf numFmtId="164" fontId="6" fillId="0" borderId="3" xfId="1" quotePrefix="1" applyFont="1" applyFill="1" applyBorder="1" applyAlignment="1"/>
    <xf numFmtId="166" fontId="6" fillId="0" borderId="0" xfId="0" quotePrefix="1" applyNumberFormat="1" applyFont="1" applyFill="1" applyBorder="1" applyAlignment="1">
      <alignment horizontal="center"/>
    </xf>
    <xf numFmtId="168" fontId="16" fillId="0" borderId="0" xfId="0" applyNumberFormat="1" applyFont="1" applyFill="1" applyAlignment="1"/>
    <xf numFmtId="168" fontId="0" fillId="0" borderId="0" xfId="0" applyNumberFormat="1" applyFill="1" applyAlignment="1"/>
    <xf numFmtId="41" fontId="6" fillId="0" borderId="0" xfId="6" applyNumberFormat="1" applyFont="1" applyFill="1" applyBorder="1" applyAlignment="1"/>
    <xf numFmtId="41" fontId="6" fillId="0" borderId="0" xfId="3" applyNumberFormat="1" applyFont="1" applyFill="1" applyAlignment="1"/>
    <xf numFmtId="3" fontId="0" fillId="0" borderId="0" xfId="0" applyNumberFormat="1" applyFill="1" applyAlignment="1"/>
    <xf numFmtId="164" fontId="0" fillId="0" borderId="0" xfId="1" applyFont="1" applyFill="1" applyAlignment="1"/>
    <xf numFmtId="167" fontId="8" fillId="0" borderId="6" xfId="4" applyNumberFormat="1" applyFont="1" applyFill="1" applyBorder="1" applyAlignment="1"/>
    <xf numFmtId="0" fontId="6" fillId="0" borderId="5" xfId="0" applyFont="1" applyFill="1" applyBorder="1" applyAlignment="1"/>
    <xf numFmtId="41" fontId="17" fillId="0" borderId="0" xfId="0" applyNumberFormat="1" applyFont="1" applyFill="1" applyAlignment="1"/>
    <xf numFmtId="165" fontId="6" fillId="0" borderId="0" xfId="5" quotePrefix="1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168" fontId="6" fillId="0" borderId="0" xfId="14" applyNumberFormat="1" applyFont="1" applyFill="1" applyBorder="1" applyAlignment="1">
      <alignment horizontal="center" wrapText="1"/>
    </xf>
    <xf numFmtId="41" fontId="6" fillId="0" borderId="3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20" fillId="0" borderId="0" xfId="6" applyFont="1" applyFill="1" applyAlignment="1"/>
    <xf numFmtId="0" fontId="13" fillId="0" borderId="0" xfId="6" applyFont="1" applyFill="1" applyBorder="1" applyAlignment="1"/>
    <xf numFmtId="0" fontId="13" fillId="0" borderId="0" xfId="6" applyFont="1" applyFill="1" applyAlignment="1"/>
    <xf numFmtId="0" fontId="13" fillId="0" borderId="0" xfId="6" applyFont="1" applyFill="1" applyAlignment="1">
      <alignment horizontal="left"/>
    </xf>
    <xf numFmtId="0" fontId="24" fillId="0" borderId="0" xfId="6" applyFont="1" applyFill="1" applyAlignment="1"/>
    <xf numFmtId="0" fontId="24" fillId="0" borderId="0" xfId="6" applyFont="1" applyFill="1" applyBorder="1" applyAlignment="1"/>
    <xf numFmtId="0" fontId="13" fillId="0" borderId="0" xfId="6" applyFont="1" applyFill="1" applyAlignment="1">
      <alignment horizontal="center"/>
    </xf>
    <xf numFmtId="0" fontId="20" fillId="0" borderId="0" xfId="6" applyFont="1" applyFill="1" applyBorder="1" applyAlignment="1">
      <alignment horizontal="center"/>
    </xf>
    <xf numFmtId="41" fontId="25" fillId="0" borderId="0" xfId="6" applyNumberFormat="1" applyFont="1" applyFill="1" applyAlignment="1">
      <alignment horizontal="right"/>
    </xf>
    <xf numFmtId="0" fontId="25" fillId="0" borderId="0" xfId="6" applyFont="1" applyFill="1" applyAlignment="1">
      <alignment horizontal="right"/>
    </xf>
    <xf numFmtId="0" fontId="25" fillId="0" borderId="0" xfId="6" applyFont="1" applyFill="1" applyAlignment="1">
      <alignment horizontal="left" vertical="center"/>
    </xf>
    <xf numFmtId="0" fontId="26" fillId="0" borderId="0" xfId="6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41" fontId="8" fillId="0" borderId="0" xfId="3" applyNumberFormat="1" applyFont="1" applyFill="1" applyBorder="1" applyAlignment="1">
      <alignment horizontal="right"/>
    </xf>
    <xf numFmtId="0" fontId="13" fillId="0" borderId="0" xfId="6" applyFont="1" applyFill="1" applyBorder="1" applyAlignment="1">
      <alignment horizontal="center"/>
    </xf>
    <xf numFmtId="41" fontId="8" fillId="0" borderId="2" xfId="1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/>
    <xf numFmtId="41" fontId="6" fillId="0" borderId="3" xfId="6" applyNumberFormat="1" applyFont="1" applyFill="1" applyBorder="1" applyAlignment="1"/>
    <xf numFmtId="164" fontId="8" fillId="0" borderId="3" xfId="1" quotePrefix="1" applyFont="1" applyFill="1" applyBorder="1" applyAlignment="1"/>
    <xf numFmtId="166" fontId="6" fillId="0" borderId="3" xfId="1" quotePrefix="1" applyNumberFormat="1" applyFont="1" applyFill="1" applyBorder="1" applyAlignment="1"/>
    <xf numFmtId="41" fontId="27" fillId="0" borderId="0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6" fontId="8" fillId="0" borderId="3" xfId="1" quotePrefix="1" applyNumberFormat="1" applyFont="1" applyFill="1" applyBorder="1" applyAlignment="1"/>
    <xf numFmtId="166" fontId="8" fillId="0" borderId="3" xfId="1" applyNumberFormat="1" applyFont="1" applyFill="1" applyBorder="1" applyAlignment="1">
      <alignment horizontal="right"/>
    </xf>
    <xf numFmtId="166" fontId="8" fillId="0" borderId="0" xfId="6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8" fillId="0" borderId="0" xfId="0" applyNumberFormat="1" applyFont="1" applyFill="1" applyAlignment="1"/>
    <xf numFmtId="166" fontId="6" fillId="0" borderId="5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6" fillId="0" borderId="0" xfId="6" applyNumberFormat="1" applyFont="1" applyFill="1" applyAlignment="1"/>
    <xf numFmtId="166" fontId="8" fillId="0" borderId="0" xfId="0" applyNumberFormat="1" applyFont="1" applyFill="1" applyAlignment="1">
      <alignment horizontal="left"/>
    </xf>
    <xf numFmtId="166" fontId="8" fillId="0" borderId="1" xfId="0" applyNumberFormat="1" applyFont="1" applyFill="1" applyBorder="1" applyAlignment="1"/>
    <xf numFmtId="37" fontId="8" fillId="0" borderId="1" xfId="1" applyNumberFormat="1" applyFont="1" applyFill="1" applyBorder="1" applyAlignment="1"/>
    <xf numFmtId="37" fontId="8" fillId="0" borderId="0" xfId="1" applyNumberFormat="1" applyFont="1" applyFill="1" applyAlignment="1"/>
    <xf numFmtId="41" fontId="8" fillId="0" borderId="3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/>
    <xf numFmtId="166" fontId="8" fillId="0" borderId="4" xfId="1" applyNumberFormat="1" applyFont="1" applyFill="1" applyBorder="1" applyAlignment="1"/>
    <xf numFmtId="166" fontId="8" fillId="0" borderId="4" xfId="0" applyNumberFormat="1" applyFont="1" applyFill="1" applyBorder="1" applyAlignment="1"/>
    <xf numFmtId="0" fontId="29" fillId="0" borderId="0" xfId="0" applyFont="1" applyFill="1" applyAlignment="1"/>
    <xf numFmtId="166" fontId="8" fillId="0" borderId="0" xfId="1" applyNumberFormat="1" applyFont="1" applyFill="1" applyBorder="1" applyAlignment="1">
      <alignment horizontal="right"/>
    </xf>
    <xf numFmtId="41" fontId="30" fillId="0" borderId="0" xfId="6" applyNumberFormat="1" applyFont="1" applyFill="1" applyAlignment="1">
      <alignment horizontal="right"/>
    </xf>
    <xf numFmtId="41" fontId="30" fillId="0" borderId="0" xfId="6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166" fontId="8" fillId="0" borderId="2" xfId="1" quotePrefix="1" applyNumberFormat="1" applyFont="1" applyFill="1" applyBorder="1" applyAlignment="1"/>
    <xf numFmtId="37" fontId="8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6" fontId="8" fillId="0" borderId="5" xfId="1" applyNumberFormat="1" applyFont="1" applyFill="1" applyBorder="1" applyAlignment="1">
      <alignment horizontal="right"/>
    </xf>
    <xf numFmtId="164" fontId="8" fillId="0" borderId="5" xfId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8" fillId="0" borderId="0" xfId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165" fontId="6" fillId="0" borderId="0" xfId="3" applyNumberFormat="1" applyFont="1" applyFill="1" applyAlignment="1"/>
    <xf numFmtId="165" fontId="6" fillId="0" borderId="0" xfId="3" applyNumberFormat="1" applyFont="1" applyFill="1" applyBorder="1" applyAlignment="1"/>
    <xf numFmtId="165" fontId="6" fillId="0" borderId="3" xfId="5" quotePrefix="1" applyNumberFormat="1" applyFont="1" applyFill="1" applyBorder="1" applyAlignment="1">
      <alignment horizontal="right"/>
    </xf>
    <xf numFmtId="164" fontId="6" fillId="0" borderId="3" xfId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/>
    </xf>
    <xf numFmtId="0" fontId="31" fillId="0" borderId="0" xfId="6" applyFont="1" applyFill="1" applyAlignment="1"/>
    <xf numFmtId="0" fontId="4" fillId="0" borderId="0" xfId="9" applyFont="1" applyFill="1" applyAlignment="1"/>
    <xf numFmtId="0" fontId="8" fillId="0" borderId="0" xfId="12" applyFont="1" applyFill="1" applyAlignment="1">
      <alignment horizontal="left"/>
    </xf>
    <xf numFmtId="0" fontId="6" fillId="0" borderId="0" xfId="6" applyFont="1" applyFill="1" applyAlignment="1">
      <alignment horizontal="left"/>
    </xf>
    <xf numFmtId="0" fontId="9" fillId="0" borderId="0" xfId="6" applyFont="1" applyFill="1" applyAlignment="1"/>
    <xf numFmtId="0" fontId="6" fillId="0" borderId="0" xfId="6" applyFont="1" applyFill="1" applyBorder="1" applyAlignment="1"/>
    <xf numFmtId="0" fontId="9" fillId="0" borderId="0" xfId="6" applyFont="1" applyFill="1" applyBorder="1" applyAlignment="1"/>
    <xf numFmtId="0" fontId="6" fillId="0" borderId="0" xfId="6" applyFont="1" applyFill="1" applyAlignment="1">
      <alignment horizontal="center"/>
    </xf>
    <xf numFmtId="0" fontId="9" fillId="0" borderId="0" xfId="6" applyFont="1" applyFill="1" applyBorder="1" applyAlignment="1">
      <alignment horizontal="center"/>
    </xf>
    <xf numFmtId="41" fontId="8" fillId="0" borderId="0" xfId="6" applyNumberFormat="1" applyFont="1" applyFill="1" applyAlignment="1">
      <alignment horizontal="right"/>
    </xf>
    <xf numFmtId="0" fontId="8" fillId="0" borderId="0" xfId="6" applyFont="1" applyFill="1" applyAlignment="1">
      <alignment horizontal="right"/>
    </xf>
    <xf numFmtId="0" fontId="8" fillId="0" borderId="0" xfId="6" applyFont="1" applyFill="1" applyAlignment="1">
      <alignment horizontal="left"/>
    </xf>
    <xf numFmtId="0" fontId="10" fillId="0" borderId="0" xfId="6" applyFont="1" applyFill="1" applyAlignment="1">
      <alignment horizontal="center"/>
    </xf>
    <xf numFmtId="41" fontId="29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6" fillId="0" borderId="0" xfId="7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horizontal="center" vertical="center" wrapText="1"/>
    </xf>
    <xf numFmtId="49" fontId="6" fillId="0" borderId="0" xfId="7" applyNumberFormat="1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6" fillId="0" borderId="3" xfId="6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65" fontId="29" fillId="0" borderId="0" xfId="0" applyNumberFormat="1" applyFont="1" applyFill="1" applyAlignment="1"/>
    <xf numFmtId="165" fontId="6" fillId="0" borderId="0" xfId="0" applyNumberFormat="1" applyFont="1" applyFill="1" applyAlignment="1"/>
    <xf numFmtId="165" fontId="8" fillId="0" borderId="0" xfId="0" applyNumberFormat="1" applyFont="1" applyFill="1" applyAlignment="1"/>
    <xf numFmtId="0" fontId="8" fillId="0" borderId="0" xfId="0" applyFont="1" applyFill="1"/>
    <xf numFmtId="0" fontId="8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1"/>
    </xf>
    <xf numFmtId="165" fontId="6" fillId="0" borderId="3" xfId="0" applyNumberFormat="1" applyFont="1" applyFill="1" applyBorder="1" applyAlignment="1"/>
    <xf numFmtId="165" fontId="6" fillId="0" borderId="0" xfId="0" applyNumberFormat="1" applyFont="1" applyFill="1" applyBorder="1" applyAlignment="1"/>
    <xf numFmtId="165" fontId="0" fillId="0" borderId="0" xfId="0" applyNumberFormat="1" applyFill="1" applyAlignment="1"/>
    <xf numFmtId="165" fontId="8" fillId="0" borderId="3" xfId="0" applyNumberFormat="1" applyFont="1" applyFill="1" applyBorder="1" applyAlignment="1"/>
    <xf numFmtId="165" fontId="8" fillId="0" borderId="5" xfId="0" applyNumberFormat="1" applyFont="1" applyFill="1" applyBorder="1" applyAlignment="1"/>
    <xf numFmtId="0" fontId="29" fillId="0" borderId="0" xfId="0" applyFont="1" applyFill="1" applyBorder="1" applyAlignment="1"/>
  </cellXfs>
  <cellStyles count="18">
    <cellStyle name="Comma" xfId="1" builtinId="3"/>
    <cellStyle name="Comma [0] 2" xfId="2" xr:uid="{00000000-0005-0000-0000-000001000000}"/>
    <cellStyle name="Comma 16 2" xfId="3" xr:uid="{00000000-0005-0000-0000-000002000000}"/>
    <cellStyle name="Comma 17" xfId="17" xr:uid="{00000000-0005-0000-0000-000003000000}"/>
    <cellStyle name="Comma_TBSP06-FS-Q1-English-BL" xfId="4" xr:uid="{00000000-0005-0000-0000-000004000000}"/>
    <cellStyle name="Normal" xfId="0" builtinId="0"/>
    <cellStyle name="Normal 2" xfId="5" xr:uid="{00000000-0005-0000-0000-000006000000}"/>
    <cellStyle name="Normal 21" xfId="6" xr:uid="{00000000-0005-0000-0000-000007000000}"/>
    <cellStyle name="Normal 3" xfId="7" xr:uid="{00000000-0005-0000-0000-000008000000}"/>
    <cellStyle name="Normal 5" xfId="8" xr:uid="{00000000-0005-0000-0000-000009000000}"/>
    <cellStyle name="Normal 7" xfId="9" xr:uid="{00000000-0005-0000-0000-00000A000000}"/>
    <cellStyle name="Normal 8" xfId="10" xr:uid="{00000000-0005-0000-0000-00000B000000}"/>
    <cellStyle name="Normal 9" xfId="11" xr:uid="{00000000-0005-0000-0000-00000C000000}"/>
    <cellStyle name="Normal_Q1-11_FS_KPMG_TH_link" xfId="12" xr:uid="{00000000-0005-0000-0000-00000D000000}"/>
    <cellStyle name="Normal_Sunstar Chem;E;2000" xfId="13" xr:uid="{00000000-0005-0000-0000-00000E000000}"/>
    <cellStyle name="Normal_Suretex EE 06-01" xfId="14" xr:uid="{00000000-0005-0000-0000-00000F000000}"/>
    <cellStyle name="Normal_TBSP06-FS-Q1-English-BL" xfId="15" xr:uid="{00000000-0005-0000-0000-000010000000}"/>
    <cellStyle name="ปกติ_Sheet1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7"/>
  <sheetViews>
    <sheetView tabSelected="1" view="pageBreakPreview" zoomScaleNormal="100" zoomScaleSheetLayoutView="100" workbookViewId="0">
      <selection activeCell="A16" sqref="A16"/>
    </sheetView>
  </sheetViews>
  <sheetFormatPr defaultColWidth="9.140625" defaultRowHeight="15" x14ac:dyDescent="0.25"/>
  <cols>
    <col min="1" max="1" width="33" style="5" customWidth="1"/>
    <col min="2" max="2" width="5.5703125" style="6" customWidth="1"/>
    <col min="3" max="3" width="12.85546875" style="5" customWidth="1"/>
    <col min="4" max="4" width="0.5703125" style="5" customWidth="1"/>
    <col min="5" max="5" width="12.85546875" style="5" customWidth="1"/>
    <col min="6" max="6" width="0.5703125" style="5" customWidth="1"/>
    <col min="7" max="7" width="12.85546875" style="5" customWidth="1"/>
    <col min="8" max="8" width="0.5703125" style="5" customWidth="1"/>
    <col min="9" max="9" width="12.85546875" style="5" customWidth="1"/>
    <col min="10" max="16384" width="9.140625" style="5"/>
  </cols>
  <sheetData>
    <row r="1" spans="1:9" ht="20.25" customHeight="1" x14ac:dyDescent="0.3">
      <c r="A1" s="1" t="s">
        <v>0</v>
      </c>
    </row>
    <row r="2" spans="1:9" ht="20.25" customHeight="1" x14ac:dyDescent="0.25">
      <c r="A2" s="3" t="s">
        <v>1</v>
      </c>
    </row>
    <row r="3" spans="1:9" ht="20.25" customHeight="1" x14ac:dyDescent="0.25"/>
    <row r="4" spans="1:9" ht="20.25" customHeight="1" x14ac:dyDescent="0.25">
      <c r="C4" s="268" t="s">
        <v>99</v>
      </c>
      <c r="D4" s="268"/>
      <c r="E4" s="268"/>
      <c r="F4" s="268"/>
      <c r="G4" s="268" t="s">
        <v>101</v>
      </c>
      <c r="H4" s="268"/>
      <c r="I4" s="268"/>
    </row>
    <row r="5" spans="1:9" ht="20.25" customHeight="1" x14ac:dyDescent="0.25">
      <c r="B5" s="8"/>
      <c r="C5" s="269" t="s">
        <v>102</v>
      </c>
      <c r="D5" s="269"/>
      <c r="E5" s="269"/>
      <c r="F5" s="269"/>
      <c r="G5" s="269" t="s">
        <v>100</v>
      </c>
      <c r="H5" s="269"/>
      <c r="I5" s="269"/>
    </row>
    <row r="6" spans="1:9" ht="20.25" customHeight="1" x14ac:dyDescent="0.25">
      <c r="B6" s="5"/>
      <c r="C6" s="131" t="s">
        <v>153</v>
      </c>
      <c r="D6" s="132"/>
      <c r="E6" s="131" t="s">
        <v>95</v>
      </c>
      <c r="F6" s="9"/>
      <c r="G6" s="131" t="s">
        <v>153</v>
      </c>
      <c r="H6" s="132"/>
      <c r="I6" s="131" t="s">
        <v>95</v>
      </c>
    </row>
    <row r="7" spans="1:9" ht="20.25" customHeight="1" x14ac:dyDescent="0.25">
      <c r="A7" s="10" t="s">
        <v>2</v>
      </c>
      <c r="B7" s="263" t="s">
        <v>3</v>
      </c>
      <c r="C7" s="9">
        <v>2018</v>
      </c>
      <c r="D7" s="11"/>
      <c r="E7" s="9">
        <v>2017</v>
      </c>
      <c r="F7" s="9"/>
      <c r="G7" s="9">
        <v>2018</v>
      </c>
      <c r="H7" s="11"/>
      <c r="I7" s="9">
        <v>2017</v>
      </c>
    </row>
    <row r="8" spans="1:9" ht="20.25" customHeight="1" x14ac:dyDescent="0.25">
      <c r="A8" s="10"/>
      <c r="B8" s="263"/>
      <c r="C8" s="9" t="s">
        <v>133</v>
      </c>
      <c r="D8" s="11"/>
      <c r="E8" s="9"/>
      <c r="F8" s="9"/>
      <c r="G8" s="9" t="s">
        <v>133</v>
      </c>
      <c r="H8" s="11"/>
      <c r="I8" s="9"/>
    </row>
    <row r="9" spans="1:9" ht="20.25" customHeight="1" x14ac:dyDescent="0.25">
      <c r="B9" s="11"/>
      <c r="C9" s="270" t="s">
        <v>4</v>
      </c>
      <c r="D9" s="270"/>
      <c r="E9" s="270"/>
      <c r="F9" s="270"/>
      <c r="G9" s="270"/>
      <c r="H9" s="270"/>
      <c r="I9" s="270"/>
    </row>
    <row r="10" spans="1:9" ht="20.25" customHeight="1" x14ac:dyDescent="0.25">
      <c r="A10" s="13" t="s">
        <v>5</v>
      </c>
      <c r="B10" s="11"/>
    </row>
    <row r="11" spans="1:9" ht="20.25" customHeight="1" x14ac:dyDescent="0.25">
      <c r="A11" s="5" t="s">
        <v>6</v>
      </c>
      <c r="B11" s="263"/>
      <c r="C11" s="16">
        <v>140655</v>
      </c>
      <c r="D11" s="15"/>
      <c r="E11" s="16">
        <v>155684</v>
      </c>
      <c r="F11" s="14"/>
      <c r="G11" s="16">
        <v>127897</v>
      </c>
      <c r="H11" s="14"/>
      <c r="I11" s="18">
        <v>142519</v>
      </c>
    </row>
    <row r="12" spans="1:9" ht="20.25" customHeight="1" x14ac:dyDescent="0.25">
      <c r="A12" s="5" t="s">
        <v>7</v>
      </c>
      <c r="B12" s="263">
        <v>4</v>
      </c>
      <c r="C12" s="16">
        <v>912106</v>
      </c>
      <c r="D12" s="15"/>
      <c r="E12" s="16">
        <v>905212</v>
      </c>
      <c r="F12" s="14"/>
      <c r="G12" s="16">
        <v>912106</v>
      </c>
      <c r="H12" s="14"/>
      <c r="I12" s="18">
        <v>905212</v>
      </c>
    </row>
    <row r="13" spans="1:9" ht="20.25" customHeight="1" x14ac:dyDescent="0.25">
      <c r="A13" s="5" t="s">
        <v>8</v>
      </c>
      <c r="B13" s="263" t="s">
        <v>131</v>
      </c>
      <c r="C13" s="16">
        <v>230407</v>
      </c>
      <c r="D13" s="15"/>
      <c r="E13" s="16">
        <v>203210</v>
      </c>
      <c r="F13" s="14"/>
      <c r="G13" s="16">
        <v>223910</v>
      </c>
      <c r="H13" s="14"/>
      <c r="I13" s="18">
        <v>199358</v>
      </c>
    </row>
    <row r="14" spans="1:9" ht="20.25" customHeight="1" x14ac:dyDescent="0.25">
      <c r="A14" s="5" t="s">
        <v>9</v>
      </c>
      <c r="B14" s="263">
        <v>3</v>
      </c>
      <c r="C14" s="16">
        <v>48018</v>
      </c>
      <c r="D14" s="15"/>
      <c r="E14" s="16">
        <v>43129</v>
      </c>
      <c r="F14" s="14"/>
      <c r="G14" s="16">
        <v>63160</v>
      </c>
      <c r="H14" s="14"/>
      <c r="I14" s="18">
        <v>56743</v>
      </c>
    </row>
    <row r="15" spans="1:9" ht="20.25" customHeight="1" x14ac:dyDescent="0.25">
      <c r="A15" s="5" t="s">
        <v>103</v>
      </c>
      <c r="B15" s="263">
        <v>3</v>
      </c>
      <c r="C15" s="16">
        <v>8000</v>
      </c>
      <c r="D15" s="15"/>
      <c r="E15" s="16">
        <v>8000</v>
      </c>
      <c r="F15" s="14"/>
      <c r="G15" s="16">
        <v>16831</v>
      </c>
      <c r="H15" s="14"/>
      <c r="I15" s="18">
        <v>17141</v>
      </c>
    </row>
    <row r="16" spans="1:9" ht="20.25" customHeight="1" x14ac:dyDescent="0.25">
      <c r="A16" s="5" t="s">
        <v>10</v>
      </c>
      <c r="B16" s="263"/>
      <c r="C16" s="16">
        <v>187342</v>
      </c>
      <c r="D16" s="15"/>
      <c r="E16" s="16">
        <v>176188</v>
      </c>
      <c r="F16" s="14"/>
      <c r="G16" s="16">
        <v>183456</v>
      </c>
      <c r="H16" s="14"/>
      <c r="I16" s="18">
        <v>173033</v>
      </c>
    </row>
    <row r="17" spans="1:9" ht="20.25" customHeight="1" x14ac:dyDescent="0.25">
      <c r="A17" s="5" t="s">
        <v>11</v>
      </c>
      <c r="B17" s="263"/>
      <c r="C17" s="16">
        <v>6494</v>
      </c>
      <c r="D17" s="15"/>
      <c r="E17" s="16">
        <v>6841</v>
      </c>
      <c r="F17" s="14"/>
      <c r="G17" s="16">
        <v>5777</v>
      </c>
      <c r="H17" s="14"/>
      <c r="I17" s="18">
        <v>6200</v>
      </c>
    </row>
    <row r="18" spans="1:9" ht="20.25" customHeight="1" x14ac:dyDescent="0.25">
      <c r="A18" s="12" t="s">
        <v>12</v>
      </c>
      <c r="B18" s="263"/>
      <c r="C18" s="201">
        <v>1533022</v>
      </c>
      <c r="D18" s="20"/>
      <c r="E18" s="133">
        <f>SUM(E11:E17)</f>
        <v>1498264</v>
      </c>
      <c r="F18" s="21">
        <f>SUM(F11:F17)</f>
        <v>0</v>
      </c>
      <c r="G18" s="133">
        <f>SUM(G11:G17)</f>
        <v>1533137</v>
      </c>
      <c r="H18" s="21">
        <f>SUM(H11:H17)</f>
        <v>0</v>
      </c>
      <c r="I18" s="19">
        <f>SUM(I11:I17)</f>
        <v>1500206</v>
      </c>
    </row>
    <row r="19" spans="1:9" ht="20.25" customHeight="1" x14ac:dyDescent="0.25">
      <c r="B19" s="263"/>
      <c r="C19" s="22"/>
      <c r="D19" s="22"/>
      <c r="E19" s="22"/>
      <c r="F19" s="22"/>
      <c r="G19" s="22"/>
      <c r="H19" s="22"/>
      <c r="I19" s="22"/>
    </row>
    <row r="20" spans="1:9" ht="20.25" customHeight="1" x14ac:dyDescent="0.25">
      <c r="A20" s="13" t="s">
        <v>13</v>
      </c>
      <c r="B20" s="263"/>
      <c r="C20" s="22"/>
      <c r="D20" s="22"/>
      <c r="E20" s="22"/>
      <c r="F20" s="22"/>
      <c r="G20" s="22"/>
      <c r="H20" s="22"/>
      <c r="I20" s="22"/>
    </row>
    <row r="21" spans="1:9" ht="20.25" customHeight="1" x14ac:dyDescent="0.25">
      <c r="A21" s="49" t="s">
        <v>104</v>
      </c>
      <c r="B21" s="263">
        <v>6</v>
      </c>
      <c r="C21" s="17">
        <v>136227</v>
      </c>
      <c r="D21" s="17"/>
      <c r="E21" s="17">
        <v>141927</v>
      </c>
      <c r="F21" s="17"/>
      <c r="G21" s="17">
        <v>0</v>
      </c>
      <c r="H21" s="17"/>
      <c r="I21" s="17">
        <v>0</v>
      </c>
    </row>
    <row r="22" spans="1:9" ht="20.25" customHeight="1" x14ac:dyDescent="0.25">
      <c r="A22" s="5" t="s">
        <v>14</v>
      </c>
      <c r="B22" s="263">
        <v>7</v>
      </c>
      <c r="C22" s="17">
        <v>0</v>
      </c>
      <c r="D22" s="23"/>
      <c r="E22" s="17">
        <v>0</v>
      </c>
      <c r="F22" s="14"/>
      <c r="G22" s="17">
        <v>197162</v>
      </c>
      <c r="H22" s="14"/>
      <c r="I22" s="17">
        <v>197162</v>
      </c>
    </row>
    <row r="23" spans="1:9" ht="20.25" customHeight="1" x14ac:dyDescent="0.25">
      <c r="A23" s="5" t="s">
        <v>15</v>
      </c>
      <c r="B23" s="263">
        <v>8</v>
      </c>
      <c r="C23" s="17">
        <v>1071019</v>
      </c>
      <c r="D23" s="15"/>
      <c r="E23" s="17">
        <v>1048123</v>
      </c>
      <c r="F23" s="14"/>
      <c r="G23" s="17">
        <v>1067231</v>
      </c>
      <c r="H23" s="14"/>
      <c r="I23" s="17">
        <v>1043409</v>
      </c>
    </row>
    <row r="24" spans="1:9" ht="20.25" customHeight="1" x14ac:dyDescent="0.25">
      <c r="A24" s="5" t="s">
        <v>16</v>
      </c>
      <c r="B24" s="263"/>
      <c r="C24" s="17">
        <v>53545</v>
      </c>
      <c r="D24" s="15"/>
      <c r="E24" s="17">
        <v>56298</v>
      </c>
      <c r="F24" s="14"/>
      <c r="G24" s="17">
        <v>53545</v>
      </c>
      <c r="H24" s="14"/>
      <c r="I24" s="17">
        <v>56298</v>
      </c>
    </row>
    <row r="25" spans="1:9" ht="20.25" customHeight="1" x14ac:dyDescent="0.25">
      <c r="A25" s="5" t="s">
        <v>17</v>
      </c>
      <c r="B25" s="263"/>
      <c r="C25" s="17">
        <v>9574</v>
      </c>
      <c r="D25" s="15"/>
      <c r="E25" s="17">
        <v>9400</v>
      </c>
      <c r="F25" s="14"/>
      <c r="G25" s="17">
        <v>9574</v>
      </c>
      <c r="H25" s="14"/>
      <c r="I25" s="17">
        <v>9400</v>
      </c>
    </row>
    <row r="26" spans="1:9" ht="20.25" customHeight="1" x14ac:dyDescent="0.25">
      <c r="A26" s="5" t="s">
        <v>18</v>
      </c>
      <c r="B26" s="263">
        <v>3</v>
      </c>
      <c r="C26" s="17">
        <v>5278</v>
      </c>
      <c r="D26" s="15"/>
      <c r="E26" s="17">
        <v>4398</v>
      </c>
      <c r="F26" s="14"/>
      <c r="G26" s="17">
        <v>5278</v>
      </c>
      <c r="H26" s="14"/>
      <c r="I26" s="17">
        <v>4398</v>
      </c>
    </row>
    <row r="27" spans="1:9" ht="20.25" customHeight="1" x14ac:dyDescent="0.25">
      <c r="A27" s="12" t="s">
        <v>19</v>
      </c>
      <c r="B27" s="263"/>
      <c r="C27" s="201">
        <f>SUM(C21:C26)</f>
        <v>1275643</v>
      </c>
      <c r="D27" s="21"/>
      <c r="E27" s="19">
        <f>SUM(E21:E26)</f>
        <v>1260146</v>
      </c>
      <c r="F27" s="21">
        <f>SUM(F23:F26)</f>
        <v>0</v>
      </c>
      <c r="G27" s="201">
        <f>SUM(G21:G26)</f>
        <v>1332790</v>
      </c>
      <c r="H27" s="21">
        <f>SUM(H23:H26)</f>
        <v>0</v>
      </c>
      <c r="I27" s="19">
        <f>SUM(I21:I26)</f>
        <v>1310667</v>
      </c>
    </row>
    <row r="28" spans="1:9" ht="20.25" customHeight="1" x14ac:dyDescent="0.25">
      <c r="A28" s="12"/>
      <c r="B28" s="263"/>
      <c r="C28" s="22"/>
      <c r="D28" s="21"/>
      <c r="E28" s="22"/>
      <c r="F28" s="21"/>
      <c r="G28" s="22"/>
      <c r="H28" s="22"/>
      <c r="I28" s="22"/>
    </row>
    <row r="29" spans="1:9" ht="20.25" customHeight="1" thickBot="1" x14ac:dyDescent="0.3">
      <c r="A29" s="12" t="s">
        <v>20</v>
      </c>
      <c r="B29" s="263"/>
      <c r="C29" s="203">
        <f>SUM(C18,C27)</f>
        <v>2808665</v>
      </c>
      <c r="D29" s="20"/>
      <c r="E29" s="24">
        <f>SUM(E18,E27)</f>
        <v>2758410</v>
      </c>
      <c r="F29" s="21"/>
      <c r="G29" s="203">
        <f>G18+G27</f>
        <v>2865927</v>
      </c>
      <c r="H29" s="22"/>
      <c r="I29" s="24">
        <f>I18+I27</f>
        <v>2810873</v>
      </c>
    </row>
    <row r="30" spans="1:9" ht="20.25" customHeight="1" thickTop="1" x14ac:dyDescent="0.25">
      <c r="A30" s="12"/>
      <c r="B30" s="263"/>
      <c r="C30" s="25"/>
      <c r="D30" s="12"/>
      <c r="E30" s="25"/>
      <c r="F30" s="25"/>
      <c r="G30" s="25"/>
      <c r="I30" s="25"/>
    </row>
    <row r="31" spans="1:9" ht="20.25" customHeight="1" x14ac:dyDescent="0.3">
      <c r="A31" s="1" t="s">
        <v>0</v>
      </c>
      <c r="B31" s="263"/>
    </row>
    <row r="32" spans="1:9" ht="20.25" customHeight="1" x14ac:dyDescent="0.25">
      <c r="A32" s="3" t="s">
        <v>1</v>
      </c>
      <c r="B32" s="263"/>
    </row>
    <row r="33" spans="1:9" ht="20.25" customHeight="1" x14ac:dyDescent="0.25">
      <c r="B33" s="263"/>
    </row>
    <row r="34" spans="1:9" ht="20.25" customHeight="1" x14ac:dyDescent="0.25">
      <c r="C34" s="268" t="s">
        <v>99</v>
      </c>
      <c r="D34" s="268"/>
      <c r="E34" s="268"/>
      <c r="F34" s="268"/>
      <c r="G34" s="268" t="s">
        <v>101</v>
      </c>
      <c r="H34" s="268"/>
      <c r="I34" s="268"/>
    </row>
    <row r="35" spans="1:9" ht="20.25" customHeight="1" x14ac:dyDescent="0.25">
      <c r="B35" s="8"/>
      <c r="C35" s="269" t="s">
        <v>102</v>
      </c>
      <c r="D35" s="269"/>
      <c r="E35" s="269"/>
      <c r="F35" s="269"/>
      <c r="G35" s="269" t="s">
        <v>100</v>
      </c>
      <c r="H35" s="269"/>
      <c r="I35" s="269"/>
    </row>
    <row r="36" spans="1:9" ht="20.25" customHeight="1" x14ac:dyDescent="0.25">
      <c r="B36" s="5"/>
      <c r="C36" s="131" t="s">
        <v>153</v>
      </c>
      <c r="D36" s="132"/>
      <c r="E36" s="131" t="s">
        <v>95</v>
      </c>
      <c r="F36" s="9"/>
      <c r="G36" s="131" t="s">
        <v>153</v>
      </c>
      <c r="H36" s="132"/>
      <c r="I36" s="131" t="s">
        <v>95</v>
      </c>
    </row>
    <row r="37" spans="1:9" ht="20.25" customHeight="1" x14ac:dyDescent="0.25">
      <c r="A37" s="10" t="s">
        <v>21</v>
      </c>
      <c r="B37" s="263" t="s">
        <v>3</v>
      </c>
      <c r="C37" s="9">
        <v>2018</v>
      </c>
      <c r="D37" s="11"/>
      <c r="E37" s="9">
        <v>2017</v>
      </c>
      <c r="F37" s="9"/>
      <c r="G37" s="9">
        <v>2018</v>
      </c>
      <c r="H37" s="11"/>
      <c r="I37" s="9">
        <v>2017</v>
      </c>
    </row>
    <row r="38" spans="1:9" ht="20.25" customHeight="1" x14ac:dyDescent="0.25">
      <c r="A38" s="10"/>
      <c r="B38" s="263"/>
      <c r="C38" s="9" t="s">
        <v>133</v>
      </c>
      <c r="D38" s="11"/>
      <c r="E38" s="9"/>
      <c r="F38" s="9"/>
      <c r="G38" s="9" t="s">
        <v>133</v>
      </c>
      <c r="H38" s="11"/>
      <c r="I38" s="9"/>
    </row>
    <row r="39" spans="1:9" ht="20.25" customHeight="1" x14ac:dyDescent="0.25">
      <c r="B39" s="11"/>
      <c r="C39" s="270" t="s">
        <v>4</v>
      </c>
      <c r="D39" s="270"/>
      <c r="E39" s="270"/>
      <c r="F39" s="270"/>
      <c r="G39" s="270"/>
      <c r="H39" s="270"/>
      <c r="I39" s="270"/>
    </row>
    <row r="40" spans="1:9" ht="20.25" customHeight="1" x14ac:dyDescent="0.25">
      <c r="A40" s="13" t="s">
        <v>22</v>
      </c>
      <c r="B40" s="263"/>
    </row>
    <row r="41" spans="1:9" ht="20.25" customHeight="1" x14ac:dyDescent="0.25">
      <c r="A41" s="5" t="s">
        <v>134</v>
      </c>
      <c r="B41" s="263"/>
      <c r="C41" s="17">
        <v>594</v>
      </c>
      <c r="D41" s="22"/>
      <c r="E41" s="17">
        <v>1047</v>
      </c>
      <c r="F41" s="22"/>
      <c r="G41" s="17">
        <v>0</v>
      </c>
      <c r="H41" s="22"/>
      <c r="I41" s="17">
        <v>0</v>
      </c>
    </row>
    <row r="42" spans="1:9" ht="20.25" customHeight="1" x14ac:dyDescent="0.25">
      <c r="A42" s="5" t="s">
        <v>23</v>
      </c>
      <c r="B42" s="263"/>
      <c r="C42" s="16">
        <v>146934</v>
      </c>
      <c r="D42" s="15"/>
      <c r="E42" s="16">
        <v>168598</v>
      </c>
      <c r="F42" s="26"/>
      <c r="G42" s="22">
        <v>145721</v>
      </c>
      <c r="H42" s="22"/>
      <c r="I42" s="22">
        <v>167382</v>
      </c>
    </row>
    <row r="43" spans="1:9" ht="20.25" customHeight="1" x14ac:dyDescent="0.25">
      <c r="A43" s="5" t="s">
        <v>24</v>
      </c>
      <c r="B43" s="263" t="s">
        <v>132</v>
      </c>
      <c r="C43" s="16">
        <v>251633</v>
      </c>
      <c r="D43" s="15"/>
      <c r="E43" s="16">
        <v>276094</v>
      </c>
      <c r="F43" s="26"/>
      <c r="G43" s="22">
        <v>250382</v>
      </c>
      <c r="H43" s="22"/>
      <c r="I43" s="22">
        <v>276911</v>
      </c>
    </row>
    <row r="44" spans="1:9" ht="20.25" customHeight="1" x14ac:dyDescent="0.25">
      <c r="A44" s="5" t="s">
        <v>25</v>
      </c>
      <c r="B44" s="263">
        <v>3</v>
      </c>
      <c r="C44" s="17">
        <v>4048</v>
      </c>
      <c r="D44" s="28"/>
      <c r="E44" s="17">
        <v>4185</v>
      </c>
      <c r="F44" s="134"/>
      <c r="G44" s="17">
        <v>0</v>
      </c>
      <c r="H44" s="22"/>
      <c r="I44" s="17">
        <v>0</v>
      </c>
    </row>
    <row r="45" spans="1:9" ht="20.25" customHeight="1" x14ac:dyDescent="0.25">
      <c r="A45" s="5" t="s">
        <v>26</v>
      </c>
      <c r="B45" s="263"/>
      <c r="C45" s="34">
        <v>297</v>
      </c>
      <c r="D45" s="28"/>
      <c r="E45" s="27">
        <v>0</v>
      </c>
      <c r="F45" s="134"/>
      <c r="G45" s="27">
        <v>0</v>
      </c>
      <c r="H45" s="22"/>
      <c r="I45" s="27">
        <v>0</v>
      </c>
    </row>
    <row r="46" spans="1:9" ht="20.25" customHeight="1" x14ac:dyDescent="0.25">
      <c r="A46" s="5" t="s">
        <v>124</v>
      </c>
      <c r="B46" s="263"/>
      <c r="C46" s="16">
        <v>18606</v>
      </c>
      <c r="D46" s="15"/>
      <c r="E46" s="16">
        <v>43077</v>
      </c>
      <c r="F46" s="135"/>
      <c r="G46" s="22">
        <v>18606</v>
      </c>
      <c r="H46" s="22"/>
      <c r="I46" s="22">
        <v>43077</v>
      </c>
    </row>
    <row r="47" spans="1:9" ht="20.25" customHeight="1" x14ac:dyDescent="0.25">
      <c r="A47" s="12" t="s">
        <v>27</v>
      </c>
      <c r="B47" s="263"/>
      <c r="C47" s="201">
        <f>SUM(C41:C46)</f>
        <v>422112</v>
      </c>
      <c r="D47" s="20"/>
      <c r="E47" s="133">
        <f>SUM(E41,E42,E43,E44,E45,E46)</f>
        <v>493001</v>
      </c>
      <c r="F47" s="21">
        <f>SUM(F42:F46)</f>
        <v>0</v>
      </c>
      <c r="G47" s="201">
        <f>SUM(G41:G46)</f>
        <v>414709</v>
      </c>
      <c r="H47" s="21">
        <f>SUM(H42:H46)</f>
        <v>0</v>
      </c>
      <c r="I47" s="19">
        <f>SUM(I41,I42,I43,I44,I45,I46)</f>
        <v>487370</v>
      </c>
    </row>
    <row r="48" spans="1:9" ht="20.25" customHeight="1" x14ac:dyDescent="0.25">
      <c r="B48" s="263"/>
      <c r="C48" s="16"/>
      <c r="D48" s="22"/>
      <c r="E48" s="16"/>
      <c r="F48" s="22"/>
      <c r="G48" s="22"/>
      <c r="H48" s="22"/>
      <c r="I48" s="22"/>
    </row>
    <row r="49" spans="1:9" ht="20.25" customHeight="1" x14ac:dyDescent="0.25">
      <c r="A49" s="13" t="s">
        <v>28</v>
      </c>
      <c r="B49" s="5"/>
      <c r="C49" s="16"/>
      <c r="D49" s="23"/>
      <c r="E49" s="16"/>
      <c r="F49" s="23"/>
      <c r="G49" s="22"/>
      <c r="H49" s="22"/>
      <c r="I49" s="22"/>
    </row>
    <row r="50" spans="1:9" ht="20.25" customHeight="1" x14ac:dyDescent="0.25">
      <c r="A50" s="5" t="s">
        <v>135</v>
      </c>
      <c r="B50" s="5"/>
      <c r="C50" s="34">
        <v>504</v>
      </c>
      <c r="D50" s="23"/>
      <c r="E50" s="27">
        <v>0</v>
      </c>
      <c r="F50" s="27"/>
      <c r="G50" s="27">
        <v>0</v>
      </c>
      <c r="H50" s="27"/>
      <c r="I50" s="27">
        <v>0</v>
      </c>
    </row>
    <row r="51" spans="1:9" ht="20.25" customHeight="1" x14ac:dyDescent="0.25">
      <c r="A51" s="5" t="s">
        <v>150</v>
      </c>
      <c r="B51" s="263"/>
    </row>
    <row r="52" spans="1:9" ht="20.25" customHeight="1" x14ac:dyDescent="0.25">
      <c r="A52" s="5" t="s">
        <v>151</v>
      </c>
      <c r="B52" s="263"/>
      <c r="C52" s="16">
        <v>11404</v>
      </c>
      <c r="D52" s="16"/>
      <c r="E52" s="16">
        <v>8748</v>
      </c>
      <c r="F52" s="16"/>
      <c r="G52" s="16">
        <v>11404</v>
      </c>
      <c r="H52" s="136"/>
      <c r="I52" s="16">
        <v>8748</v>
      </c>
    </row>
    <row r="53" spans="1:9" ht="20.25" customHeight="1" x14ac:dyDescent="0.25">
      <c r="A53" s="49" t="s">
        <v>148</v>
      </c>
      <c r="B53" s="263"/>
      <c r="C53" s="16"/>
      <c r="D53" s="16"/>
      <c r="E53" s="16"/>
      <c r="F53" s="16"/>
      <c r="G53" s="16"/>
      <c r="H53" s="136"/>
      <c r="I53" s="16"/>
    </row>
    <row r="54" spans="1:9" ht="20.25" customHeight="1" x14ac:dyDescent="0.25">
      <c r="A54" s="5" t="s">
        <v>149</v>
      </c>
      <c r="B54" s="263">
        <v>3</v>
      </c>
      <c r="C54" s="16">
        <v>4114</v>
      </c>
      <c r="D54" s="16"/>
      <c r="E54" s="16">
        <v>4257</v>
      </c>
      <c r="F54" s="16"/>
      <c r="G54" s="17">
        <v>0</v>
      </c>
      <c r="H54" s="136"/>
      <c r="I54" s="17">
        <v>0</v>
      </c>
    </row>
    <row r="55" spans="1:9" ht="20.25" customHeight="1" x14ac:dyDescent="0.25">
      <c r="A55" s="12" t="s">
        <v>29</v>
      </c>
      <c r="B55" s="263"/>
      <c r="C55" s="201">
        <f>SUM(C50:C54)</f>
        <v>16022</v>
      </c>
      <c r="D55" s="137"/>
      <c r="E55" s="133">
        <f>SUM(E50:E54)</f>
        <v>13005</v>
      </c>
      <c r="F55" s="137"/>
      <c r="G55" s="201">
        <f>SUM(G50:G54)</f>
        <v>11404</v>
      </c>
      <c r="H55" s="138"/>
      <c r="I55" s="133">
        <f>SUM(I50:I54)</f>
        <v>8748</v>
      </c>
    </row>
    <row r="56" spans="1:9" ht="20.25" customHeight="1" x14ac:dyDescent="0.25">
      <c r="A56" s="12"/>
      <c r="B56" s="263"/>
      <c r="C56" s="139"/>
      <c r="D56" s="140"/>
      <c r="E56" s="139"/>
      <c r="F56" s="141"/>
      <c r="G56" s="141"/>
      <c r="H56" s="142"/>
      <c r="I56" s="141"/>
    </row>
    <row r="57" spans="1:9" ht="20.25" customHeight="1" x14ac:dyDescent="0.25">
      <c r="A57" s="12" t="s">
        <v>30</v>
      </c>
      <c r="B57" s="263"/>
      <c r="C57" s="202">
        <f>SUM(C47,C55)</f>
        <v>438134</v>
      </c>
      <c r="D57" s="21"/>
      <c r="E57" s="143">
        <f>SUM(E47,E55)</f>
        <v>506006</v>
      </c>
      <c r="F57" s="21"/>
      <c r="G57" s="202">
        <f>SUM(G47+G55)</f>
        <v>426113</v>
      </c>
      <c r="H57" s="22"/>
      <c r="I57" s="31">
        <f>SUM(I47+I55)</f>
        <v>496118</v>
      </c>
    </row>
    <row r="58" spans="1:9" ht="20.25" customHeight="1" x14ac:dyDescent="0.25">
      <c r="A58" s="12"/>
      <c r="B58" s="263"/>
      <c r="C58" s="25"/>
      <c r="D58" s="25"/>
      <c r="E58" s="25"/>
      <c r="F58" s="25"/>
      <c r="G58" s="25"/>
      <c r="I58" s="25"/>
    </row>
    <row r="59" spans="1:9" ht="20.25" customHeight="1" x14ac:dyDescent="0.3">
      <c r="A59" s="1" t="s">
        <v>0</v>
      </c>
      <c r="B59" s="263"/>
    </row>
    <row r="60" spans="1:9" ht="20.25" customHeight="1" x14ac:dyDescent="0.25">
      <c r="A60" s="3" t="s">
        <v>1</v>
      </c>
      <c r="B60" s="263"/>
    </row>
    <row r="61" spans="1:9" ht="20.25" customHeight="1" x14ac:dyDescent="0.25">
      <c r="A61" s="4"/>
      <c r="B61" s="263"/>
    </row>
    <row r="62" spans="1:9" ht="20.25" customHeight="1" x14ac:dyDescent="0.25">
      <c r="A62" s="12"/>
      <c r="B62" s="5"/>
      <c r="C62" s="268" t="s">
        <v>99</v>
      </c>
      <c r="D62" s="268"/>
      <c r="E62" s="268"/>
      <c r="F62" s="268"/>
      <c r="G62" s="268" t="s">
        <v>101</v>
      </c>
      <c r="H62" s="268"/>
      <c r="I62" s="268"/>
    </row>
    <row r="63" spans="1:9" ht="20.25" customHeight="1" x14ac:dyDescent="0.25">
      <c r="A63" s="12"/>
      <c r="B63" s="5"/>
      <c r="C63" s="269" t="s">
        <v>102</v>
      </c>
      <c r="D63" s="269"/>
      <c r="E63" s="269"/>
      <c r="F63" s="269"/>
      <c r="G63" s="269" t="s">
        <v>100</v>
      </c>
      <c r="H63" s="269"/>
      <c r="I63" s="269"/>
    </row>
    <row r="64" spans="1:9" ht="20.25" customHeight="1" x14ac:dyDescent="0.25">
      <c r="B64" s="263"/>
      <c r="C64" s="131" t="s">
        <v>153</v>
      </c>
      <c r="D64" s="131"/>
      <c r="E64" s="131" t="s">
        <v>95</v>
      </c>
      <c r="F64" s="9"/>
      <c r="G64" s="131" t="s">
        <v>153</v>
      </c>
      <c r="H64" s="131"/>
      <c r="I64" s="131" t="s">
        <v>95</v>
      </c>
    </row>
    <row r="65" spans="1:9" ht="20.25" customHeight="1" x14ac:dyDescent="0.25">
      <c r="A65" s="10" t="s">
        <v>21</v>
      </c>
      <c r="B65" s="263" t="s">
        <v>3</v>
      </c>
      <c r="C65" s="9">
        <v>2018</v>
      </c>
      <c r="D65" s="11"/>
      <c r="E65" s="9">
        <v>2017</v>
      </c>
      <c r="F65" s="9"/>
      <c r="G65" s="9">
        <v>2018</v>
      </c>
      <c r="H65" s="11"/>
      <c r="I65" s="9">
        <v>2017</v>
      </c>
    </row>
    <row r="66" spans="1:9" ht="20.25" customHeight="1" x14ac:dyDescent="0.25">
      <c r="A66" s="10"/>
      <c r="B66" s="263"/>
      <c r="C66" s="9" t="s">
        <v>133</v>
      </c>
      <c r="D66" s="11"/>
      <c r="E66" s="9"/>
      <c r="F66" s="9"/>
      <c r="G66" s="9" t="s">
        <v>133</v>
      </c>
      <c r="H66" s="11"/>
      <c r="I66" s="9"/>
    </row>
    <row r="67" spans="1:9" ht="20.25" customHeight="1" x14ac:dyDescent="0.25">
      <c r="A67" s="12"/>
      <c r="B67" s="263"/>
      <c r="C67" s="270" t="s">
        <v>4</v>
      </c>
      <c r="D67" s="270"/>
      <c r="E67" s="270"/>
      <c r="F67" s="270"/>
      <c r="G67" s="270"/>
      <c r="H67" s="270"/>
      <c r="I67" s="270"/>
    </row>
    <row r="68" spans="1:9" ht="20.25" customHeight="1" x14ac:dyDescent="0.25">
      <c r="A68" s="13" t="s">
        <v>31</v>
      </c>
      <c r="C68" s="27"/>
      <c r="D68" s="27"/>
      <c r="E68" s="27"/>
      <c r="F68" s="27"/>
    </row>
    <row r="69" spans="1:9" ht="20.25" customHeight="1" x14ac:dyDescent="0.25">
      <c r="A69" s="5" t="s">
        <v>105</v>
      </c>
      <c r="B69" s="263">
        <v>10</v>
      </c>
      <c r="C69" s="23"/>
      <c r="D69" s="23"/>
      <c r="E69" s="23"/>
      <c r="F69" s="23"/>
      <c r="G69" s="23"/>
      <c r="H69" s="22"/>
      <c r="I69" s="23"/>
    </row>
    <row r="70" spans="1:9" ht="20.25" customHeight="1" thickBot="1" x14ac:dyDescent="0.3">
      <c r="A70" s="5" t="s">
        <v>127</v>
      </c>
      <c r="B70" s="263"/>
      <c r="C70" s="144">
        <v>308438</v>
      </c>
      <c r="D70" s="15"/>
      <c r="E70" s="144">
        <v>304620</v>
      </c>
      <c r="F70" s="15"/>
      <c r="G70" s="32">
        <v>308438</v>
      </c>
      <c r="H70" s="15"/>
      <c r="I70" s="32">
        <v>304620</v>
      </c>
    </row>
    <row r="71" spans="1:9" ht="20.25" customHeight="1" thickTop="1" x14ac:dyDescent="0.25">
      <c r="A71" s="5" t="s">
        <v>128</v>
      </c>
      <c r="B71" s="263"/>
      <c r="C71" s="23">
        <v>304368</v>
      </c>
      <c r="D71" s="15"/>
      <c r="E71" s="23">
        <v>303080</v>
      </c>
      <c r="F71" s="23"/>
      <c r="G71" s="23">
        <v>304368</v>
      </c>
      <c r="H71" s="28"/>
      <c r="I71" s="23">
        <v>303080</v>
      </c>
    </row>
    <row r="72" spans="1:9" ht="20.25" customHeight="1" x14ac:dyDescent="0.25">
      <c r="A72" s="5" t="s">
        <v>111</v>
      </c>
      <c r="B72" s="263"/>
      <c r="C72" s="23">
        <v>975343</v>
      </c>
      <c r="D72" s="15"/>
      <c r="E72" s="23">
        <v>956749</v>
      </c>
      <c r="F72" s="23"/>
      <c r="G72" s="23">
        <v>975343</v>
      </c>
      <c r="H72" s="23"/>
      <c r="I72" s="23">
        <v>956749</v>
      </c>
    </row>
    <row r="73" spans="1:9" ht="20.25" customHeight="1" x14ac:dyDescent="0.25">
      <c r="A73" s="5" t="s">
        <v>32</v>
      </c>
      <c r="B73" s="263">
        <v>11</v>
      </c>
      <c r="C73" s="23">
        <v>5457</v>
      </c>
      <c r="D73" s="15"/>
      <c r="E73" s="23">
        <v>1926</v>
      </c>
      <c r="F73" s="23"/>
      <c r="G73" s="23">
        <v>5457</v>
      </c>
      <c r="H73" s="23"/>
      <c r="I73" s="23">
        <v>1926</v>
      </c>
    </row>
    <row r="74" spans="1:9" ht="20.25" customHeight="1" x14ac:dyDescent="0.25">
      <c r="A74" s="33" t="s">
        <v>33</v>
      </c>
      <c r="B74" s="263"/>
      <c r="C74" s="23"/>
      <c r="D74" s="23"/>
      <c r="E74" s="23"/>
      <c r="F74" s="23"/>
      <c r="G74" s="23"/>
      <c r="H74" s="23"/>
      <c r="I74" s="23"/>
    </row>
    <row r="75" spans="1:9" ht="20.25" customHeight="1" x14ac:dyDescent="0.25">
      <c r="A75" s="5" t="s">
        <v>106</v>
      </c>
      <c r="B75" s="263"/>
      <c r="C75" s="23">
        <v>30462</v>
      </c>
      <c r="D75" s="23"/>
      <c r="E75" s="23">
        <v>30462</v>
      </c>
      <c r="F75" s="23"/>
      <c r="G75" s="23">
        <v>30462</v>
      </c>
      <c r="H75" s="23"/>
      <c r="I75" s="23">
        <v>30462</v>
      </c>
    </row>
    <row r="76" spans="1:9" ht="20.25" customHeight="1" x14ac:dyDescent="0.25">
      <c r="A76" s="5" t="s">
        <v>107</v>
      </c>
      <c r="B76" s="263"/>
      <c r="C76" s="23">
        <v>1060377</v>
      </c>
      <c r="D76" s="23"/>
      <c r="E76" s="23">
        <v>968549</v>
      </c>
      <c r="F76" s="23"/>
      <c r="G76" s="23">
        <v>1124184</v>
      </c>
      <c r="H76" s="23"/>
      <c r="I76" s="23">
        <v>1022538</v>
      </c>
    </row>
    <row r="77" spans="1:9" ht="20.25" customHeight="1" x14ac:dyDescent="0.25">
      <c r="A77" s="145" t="s">
        <v>108</v>
      </c>
      <c r="B77" s="263"/>
      <c r="C77" s="23"/>
      <c r="D77" s="23"/>
      <c r="E77" s="23"/>
      <c r="F77" s="23"/>
      <c r="G77" s="23"/>
      <c r="H77" s="23"/>
      <c r="I77" s="23"/>
    </row>
    <row r="78" spans="1:9" ht="20.25" customHeight="1" x14ac:dyDescent="0.25">
      <c r="A78" s="145" t="s">
        <v>109</v>
      </c>
      <c r="B78" s="263"/>
      <c r="C78" s="23">
        <v>-4365</v>
      </c>
      <c r="D78" s="23"/>
      <c r="E78" s="23">
        <v>-4365</v>
      </c>
      <c r="F78" s="23"/>
      <c r="G78" s="17">
        <v>0</v>
      </c>
      <c r="H78" s="23"/>
      <c r="I78" s="17">
        <v>0</v>
      </c>
    </row>
    <row r="79" spans="1:9" ht="20.25" customHeight="1" x14ac:dyDescent="0.25">
      <c r="A79" s="145" t="s">
        <v>34</v>
      </c>
      <c r="B79" s="263"/>
      <c r="C79" s="35">
        <v>3477</v>
      </c>
      <c r="D79" s="23"/>
      <c r="E79" s="35">
        <v>910</v>
      </c>
      <c r="F79" s="28"/>
      <c r="G79" s="37">
        <v>0</v>
      </c>
      <c r="H79" s="28"/>
      <c r="I79" s="37">
        <v>0</v>
      </c>
    </row>
    <row r="80" spans="1:9" ht="20.25" customHeight="1" x14ac:dyDescent="0.25">
      <c r="A80" s="38" t="s">
        <v>35</v>
      </c>
      <c r="B80" s="263"/>
      <c r="C80" s="28"/>
      <c r="D80" s="28"/>
      <c r="E80" s="28"/>
      <c r="F80" s="28"/>
      <c r="G80" s="28"/>
      <c r="H80" s="28"/>
      <c r="I80" s="28"/>
    </row>
    <row r="81" spans="1:11" ht="20.25" customHeight="1" x14ac:dyDescent="0.25">
      <c r="A81" s="39" t="s">
        <v>125</v>
      </c>
      <c r="B81" s="263"/>
      <c r="C81" s="21">
        <f>SUM(C71:C79)</f>
        <v>2375119</v>
      </c>
      <c r="D81" s="21"/>
      <c r="E81" s="21">
        <f>SUM(E71:E79)</f>
        <v>2257311</v>
      </c>
      <c r="F81" s="21"/>
      <c r="G81" s="21">
        <f>SUM(G71:G79)</f>
        <v>2439814</v>
      </c>
      <c r="H81" s="15"/>
      <c r="I81" s="21">
        <f>SUM(I71:I79)</f>
        <v>2314755</v>
      </c>
    </row>
    <row r="82" spans="1:11" ht="20.25" customHeight="1" x14ac:dyDescent="0.25">
      <c r="A82" s="145" t="s">
        <v>36</v>
      </c>
      <c r="B82" s="263"/>
      <c r="C82" s="62">
        <v>-4588</v>
      </c>
      <c r="D82" s="22"/>
      <c r="E82" s="62">
        <v>-4907</v>
      </c>
      <c r="F82" s="15"/>
      <c r="G82" s="17">
        <v>0</v>
      </c>
      <c r="H82" s="22"/>
      <c r="I82" s="17">
        <v>0</v>
      </c>
    </row>
    <row r="83" spans="1:11" ht="20.25" customHeight="1" x14ac:dyDescent="0.25">
      <c r="A83" s="146" t="s">
        <v>37</v>
      </c>
      <c r="B83" s="263"/>
      <c r="C83" s="19">
        <f>SUM(C81:C82)</f>
        <v>2370531</v>
      </c>
      <c r="D83" s="21"/>
      <c r="E83" s="19">
        <f>SUM(E81:E82)</f>
        <v>2252404</v>
      </c>
      <c r="F83" s="21"/>
      <c r="G83" s="19">
        <f>SUM(G81:G82)</f>
        <v>2439814</v>
      </c>
      <c r="H83" s="22"/>
      <c r="I83" s="19">
        <f>SUM(I81:I82)</f>
        <v>2314755</v>
      </c>
    </row>
    <row r="84" spans="1:11" ht="20.25" customHeight="1" x14ac:dyDescent="0.25">
      <c r="A84" s="146"/>
      <c r="B84" s="5"/>
      <c r="C84" s="21"/>
      <c r="D84" s="21"/>
      <c r="E84" s="21"/>
      <c r="F84" s="21"/>
      <c r="G84" s="21"/>
      <c r="H84" s="22"/>
      <c r="I84" s="21"/>
    </row>
    <row r="85" spans="1:11" ht="20.25" customHeight="1" thickBot="1" x14ac:dyDescent="0.3">
      <c r="A85" s="12" t="s">
        <v>38</v>
      </c>
      <c r="B85" s="5"/>
      <c r="C85" s="24">
        <f>C57+C83</f>
        <v>2808665</v>
      </c>
      <c r="D85" s="20"/>
      <c r="E85" s="24">
        <f>E57+E83</f>
        <v>2758410</v>
      </c>
      <c r="F85" s="21"/>
      <c r="G85" s="24">
        <f>G57+G83</f>
        <v>2865927</v>
      </c>
      <c r="H85" s="21"/>
      <c r="I85" s="24">
        <f>I57+I83</f>
        <v>2810873</v>
      </c>
    </row>
    <row r="86" spans="1:11" ht="20.25" customHeight="1" thickTop="1" x14ac:dyDescent="0.25"/>
    <row r="87" spans="1:11" ht="20.25" customHeight="1" x14ac:dyDescent="0.25">
      <c r="C87" s="147"/>
      <c r="D87" s="147"/>
      <c r="E87" s="147"/>
      <c r="F87" s="147"/>
      <c r="G87" s="147"/>
      <c r="H87" s="147"/>
      <c r="I87" s="147"/>
      <c r="J87" s="147"/>
      <c r="K87" s="147"/>
    </row>
  </sheetData>
  <mergeCells count="15">
    <mergeCell ref="C4:F4"/>
    <mergeCell ref="G4:I4"/>
    <mergeCell ref="C5:F5"/>
    <mergeCell ref="G5:I5"/>
    <mergeCell ref="C67:I67"/>
    <mergeCell ref="C39:I39"/>
    <mergeCell ref="C62:F62"/>
    <mergeCell ref="G62:I62"/>
    <mergeCell ref="C63:F63"/>
    <mergeCell ref="G63:I63"/>
    <mergeCell ref="C9:I9"/>
    <mergeCell ref="C34:F34"/>
    <mergeCell ref="G34:I34"/>
    <mergeCell ref="C35:F35"/>
    <mergeCell ref="G35:I35"/>
  </mergeCells>
  <pageMargins left="0.7" right="0.7" top="0.48" bottom="0.5" header="0.5" footer="0.5"/>
  <pageSetup paperSize="9" scale="97" firstPageNumber="3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1"/>
  <sheetViews>
    <sheetView view="pageBreakPreview" zoomScaleNormal="100" zoomScaleSheetLayoutView="100" workbookViewId="0">
      <selection activeCell="A22" sqref="A22"/>
    </sheetView>
  </sheetViews>
  <sheetFormatPr defaultColWidth="9.140625" defaultRowHeight="20.25" customHeight="1" x14ac:dyDescent="0.25"/>
  <cols>
    <col min="1" max="1" width="38.7109375" style="7" customWidth="1"/>
    <col min="2" max="2" width="5.85546875" style="69" customWidth="1"/>
    <col min="3" max="3" width="1" style="5" customWidth="1"/>
    <col min="4" max="4" width="11.85546875" style="69" customWidth="1"/>
    <col min="5" max="5" width="1" style="5" customWidth="1"/>
    <col min="6" max="6" width="11.85546875" style="69" customWidth="1"/>
    <col min="7" max="7" width="1" style="5" customWidth="1"/>
    <col min="8" max="8" width="11.85546875" style="7" customWidth="1"/>
    <col min="9" max="9" width="1" style="7" customWidth="1"/>
    <col min="10" max="10" width="11.85546875" style="7" customWidth="1"/>
    <col min="11" max="12" width="9.140625" style="7"/>
    <col min="13" max="13" width="11.42578125" style="7" bestFit="1" customWidth="1"/>
    <col min="14" max="16384" width="9.140625" style="7"/>
  </cols>
  <sheetData>
    <row r="1" spans="1:10" s="40" customFormat="1" ht="20.25" customHeight="1" x14ac:dyDescent="0.3">
      <c r="A1" s="1" t="s">
        <v>0</v>
      </c>
      <c r="C1" s="5"/>
      <c r="E1" s="5"/>
      <c r="G1" s="5"/>
      <c r="H1" s="5"/>
      <c r="J1" s="5"/>
    </row>
    <row r="2" spans="1:10" s="40" customFormat="1" ht="20.25" customHeight="1" x14ac:dyDescent="0.25">
      <c r="A2" s="41" t="s">
        <v>39</v>
      </c>
      <c r="C2" s="5"/>
      <c r="E2" s="5"/>
      <c r="G2" s="5"/>
    </row>
    <row r="3" spans="1:10" s="40" customFormat="1" ht="20.25" customHeight="1" x14ac:dyDescent="0.25">
      <c r="A3" s="3"/>
      <c r="C3" s="5"/>
      <c r="E3" s="5"/>
      <c r="G3" s="5"/>
    </row>
    <row r="4" spans="1:10" s="40" customFormat="1" ht="20.25" customHeight="1" x14ac:dyDescent="0.25">
      <c r="A4" s="10"/>
      <c r="C4" s="12"/>
      <c r="D4" s="268" t="s">
        <v>99</v>
      </c>
      <c r="E4" s="268"/>
      <c r="F4" s="268"/>
      <c r="G4" s="12"/>
      <c r="H4" s="268" t="s">
        <v>101</v>
      </c>
      <c r="I4" s="268"/>
      <c r="J4" s="268"/>
    </row>
    <row r="5" spans="1:10" s="40" customFormat="1" ht="20.25" customHeight="1" x14ac:dyDescent="0.25">
      <c r="A5" s="5"/>
      <c r="C5" s="42"/>
      <c r="D5" s="269" t="s">
        <v>100</v>
      </c>
      <c r="E5" s="269"/>
      <c r="F5" s="269"/>
      <c r="G5" s="42"/>
      <c r="H5" s="269" t="s">
        <v>100</v>
      </c>
      <c r="I5" s="269"/>
      <c r="J5" s="269"/>
    </row>
    <row r="6" spans="1:10" s="40" customFormat="1" ht="20.25" customHeight="1" x14ac:dyDescent="0.25">
      <c r="A6" s="5"/>
      <c r="C6" s="43"/>
      <c r="D6" s="271" t="s">
        <v>40</v>
      </c>
      <c r="E6" s="271"/>
      <c r="F6" s="271"/>
      <c r="G6" s="43"/>
      <c r="H6" s="271" t="s">
        <v>40</v>
      </c>
      <c r="I6" s="271"/>
      <c r="J6" s="271"/>
    </row>
    <row r="7" spans="1:10" s="40" customFormat="1" ht="20.25" customHeight="1" x14ac:dyDescent="0.25">
      <c r="A7" s="5"/>
      <c r="B7" s="263"/>
      <c r="C7" s="263"/>
      <c r="D7" s="272" t="s">
        <v>153</v>
      </c>
      <c r="E7" s="272"/>
      <c r="F7" s="272"/>
      <c r="G7" s="44"/>
      <c r="H7" s="272" t="s">
        <v>153</v>
      </c>
      <c r="I7" s="272"/>
      <c r="J7" s="272"/>
    </row>
    <row r="8" spans="1:10" s="40" customFormat="1" ht="20.25" customHeight="1" x14ac:dyDescent="0.25">
      <c r="A8" s="5"/>
      <c r="B8" s="263" t="s">
        <v>3</v>
      </c>
      <c r="C8" s="11"/>
      <c r="D8" s="9">
        <v>2018</v>
      </c>
      <c r="E8" s="11"/>
      <c r="F8" s="9">
        <v>2017</v>
      </c>
      <c r="G8" s="9"/>
      <c r="H8" s="9">
        <v>2018</v>
      </c>
      <c r="I8" s="11"/>
      <c r="J8" s="9">
        <v>2017</v>
      </c>
    </row>
    <row r="9" spans="1:10" s="40" customFormat="1" ht="20.25" customHeight="1" x14ac:dyDescent="0.25">
      <c r="D9" s="273" t="s">
        <v>4</v>
      </c>
      <c r="E9" s="273"/>
      <c r="F9" s="273"/>
      <c r="G9" s="273"/>
      <c r="H9" s="273"/>
      <c r="I9" s="273"/>
      <c r="J9" s="273"/>
    </row>
    <row r="10" spans="1:10" s="40" customFormat="1" ht="20.25" customHeight="1" x14ac:dyDescent="0.25">
      <c r="A10" s="13" t="s">
        <v>167</v>
      </c>
      <c r="B10" s="263"/>
      <c r="C10" s="45"/>
      <c r="D10" s="45"/>
      <c r="E10" s="45"/>
      <c r="F10" s="45"/>
      <c r="G10" s="45"/>
      <c r="H10" s="45"/>
      <c r="I10" s="45"/>
      <c r="J10" s="45"/>
    </row>
    <row r="11" spans="1:10" s="5" customFormat="1" ht="20.25" customHeight="1" x14ac:dyDescent="0.25">
      <c r="A11" s="5" t="s">
        <v>41</v>
      </c>
      <c r="B11" s="263">
        <v>3</v>
      </c>
      <c r="C11" s="15"/>
      <c r="D11" s="15">
        <v>633391</v>
      </c>
      <c r="E11" s="15"/>
      <c r="F11" s="15">
        <v>724057</v>
      </c>
      <c r="G11" s="15"/>
      <c r="H11" s="15">
        <v>623693</v>
      </c>
      <c r="I11" s="15"/>
      <c r="J11" s="15">
        <v>716426</v>
      </c>
    </row>
    <row r="12" spans="1:10" s="5" customFormat="1" ht="20.25" customHeight="1" x14ac:dyDescent="0.25">
      <c r="A12" s="5" t="s">
        <v>42</v>
      </c>
      <c r="B12" s="263">
        <v>3</v>
      </c>
      <c r="C12" s="15"/>
      <c r="D12" s="15">
        <v>12820</v>
      </c>
      <c r="E12" s="15"/>
      <c r="F12" s="15">
        <v>10508</v>
      </c>
      <c r="G12" s="15"/>
      <c r="H12" s="15">
        <v>11704</v>
      </c>
      <c r="I12" s="15"/>
      <c r="J12" s="15">
        <v>10343</v>
      </c>
    </row>
    <row r="13" spans="1:10" s="5" customFormat="1" ht="21" customHeight="1" x14ac:dyDescent="0.25">
      <c r="A13" s="5" t="s">
        <v>43</v>
      </c>
      <c r="B13" s="263"/>
      <c r="C13" s="15"/>
      <c r="D13" s="15">
        <v>1976</v>
      </c>
      <c r="E13" s="15"/>
      <c r="F13" s="15">
        <v>3829</v>
      </c>
      <c r="G13" s="15"/>
      <c r="H13" s="15">
        <v>4898</v>
      </c>
      <c r="I13" s="15"/>
      <c r="J13" s="15">
        <v>3876</v>
      </c>
    </row>
    <row r="14" spans="1:10" s="5" customFormat="1" ht="20.25" customHeight="1" x14ac:dyDescent="0.25">
      <c r="A14" s="42" t="s">
        <v>211</v>
      </c>
      <c r="C14" s="46">
        <v>0</v>
      </c>
      <c r="D14" s="47">
        <f>SUM(D11:D13)</f>
        <v>648187</v>
      </c>
      <c r="E14" s="46">
        <v>0</v>
      </c>
      <c r="F14" s="47">
        <f>SUM(F11:F13)</f>
        <v>738394</v>
      </c>
      <c r="G14" s="46"/>
      <c r="H14" s="47">
        <f>SUM(H11:H13)</f>
        <v>640295</v>
      </c>
      <c r="I14" s="29"/>
      <c r="J14" s="47">
        <f>SUM(J11:J13)</f>
        <v>730645</v>
      </c>
    </row>
    <row r="15" spans="1:10" s="5" customFormat="1" ht="9.75" customHeight="1" x14ac:dyDescent="0.25">
      <c r="A15" s="42"/>
      <c r="C15" s="46"/>
      <c r="D15" s="29"/>
      <c r="E15" s="46"/>
      <c r="F15" s="29"/>
      <c r="G15" s="46"/>
      <c r="H15" s="29"/>
      <c r="I15" s="22"/>
      <c r="J15" s="29"/>
    </row>
    <row r="16" spans="1:10" s="5" customFormat="1" ht="22.5" customHeight="1" x14ac:dyDescent="0.25">
      <c r="A16" s="48" t="s">
        <v>44</v>
      </c>
      <c r="C16" s="46"/>
      <c r="D16" s="29"/>
      <c r="E16" s="46"/>
      <c r="F16" s="29"/>
      <c r="G16" s="46"/>
      <c r="H16" s="29"/>
      <c r="I16" s="22"/>
      <c r="J16" s="29"/>
    </row>
    <row r="17" spans="1:15" s="5" customFormat="1" ht="22.5" customHeight="1" x14ac:dyDescent="0.25">
      <c r="A17" s="49" t="s">
        <v>45</v>
      </c>
      <c r="B17" s="263"/>
      <c r="C17" s="46"/>
      <c r="D17" s="28">
        <v>421213</v>
      </c>
      <c r="E17" s="46"/>
      <c r="F17" s="28">
        <v>448114</v>
      </c>
      <c r="G17" s="46"/>
      <c r="H17" s="28">
        <v>412943</v>
      </c>
      <c r="I17" s="22"/>
      <c r="J17" s="28">
        <v>441388</v>
      </c>
    </row>
    <row r="18" spans="1:15" s="5" customFormat="1" ht="22.5" customHeight="1" x14ac:dyDescent="0.25">
      <c r="A18" s="49" t="s">
        <v>168</v>
      </c>
      <c r="B18" s="263">
        <v>3</v>
      </c>
      <c r="C18" s="23"/>
      <c r="D18" s="22">
        <v>78299</v>
      </c>
      <c r="E18" s="23"/>
      <c r="F18" s="22">
        <v>91053</v>
      </c>
      <c r="G18" s="22"/>
      <c r="H18" s="22">
        <v>77327</v>
      </c>
      <c r="I18" s="22"/>
      <c r="J18" s="22">
        <v>89424</v>
      </c>
      <c r="M18" s="27"/>
    </row>
    <row r="19" spans="1:15" s="5" customFormat="1" ht="20.25" customHeight="1" x14ac:dyDescent="0.25">
      <c r="A19" s="49" t="s">
        <v>46</v>
      </c>
      <c r="B19" s="263">
        <v>3</v>
      </c>
      <c r="C19" s="28"/>
      <c r="D19" s="22">
        <v>60486</v>
      </c>
      <c r="E19" s="28"/>
      <c r="F19" s="22">
        <v>63467</v>
      </c>
      <c r="G19" s="22"/>
      <c r="H19" s="22">
        <v>59536</v>
      </c>
      <c r="I19" s="22"/>
      <c r="J19" s="22">
        <v>61801</v>
      </c>
      <c r="M19" s="27"/>
    </row>
    <row r="20" spans="1:15" s="5" customFormat="1" ht="20.25" customHeight="1" x14ac:dyDescent="0.25">
      <c r="A20" s="49" t="s">
        <v>47</v>
      </c>
      <c r="B20" s="263">
        <v>3</v>
      </c>
      <c r="C20" s="28"/>
      <c r="D20" s="22">
        <v>44</v>
      </c>
      <c r="E20" s="28"/>
      <c r="F20" s="22">
        <v>48</v>
      </c>
      <c r="G20" s="22"/>
      <c r="H20" s="36">
        <v>0</v>
      </c>
      <c r="I20" s="22"/>
      <c r="J20" s="22">
        <v>7</v>
      </c>
      <c r="M20" s="27"/>
    </row>
    <row r="21" spans="1:15" s="5" customFormat="1" ht="20.25" customHeight="1" x14ac:dyDescent="0.25">
      <c r="A21" s="12" t="s">
        <v>48</v>
      </c>
      <c r="B21" s="263"/>
      <c r="C21" s="29"/>
      <c r="D21" s="47">
        <f>SUM(D17:D20)</f>
        <v>560042</v>
      </c>
      <c r="E21" s="29"/>
      <c r="F21" s="47">
        <f>SUM(F17:F20)</f>
        <v>602682</v>
      </c>
      <c r="G21" s="29"/>
      <c r="H21" s="47">
        <f>SUM(H17:H20)</f>
        <v>549806</v>
      </c>
      <c r="I21" s="22"/>
      <c r="J21" s="47">
        <f>SUM(J17:J20)</f>
        <v>592620</v>
      </c>
      <c r="M21" s="27"/>
    </row>
    <row r="22" spans="1:15" s="5" customFormat="1" ht="15.75" customHeight="1" x14ac:dyDescent="0.25">
      <c r="B22" s="263"/>
      <c r="C22" s="29"/>
      <c r="D22" s="22"/>
      <c r="E22" s="29"/>
      <c r="F22" s="22"/>
      <c r="G22" s="29"/>
      <c r="H22" s="22"/>
      <c r="I22" s="22"/>
      <c r="J22" s="22"/>
    </row>
    <row r="23" spans="1:15" s="5" customFormat="1" ht="20.25" customHeight="1" x14ac:dyDescent="0.25">
      <c r="A23" s="5" t="s">
        <v>210</v>
      </c>
      <c r="B23" s="263">
        <v>6</v>
      </c>
      <c r="C23" s="29"/>
      <c r="D23" s="35">
        <v>-2696</v>
      </c>
      <c r="E23" s="29"/>
      <c r="F23" s="35">
        <v>3103</v>
      </c>
      <c r="G23" s="28"/>
      <c r="H23" s="36">
        <v>0</v>
      </c>
      <c r="I23" s="28"/>
      <c r="J23" s="36">
        <v>0</v>
      </c>
      <c r="L23" s="40"/>
      <c r="M23" s="40"/>
      <c r="N23" s="40"/>
      <c r="O23" s="40"/>
    </row>
    <row r="24" spans="1:15" s="5" customFormat="1" ht="20.25" customHeight="1" x14ac:dyDescent="0.25">
      <c r="A24" s="50" t="s">
        <v>49</v>
      </c>
      <c r="B24" s="263"/>
      <c r="C24" s="46"/>
      <c r="D24" s="29">
        <f>D14-D21+D23</f>
        <v>85449</v>
      </c>
      <c r="E24" s="46"/>
      <c r="F24" s="29">
        <f>F14-F21+F23</f>
        <v>138815</v>
      </c>
      <c r="G24" s="46"/>
      <c r="H24" s="29">
        <f>H14-H21+H23</f>
        <v>90489</v>
      </c>
      <c r="I24" s="29"/>
      <c r="J24" s="29">
        <f>J14-J21+J23</f>
        <v>138025</v>
      </c>
    </row>
    <row r="25" spans="1:15" s="5" customFormat="1" ht="20.25" customHeight="1" x14ac:dyDescent="0.25">
      <c r="A25" s="5" t="s">
        <v>116</v>
      </c>
      <c r="B25" s="263"/>
      <c r="C25" s="15"/>
      <c r="D25" s="22">
        <v>18279</v>
      </c>
      <c r="E25" s="15"/>
      <c r="F25" s="22">
        <v>27240</v>
      </c>
      <c r="G25" s="15"/>
      <c r="H25" s="22">
        <v>18279</v>
      </c>
      <c r="I25" s="22"/>
      <c r="J25" s="22">
        <v>27240</v>
      </c>
    </row>
    <row r="26" spans="1:15" s="5" customFormat="1" ht="20.25" customHeight="1" thickBot="1" x14ac:dyDescent="0.3">
      <c r="A26" s="12" t="s">
        <v>50</v>
      </c>
      <c r="B26" s="263"/>
      <c r="C26" s="46"/>
      <c r="D26" s="51">
        <f>D24-D25</f>
        <v>67170</v>
      </c>
      <c r="E26" s="46"/>
      <c r="F26" s="51">
        <f>F24-F25</f>
        <v>111575</v>
      </c>
      <c r="G26" s="46"/>
      <c r="H26" s="51">
        <f>H24-H25</f>
        <v>72210</v>
      </c>
      <c r="I26" s="22"/>
      <c r="J26" s="51">
        <f>J24-J25</f>
        <v>110785</v>
      </c>
    </row>
    <row r="27" spans="1:15" s="5" customFormat="1" ht="9.75" customHeight="1" thickTop="1" x14ac:dyDescent="0.25">
      <c r="A27" s="12"/>
      <c r="B27" s="263"/>
      <c r="C27" s="46"/>
      <c r="D27" s="29"/>
      <c r="E27" s="46"/>
      <c r="F27" s="29"/>
      <c r="G27" s="46"/>
      <c r="H27" s="29"/>
      <c r="I27" s="22"/>
      <c r="J27" s="29"/>
    </row>
    <row r="28" spans="1:15" s="5" customFormat="1" ht="20.25" customHeight="1" x14ac:dyDescent="0.25">
      <c r="A28" s="52" t="s">
        <v>227</v>
      </c>
      <c r="B28" s="263"/>
      <c r="C28" s="46"/>
      <c r="D28" s="29"/>
      <c r="E28" s="46"/>
      <c r="F28" s="29"/>
      <c r="G28" s="46"/>
      <c r="H28" s="29"/>
      <c r="I28" s="22"/>
      <c r="J28" s="29"/>
    </row>
    <row r="29" spans="1:15" s="12" customFormat="1" ht="20.25" customHeight="1" x14ac:dyDescent="0.25">
      <c r="A29" s="53" t="s">
        <v>169</v>
      </c>
      <c r="B29" s="54"/>
      <c r="C29" s="22"/>
      <c r="D29" s="15">
        <v>66853</v>
      </c>
      <c r="E29" s="29"/>
      <c r="F29" s="15">
        <v>111712</v>
      </c>
      <c r="G29" s="15"/>
      <c r="H29" s="15">
        <v>72210</v>
      </c>
      <c r="I29" s="15"/>
      <c r="J29" s="15">
        <v>110785</v>
      </c>
    </row>
    <row r="30" spans="1:15" s="5" customFormat="1" ht="20.25" customHeight="1" x14ac:dyDescent="0.25">
      <c r="A30" s="53" t="s">
        <v>51</v>
      </c>
      <c r="B30" s="263"/>
      <c r="C30" s="55"/>
      <c r="D30" s="15">
        <v>317</v>
      </c>
      <c r="E30" s="29"/>
      <c r="F30" s="15">
        <v>-137</v>
      </c>
      <c r="G30" s="15"/>
      <c r="H30" s="153">
        <v>0</v>
      </c>
      <c r="I30" s="15"/>
      <c r="J30" s="153">
        <v>0</v>
      </c>
      <c r="M30" s="154"/>
    </row>
    <row r="31" spans="1:15" s="5" customFormat="1" ht="20.25" customHeight="1" thickBot="1" x14ac:dyDescent="0.3">
      <c r="A31" s="56" t="s">
        <v>50</v>
      </c>
      <c r="B31" s="263"/>
      <c r="C31" s="46"/>
      <c r="D31" s="51">
        <f>D26</f>
        <v>67170</v>
      </c>
      <c r="E31" s="46"/>
      <c r="F31" s="51">
        <f>F26</f>
        <v>111575</v>
      </c>
      <c r="G31" s="46"/>
      <c r="H31" s="51">
        <f>SUM(H29:H30)</f>
        <v>72210</v>
      </c>
      <c r="I31" s="22"/>
      <c r="J31" s="51">
        <f>SUM(J29:J30)</f>
        <v>110785</v>
      </c>
    </row>
    <row r="32" spans="1:15" s="5" customFormat="1" ht="9.75" customHeight="1" thickTop="1" x14ac:dyDescent="0.25">
      <c r="A32" s="42"/>
      <c r="B32" s="263"/>
      <c r="C32" s="46"/>
      <c r="D32" s="29"/>
      <c r="E32" s="46"/>
      <c r="F32" s="29"/>
      <c r="G32" s="46"/>
      <c r="H32" s="29"/>
      <c r="I32" s="22"/>
      <c r="J32" s="29"/>
    </row>
    <row r="33" spans="1:18" s="5" customFormat="1" ht="20.25" customHeight="1" x14ac:dyDescent="0.25">
      <c r="A33" s="52" t="s">
        <v>170</v>
      </c>
      <c r="B33" s="263">
        <v>13</v>
      </c>
      <c r="C33" s="46"/>
      <c r="D33" s="29"/>
      <c r="E33" s="46"/>
      <c r="F33" s="29"/>
      <c r="G33" s="46"/>
      <c r="H33" s="29"/>
      <c r="I33" s="22"/>
      <c r="J33" s="29"/>
    </row>
    <row r="34" spans="1:18" s="5" customFormat="1" ht="20.25" customHeight="1" thickBot="1" x14ac:dyDescent="0.3">
      <c r="A34" s="44" t="s">
        <v>52</v>
      </c>
      <c r="C34" s="57"/>
      <c r="D34" s="58">
        <v>0.22</v>
      </c>
      <c r="E34" s="57"/>
      <c r="F34" s="58">
        <v>0.37</v>
      </c>
      <c r="G34" s="57"/>
      <c r="H34" s="58">
        <v>0.24</v>
      </c>
      <c r="I34" s="57"/>
      <c r="J34" s="58">
        <v>0.37</v>
      </c>
    </row>
    <row r="35" spans="1:18" s="5" customFormat="1" ht="20.25" customHeight="1" thickTop="1" thickBot="1" x14ac:dyDescent="0.3">
      <c r="A35" s="44" t="s">
        <v>155</v>
      </c>
      <c r="B35" s="263"/>
      <c r="C35" s="57"/>
      <c r="D35" s="58">
        <v>0.22</v>
      </c>
      <c r="E35" s="57"/>
      <c r="F35" s="58">
        <v>0.37</v>
      </c>
      <c r="G35" s="57"/>
      <c r="H35" s="58">
        <v>0.24</v>
      </c>
      <c r="I35" s="57"/>
      <c r="J35" s="58">
        <v>0.37</v>
      </c>
    </row>
    <row r="36" spans="1:18" s="5" customFormat="1" ht="20.25" customHeight="1" thickTop="1" x14ac:dyDescent="0.25">
      <c r="A36" s="44"/>
      <c r="B36" s="263"/>
      <c r="C36" s="57"/>
      <c r="D36" s="263"/>
      <c r="E36" s="57"/>
      <c r="F36" s="263"/>
      <c r="G36" s="57"/>
      <c r="H36" s="59"/>
      <c r="I36" s="57"/>
      <c r="J36" s="59"/>
    </row>
    <row r="37" spans="1:18" s="40" customFormat="1" ht="20.25" customHeight="1" x14ac:dyDescent="0.3">
      <c r="A37" s="1" t="str">
        <f>A1</f>
        <v>Sappe Public Company Limited and its Subsidiaries</v>
      </c>
      <c r="C37" s="5"/>
      <c r="E37" s="5"/>
      <c r="G37" s="5"/>
      <c r="H37" s="5"/>
      <c r="J37" s="5"/>
    </row>
    <row r="38" spans="1:18" s="40" customFormat="1" ht="20.25" customHeight="1" x14ac:dyDescent="0.25">
      <c r="A38" s="41" t="s">
        <v>136</v>
      </c>
      <c r="C38" s="5"/>
      <c r="E38" s="5"/>
      <c r="G38" s="5"/>
      <c r="M38" s="271"/>
      <c r="N38" s="271"/>
      <c r="O38" s="274"/>
      <c r="P38" s="275"/>
      <c r="Q38" s="275"/>
      <c r="R38" s="275"/>
    </row>
    <row r="39" spans="1:18" s="40" customFormat="1" ht="20.25" customHeight="1" x14ac:dyDescent="0.25">
      <c r="A39" s="10"/>
      <c r="C39" s="5"/>
      <c r="E39" s="5"/>
      <c r="G39" s="5"/>
      <c r="M39" s="272"/>
      <c r="N39" s="272"/>
      <c r="O39" s="272"/>
      <c r="P39" s="272"/>
      <c r="Q39" s="272"/>
      <c r="R39" s="272"/>
    </row>
    <row r="40" spans="1:18" s="40" customFormat="1" ht="20.25" customHeight="1" x14ac:dyDescent="0.25">
      <c r="A40" s="10"/>
      <c r="D40" s="268" t="s">
        <v>99</v>
      </c>
      <c r="E40" s="268"/>
      <c r="F40" s="268"/>
      <c r="G40" s="12"/>
      <c r="H40" s="268" t="s">
        <v>101</v>
      </c>
      <c r="I40" s="268"/>
      <c r="J40" s="268"/>
      <c r="M40" s="11"/>
      <c r="N40" s="11"/>
      <c r="O40" s="11"/>
      <c r="P40" s="11"/>
      <c r="Q40" s="11"/>
      <c r="R40" s="11"/>
    </row>
    <row r="41" spans="1:18" s="40" customFormat="1" ht="20.25" customHeight="1" x14ac:dyDescent="0.25">
      <c r="A41" s="5"/>
      <c r="D41" s="269" t="s">
        <v>100</v>
      </c>
      <c r="E41" s="269"/>
      <c r="F41" s="269"/>
      <c r="G41" s="42"/>
      <c r="H41" s="269" t="s">
        <v>100</v>
      </c>
      <c r="I41" s="269"/>
      <c r="J41" s="269"/>
    </row>
    <row r="42" spans="1:18" s="40" customFormat="1" ht="21" customHeight="1" x14ac:dyDescent="0.25">
      <c r="A42" s="5"/>
      <c r="D42" s="271" t="s">
        <v>40</v>
      </c>
      <c r="E42" s="271"/>
      <c r="F42" s="271"/>
      <c r="G42" s="43"/>
      <c r="H42" s="271" t="s">
        <v>40</v>
      </c>
      <c r="I42" s="271"/>
      <c r="J42" s="271"/>
    </row>
    <row r="43" spans="1:18" s="40" customFormat="1" ht="20.25" customHeight="1" x14ac:dyDescent="0.25">
      <c r="A43" s="5"/>
      <c r="B43" s="263"/>
      <c r="C43" s="263"/>
      <c r="D43" s="272" t="s">
        <v>153</v>
      </c>
      <c r="E43" s="272"/>
      <c r="F43" s="272"/>
      <c r="G43" s="44"/>
      <c r="H43" s="272" t="s">
        <v>153</v>
      </c>
      <c r="I43" s="272"/>
      <c r="J43" s="272"/>
    </row>
    <row r="44" spans="1:18" s="40" customFormat="1" ht="20.25" customHeight="1" x14ac:dyDescent="0.25">
      <c r="A44" s="5"/>
      <c r="B44" s="263"/>
      <c r="C44" s="11"/>
      <c r="D44" s="9">
        <v>2018</v>
      </c>
      <c r="E44" s="11"/>
      <c r="F44" s="9">
        <v>2017</v>
      </c>
      <c r="G44" s="9"/>
      <c r="H44" s="9">
        <v>2018</v>
      </c>
      <c r="I44" s="11"/>
      <c r="J44" s="9">
        <v>2017</v>
      </c>
    </row>
    <row r="45" spans="1:18" s="40" customFormat="1" ht="20.25" customHeight="1" x14ac:dyDescent="0.25">
      <c r="A45" s="40" t="s">
        <v>53</v>
      </c>
      <c r="D45" s="273" t="s">
        <v>4</v>
      </c>
      <c r="E45" s="273"/>
      <c r="F45" s="273"/>
      <c r="G45" s="273"/>
      <c r="H45" s="273"/>
      <c r="I45" s="273"/>
      <c r="J45" s="273"/>
    </row>
    <row r="46" spans="1:18" s="40" customFormat="1" ht="20.25" customHeight="1" x14ac:dyDescent="0.25">
      <c r="C46" s="263"/>
      <c r="E46" s="263"/>
      <c r="G46" s="263"/>
      <c r="H46" s="263"/>
      <c r="I46" s="263"/>
      <c r="J46" s="263"/>
    </row>
    <row r="47" spans="1:18" s="40" customFormat="1" ht="20.25" customHeight="1" x14ac:dyDescent="0.25">
      <c r="A47" s="56" t="s">
        <v>50</v>
      </c>
      <c r="B47" s="5"/>
      <c r="C47" s="20"/>
      <c r="D47" s="155">
        <f>D31</f>
        <v>67170</v>
      </c>
      <c r="E47" s="156"/>
      <c r="F47" s="155">
        <f>F31</f>
        <v>111575</v>
      </c>
      <c r="G47" s="157"/>
      <c r="H47" s="155">
        <f>H31</f>
        <v>72210</v>
      </c>
      <c r="I47" s="157"/>
      <c r="J47" s="155">
        <f>J31</f>
        <v>110785</v>
      </c>
      <c r="K47" s="158"/>
    </row>
    <row r="48" spans="1:18" s="40" customFormat="1" ht="20.25" customHeight="1" x14ac:dyDescent="0.25">
      <c r="A48" s="56"/>
      <c r="B48" s="5"/>
      <c r="C48" s="20"/>
      <c r="D48" s="21"/>
      <c r="E48" s="20"/>
      <c r="F48" s="21"/>
      <c r="G48" s="20"/>
      <c r="H48" s="21"/>
      <c r="I48" s="20"/>
      <c r="J48" s="21"/>
      <c r="K48" s="158"/>
    </row>
    <row r="49" spans="1:11" s="40" customFormat="1" ht="19.5" customHeight="1" x14ac:dyDescent="0.25">
      <c r="A49" s="56" t="s">
        <v>54</v>
      </c>
      <c r="B49" s="5"/>
      <c r="C49" s="22"/>
      <c r="D49" s="15"/>
      <c r="E49" s="22"/>
      <c r="F49" s="15"/>
      <c r="G49" s="22"/>
      <c r="H49" s="15"/>
      <c r="I49" s="22"/>
      <c r="J49" s="15"/>
      <c r="K49" s="158"/>
    </row>
    <row r="50" spans="1:11" s="40" customFormat="1" ht="19.5" customHeight="1" x14ac:dyDescent="0.25">
      <c r="A50" s="60" t="s">
        <v>171</v>
      </c>
      <c r="B50" s="5"/>
      <c r="C50" s="22"/>
      <c r="D50" s="15"/>
      <c r="E50" s="22"/>
      <c r="F50" s="15"/>
      <c r="G50" s="22"/>
      <c r="H50" s="15"/>
      <c r="I50" s="22"/>
      <c r="J50" s="15"/>
      <c r="K50" s="158"/>
    </row>
    <row r="51" spans="1:11" s="40" customFormat="1" ht="19.5" customHeight="1" x14ac:dyDescent="0.25">
      <c r="A51" s="60" t="s">
        <v>172</v>
      </c>
      <c r="B51" s="5"/>
      <c r="C51" s="22"/>
      <c r="D51" s="15"/>
      <c r="E51" s="22"/>
      <c r="F51" s="15"/>
      <c r="G51" s="22"/>
      <c r="H51" s="15"/>
      <c r="I51" s="22"/>
      <c r="J51" s="15"/>
      <c r="K51" s="158"/>
    </row>
    <row r="52" spans="1:11" s="40" customFormat="1" ht="19.5" customHeight="1" x14ac:dyDescent="0.25">
      <c r="A52" s="61" t="s">
        <v>173</v>
      </c>
      <c r="B52" s="5"/>
      <c r="C52" s="22"/>
      <c r="D52" s="15"/>
      <c r="E52" s="22"/>
      <c r="F52" s="15"/>
      <c r="G52" s="22"/>
      <c r="H52" s="15"/>
      <c r="I52" s="22"/>
      <c r="J52" s="15"/>
      <c r="K52" s="158"/>
    </row>
    <row r="53" spans="1:11" s="40" customFormat="1" ht="19.5" customHeight="1" x14ac:dyDescent="0.25">
      <c r="A53" s="44" t="s">
        <v>174</v>
      </c>
      <c r="B53" s="5"/>
      <c r="C53" s="22"/>
      <c r="D53" s="62">
        <v>2449</v>
      </c>
      <c r="E53" s="15"/>
      <c r="F53" s="62">
        <v>-164</v>
      </c>
      <c r="G53" s="160"/>
      <c r="H53" s="161">
        <v>0</v>
      </c>
      <c r="I53" s="160"/>
      <c r="J53" s="161">
        <v>0</v>
      </c>
      <c r="K53" s="158"/>
    </row>
    <row r="54" spans="1:11" s="40" customFormat="1" ht="19.5" customHeight="1" x14ac:dyDescent="0.25">
      <c r="A54" s="56"/>
      <c r="B54" s="5"/>
      <c r="C54" s="22"/>
      <c r="D54" s="15"/>
      <c r="E54" s="22"/>
      <c r="F54" s="15"/>
      <c r="G54" s="22"/>
      <c r="H54" s="15"/>
      <c r="I54" s="22"/>
      <c r="J54" s="15"/>
      <c r="K54" s="158"/>
    </row>
    <row r="55" spans="1:11" s="40" customFormat="1" ht="19.5" customHeight="1" x14ac:dyDescent="0.25">
      <c r="A55" s="60" t="s">
        <v>175</v>
      </c>
      <c r="B55" s="5"/>
      <c r="C55" s="22"/>
      <c r="D55" s="15"/>
      <c r="E55" s="22"/>
      <c r="F55" s="15"/>
      <c r="G55" s="22"/>
      <c r="H55" s="15"/>
      <c r="I55" s="22"/>
      <c r="J55" s="15"/>
      <c r="K55" s="158"/>
    </row>
    <row r="56" spans="1:11" s="40" customFormat="1" ht="19.5" customHeight="1" x14ac:dyDescent="0.25">
      <c r="A56" s="60" t="s">
        <v>176</v>
      </c>
      <c r="B56" s="5"/>
      <c r="C56" s="22"/>
      <c r="D56" s="15"/>
      <c r="E56" s="22"/>
      <c r="F56" s="15"/>
      <c r="G56" s="22"/>
      <c r="H56" s="15"/>
      <c r="I56" s="22"/>
      <c r="J56" s="15"/>
      <c r="K56" s="158"/>
    </row>
    <row r="57" spans="1:11" s="40" customFormat="1" ht="19.5" customHeight="1" x14ac:dyDescent="0.25">
      <c r="A57" s="61" t="s">
        <v>177</v>
      </c>
      <c r="B57" s="5"/>
      <c r="C57" s="22"/>
      <c r="D57" s="15"/>
      <c r="E57" s="22"/>
      <c r="F57" s="15"/>
      <c r="G57" s="22"/>
      <c r="H57" s="15"/>
      <c r="I57" s="22"/>
      <c r="J57" s="15"/>
      <c r="K57" s="158"/>
    </row>
    <row r="58" spans="1:11" s="40" customFormat="1" ht="19.5" customHeight="1" x14ac:dyDescent="0.25">
      <c r="A58" s="61" t="s">
        <v>178</v>
      </c>
      <c r="B58" s="5"/>
      <c r="C58" s="22"/>
      <c r="D58" s="161">
        <v>0</v>
      </c>
      <c r="E58" s="15"/>
      <c r="F58" s="161">
        <v>0</v>
      </c>
      <c r="G58" s="160"/>
      <c r="H58" s="161">
        <v>0</v>
      </c>
      <c r="I58" s="160"/>
      <c r="J58" s="161">
        <v>0</v>
      </c>
      <c r="K58" s="162"/>
    </row>
    <row r="59" spans="1:11" s="40" customFormat="1" ht="20.25" customHeight="1" x14ac:dyDescent="0.25">
      <c r="A59" s="52" t="s">
        <v>54</v>
      </c>
      <c r="B59" s="5"/>
      <c r="C59" s="29"/>
      <c r="D59" s="63"/>
      <c r="E59" s="29"/>
      <c r="F59" s="63"/>
      <c r="G59" s="29"/>
      <c r="H59" s="63"/>
      <c r="I59" s="29"/>
      <c r="J59" s="63"/>
      <c r="K59" s="158"/>
    </row>
    <row r="60" spans="1:11" s="40" customFormat="1" ht="20.25" customHeight="1" x14ac:dyDescent="0.25">
      <c r="A60" s="52" t="s">
        <v>112</v>
      </c>
      <c r="B60" s="5"/>
      <c r="C60" s="46"/>
      <c r="D60" s="204">
        <f>SUM(D58,D53)</f>
        <v>2449</v>
      </c>
      <c r="E60" s="46"/>
      <c r="F60" s="64">
        <f>SUM(F58,F53)</f>
        <v>-164</v>
      </c>
      <c r="G60" s="46"/>
      <c r="H60" s="198">
        <f>SUM(H58,H53)</f>
        <v>0</v>
      </c>
      <c r="I60" s="20"/>
      <c r="J60" s="198">
        <f>SUM(J58,J53)</f>
        <v>0</v>
      </c>
      <c r="K60" s="158"/>
    </row>
    <row r="61" spans="1:11" s="40" customFormat="1" ht="20.25" customHeight="1" x14ac:dyDescent="0.25">
      <c r="A61" s="52" t="s">
        <v>179</v>
      </c>
      <c r="B61" s="5"/>
      <c r="C61" s="65"/>
      <c r="K61" s="158"/>
    </row>
    <row r="62" spans="1:11" s="40" customFormat="1" ht="20.25" customHeight="1" thickBot="1" x14ac:dyDescent="0.3">
      <c r="A62" s="52" t="s">
        <v>180</v>
      </c>
      <c r="B62" s="5"/>
      <c r="C62" s="65"/>
      <c r="D62" s="228">
        <f>D47+D60</f>
        <v>69619</v>
      </c>
      <c r="E62" s="65"/>
      <c r="F62" s="66">
        <f>F47+F60</f>
        <v>111411</v>
      </c>
      <c r="G62" s="65"/>
      <c r="H62" s="228">
        <f>H47+H60</f>
        <v>72210</v>
      </c>
      <c r="I62" s="65"/>
      <c r="J62" s="66">
        <f>J47+J60</f>
        <v>110785</v>
      </c>
      <c r="K62" s="158"/>
    </row>
    <row r="63" spans="1:11" s="40" customFormat="1" ht="15.75" thickTop="1" x14ac:dyDescent="0.25">
      <c r="A63" s="52"/>
      <c r="B63" s="5"/>
      <c r="C63" s="65"/>
      <c r="D63" s="65"/>
      <c r="E63" s="65"/>
      <c r="F63" s="65"/>
      <c r="G63" s="65"/>
      <c r="H63" s="65"/>
      <c r="I63" s="65"/>
      <c r="J63" s="65"/>
      <c r="K63" s="158"/>
    </row>
    <row r="64" spans="1:11" s="40" customFormat="1" ht="15" x14ac:dyDescent="0.25">
      <c r="A64" s="52" t="s">
        <v>181</v>
      </c>
      <c r="B64" s="5"/>
      <c r="C64" s="65"/>
      <c r="D64" s="65"/>
      <c r="E64" s="65"/>
      <c r="F64" s="65"/>
      <c r="G64" s="65"/>
      <c r="H64" s="65"/>
      <c r="I64" s="65"/>
      <c r="J64" s="65"/>
      <c r="K64" s="158"/>
    </row>
    <row r="65" spans="1:11" s="67" customFormat="1" ht="20.25" customHeight="1" x14ac:dyDescent="0.25">
      <c r="A65" s="52" t="s">
        <v>152</v>
      </c>
      <c r="B65" s="12"/>
      <c r="C65" s="22"/>
      <c r="K65" s="163"/>
    </row>
    <row r="66" spans="1:11" s="40" customFormat="1" ht="20.25" customHeight="1" x14ac:dyDescent="0.25">
      <c r="A66" s="44" t="s">
        <v>169</v>
      </c>
      <c r="B66" s="5"/>
      <c r="C66" s="29"/>
      <c r="D66" s="15">
        <v>69206</v>
      </c>
      <c r="E66" s="22"/>
      <c r="F66" s="15">
        <v>111601</v>
      </c>
      <c r="G66" s="22"/>
      <c r="H66" s="15">
        <v>72210</v>
      </c>
      <c r="I66" s="15"/>
      <c r="J66" s="15">
        <v>110785</v>
      </c>
      <c r="K66" s="158"/>
    </row>
    <row r="67" spans="1:11" s="40" customFormat="1" ht="20.25" customHeight="1" x14ac:dyDescent="0.25">
      <c r="A67" s="44" t="s">
        <v>51</v>
      </c>
      <c r="B67" s="5"/>
      <c r="C67" s="46"/>
      <c r="D67" s="91">
        <v>413</v>
      </c>
      <c r="E67" s="29"/>
      <c r="F67" s="91">
        <v>-190</v>
      </c>
      <c r="G67" s="29"/>
      <c r="H67" s="161">
        <v>0</v>
      </c>
      <c r="I67" s="29"/>
      <c r="J67" s="161">
        <v>0</v>
      </c>
      <c r="K67" s="158"/>
    </row>
    <row r="68" spans="1:11" s="40" customFormat="1" ht="20.25" customHeight="1" x14ac:dyDescent="0.2">
      <c r="A68" s="52" t="s">
        <v>179</v>
      </c>
      <c r="C68" s="46"/>
      <c r="D68" s="195"/>
      <c r="E68" s="195"/>
      <c r="F68" s="195"/>
      <c r="G68" s="195"/>
      <c r="H68" s="195"/>
      <c r="I68" s="195"/>
      <c r="J68" s="195"/>
      <c r="K68" s="158"/>
    </row>
    <row r="69" spans="1:11" s="40" customFormat="1" ht="20.25" customHeight="1" thickBot="1" x14ac:dyDescent="0.25">
      <c r="A69" s="52" t="s">
        <v>180</v>
      </c>
      <c r="C69" s="46"/>
      <c r="D69" s="194">
        <f>D62</f>
        <v>69619</v>
      </c>
      <c r="E69" s="46"/>
      <c r="F69" s="194">
        <f>F62</f>
        <v>111411</v>
      </c>
      <c r="G69" s="46"/>
      <c r="H69" s="194">
        <f>SUM(H66:H67)</f>
        <v>72210</v>
      </c>
      <c r="I69" s="29">
        <f>SUM(I66:I67)</f>
        <v>0</v>
      </c>
      <c r="J69" s="194">
        <f>SUM(J66:J67)</f>
        <v>110785</v>
      </c>
      <c r="K69" s="158"/>
    </row>
    <row r="70" spans="1:11" s="40" customFormat="1" ht="20.25" customHeight="1" thickTop="1" x14ac:dyDescent="0.2">
      <c r="A70" s="52"/>
      <c r="C70" s="46"/>
      <c r="D70" s="29"/>
      <c r="E70" s="46"/>
      <c r="F70" s="29"/>
      <c r="G70" s="46"/>
      <c r="H70" s="29"/>
      <c r="I70" s="29"/>
      <c r="J70" s="29"/>
      <c r="K70" s="158"/>
    </row>
    <row r="71" spans="1:11" s="40" customFormat="1" ht="19.5" customHeight="1" x14ac:dyDescent="0.3">
      <c r="A71" s="1" t="s">
        <v>0</v>
      </c>
      <c r="C71" s="5"/>
      <c r="E71" s="5"/>
      <c r="G71" s="5"/>
      <c r="H71" s="5"/>
      <c r="J71" s="5"/>
      <c r="K71" s="158"/>
    </row>
    <row r="72" spans="1:11" ht="20.25" customHeight="1" x14ac:dyDescent="0.25">
      <c r="A72" s="41" t="s">
        <v>39</v>
      </c>
      <c r="B72" s="40"/>
      <c r="D72" s="40"/>
      <c r="F72" s="40"/>
      <c r="H72" s="40"/>
      <c r="I72" s="40"/>
      <c r="J72" s="40"/>
      <c r="K72" s="164"/>
    </row>
    <row r="73" spans="1:11" ht="20.25" customHeight="1" x14ac:dyDescent="0.25">
      <c r="A73" s="3"/>
      <c r="B73" s="40"/>
      <c r="D73" s="40"/>
      <c r="F73" s="40"/>
      <c r="H73" s="40"/>
      <c r="I73" s="40"/>
      <c r="J73" s="40"/>
    </row>
    <row r="74" spans="1:11" ht="20.25" customHeight="1" x14ac:dyDescent="0.25">
      <c r="A74" s="10"/>
      <c r="B74" s="40"/>
      <c r="C74" s="12"/>
      <c r="D74" s="268" t="s">
        <v>99</v>
      </c>
      <c r="E74" s="268"/>
      <c r="F74" s="268"/>
      <c r="G74" s="12"/>
      <c r="H74" s="268" t="s">
        <v>101</v>
      </c>
      <c r="I74" s="268"/>
      <c r="J74" s="268"/>
    </row>
    <row r="75" spans="1:11" ht="20.25" customHeight="1" x14ac:dyDescent="0.25">
      <c r="A75" s="5"/>
      <c r="B75" s="40"/>
      <c r="C75" s="42"/>
      <c r="D75" s="269" t="s">
        <v>100</v>
      </c>
      <c r="E75" s="269"/>
      <c r="F75" s="269"/>
      <c r="G75" s="42"/>
      <c r="H75" s="269" t="s">
        <v>100</v>
      </c>
      <c r="I75" s="269"/>
      <c r="J75" s="269"/>
    </row>
    <row r="76" spans="1:11" ht="20.25" customHeight="1" x14ac:dyDescent="0.25">
      <c r="A76" s="5"/>
      <c r="B76" s="40"/>
      <c r="C76" s="43"/>
      <c r="D76" s="271" t="s">
        <v>156</v>
      </c>
      <c r="E76" s="271"/>
      <c r="F76" s="271"/>
      <c r="G76" s="43"/>
      <c r="H76" s="271" t="s">
        <v>156</v>
      </c>
      <c r="I76" s="271"/>
      <c r="J76" s="271"/>
    </row>
    <row r="77" spans="1:11" ht="20.25" customHeight="1" x14ac:dyDescent="0.25">
      <c r="A77" s="5"/>
      <c r="B77" s="263"/>
      <c r="C77" s="263"/>
      <c r="D77" s="272" t="s">
        <v>153</v>
      </c>
      <c r="E77" s="272"/>
      <c r="F77" s="272"/>
      <c r="G77" s="44"/>
      <c r="H77" s="272" t="s">
        <v>153</v>
      </c>
      <c r="I77" s="272"/>
      <c r="J77" s="272"/>
    </row>
    <row r="78" spans="1:11" ht="20.25" customHeight="1" x14ac:dyDescent="0.25">
      <c r="A78" s="5"/>
      <c r="B78" s="263" t="s">
        <v>3</v>
      </c>
      <c r="C78" s="11"/>
      <c r="D78" s="9">
        <v>2018</v>
      </c>
      <c r="E78" s="11"/>
      <c r="F78" s="9">
        <v>2017</v>
      </c>
      <c r="G78" s="9"/>
      <c r="H78" s="9">
        <v>2018</v>
      </c>
      <c r="I78" s="11"/>
      <c r="J78" s="9">
        <v>2017</v>
      </c>
    </row>
    <row r="79" spans="1:11" ht="20.25" customHeight="1" x14ac:dyDescent="0.25">
      <c r="A79" s="40"/>
      <c r="B79" s="40"/>
      <c r="C79" s="40">
        <v>1034</v>
      </c>
      <c r="D79" s="273" t="s">
        <v>4</v>
      </c>
      <c r="E79" s="273"/>
      <c r="F79" s="273"/>
      <c r="G79" s="273"/>
      <c r="H79" s="273"/>
      <c r="I79" s="273"/>
      <c r="J79" s="273"/>
    </row>
    <row r="80" spans="1:11" ht="20.25" customHeight="1" x14ac:dyDescent="0.25">
      <c r="A80" s="13" t="s">
        <v>167</v>
      </c>
      <c r="B80" s="263"/>
      <c r="C80" s="45"/>
      <c r="D80" s="45"/>
      <c r="E80" s="45"/>
      <c r="F80" s="45"/>
      <c r="G80" s="45"/>
      <c r="H80" s="45"/>
      <c r="I80" s="45"/>
      <c r="J80" s="45"/>
    </row>
    <row r="81" spans="1:15" ht="20.25" customHeight="1" x14ac:dyDescent="0.25">
      <c r="A81" s="5" t="s">
        <v>41</v>
      </c>
      <c r="B81" s="263">
        <v>3</v>
      </c>
      <c r="C81" s="15"/>
      <c r="D81" s="22">
        <v>2182677</v>
      </c>
      <c r="E81" s="15"/>
      <c r="F81" s="22">
        <v>2065257</v>
      </c>
      <c r="G81" s="165"/>
      <c r="H81" s="166">
        <v>2161723</v>
      </c>
      <c r="I81" s="165"/>
      <c r="J81" s="166">
        <v>2046081</v>
      </c>
    </row>
    <row r="82" spans="1:15" ht="20.25" customHeight="1" x14ac:dyDescent="0.25">
      <c r="A82" s="5" t="s">
        <v>42</v>
      </c>
      <c r="B82" s="263">
        <v>3</v>
      </c>
      <c r="C82" s="15">
        <v>-4455</v>
      </c>
      <c r="D82" s="22">
        <v>38221</v>
      </c>
      <c r="E82" s="15"/>
      <c r="F82" s="22">
        <v>29452</v>
      </c>
      <c r="G82" s="165"/>
      <c r="H82" s="166">
        <v>36613</v>
      </c>
      <c r="I82" s="165"/>
      <c r="J82" s="166">
        <v>28808</v>
      </c>
    </row>
    <row r="83" spans="1:15" ht="20.25" customHeight="1" x14ac:dyDescent="0.25">
      <c r="A83" s="5" t="s">
        <v>43</v>
      </c>
      <c r="B83" s="263"/>
      <c r="C83" s="15"/>
      <c r="D83" s="22">
        <v>4871</v>
      </c>
      <c r="E83" s="15"/>
      <c r="F83" s="22">
        <v>12365</v>
      </c>
      <c r="G83" s="165"/>
      <c r="H83" s="166">
        <v>8572</v>
      </c>
      <c r="I83" s="165"/>
      <c r="J83" s="166">
        <v>13599</v>
      </c>
    </row>
    <row r="84" spans="1:15" ht="20.25" customHeight="1" x14ac:dyDescent="0.25">
      <c r="A84" s="42" t="s">
        <v>211</v>
      </c>
      <c r="B84" s="5"/>
      <c r="C84" s="46">
        <v>0</v>
      </c>
      <c r="D84" s="47">
        <f>SUM(D81:D83)</f>
        <v>2225769</v>
      </c>
      <c r="E84" s="46">
        <v>0</v>
      </c>
      <c r="F84" s="47">
        <f>SUM(F81:F83)</f>
        <v>2107074</v>
      </c>
      <c r="G84" s="46">
        <v>0</v>
      </c>
      <c r="H84" s="47">
        <f>SUM(H81:H83)</f>
        <v>2206908</v>
      </c>
      <c r="I84" s="29">
        <f>SUM(I81:I82)</f>
        <v>0</v>
      </c>
      <c r="J84" s="47">
        <f>SUM(J81:J83)</f>
        <v>2088488</v>
      </c>
    </row>
    <row r="85" spans="1:15" ht="20.25" customHeight="1" x14ac:dyDescent="0.25">
      <c r="A85" s="42"/>
      <c r="B85" s="5"/>
      <c r="C85" s="46"/>
      <c r="D85" s="5"/>
      <c r="E85" s="46"/>
      <c r="F85" s="5"/>
      <c r="G85" s="46"/>
      <c r="H85" s="29"/>
      <c r="I85" s="22"/>
      <c r="J85" s="29"/>
    </row>
    <row r="86" spans="1:15" ht="20.25" customHeight="1" x14ac:dyDescent="0.25">
      <c r="A86" s="48" t="s">
        <v>44</v>
      </c>
      <c r="B86" s="5"/>
      <c r="C86" s="46"/>
      <c r="D86" s="5"/>
      <c r="E86" s="46"/>
      <c r="F86" s="5"/>
      <c r="G86" s="46"/>
      <c r="H86" s="29"/>
      <c r="I86" s="22"/>
      <c r="J86" s="29"/>
    </row>
    <row r="87" spans="1:15" ht="20.25" customHeight="1" x14ac:dyDescent="0.25">
      <c r="A87" s="49" t="s">
        <v>45</v>
      </c>
      <c r="B87" s="263"/>
      <c r="C87" s="46"/>
      <c r="D87" s="166">
        <v>1386883</v>
      </c>
      <c r="E87" s="46"/>
      <c r="F87" s="166">
        <v>1248995</v>
      </c>
      <c r="G87" s="165"/>
      <c r="H87" s="166">
        <v>1369417</v>
      </c>
      <c r="I87" s="165"/>
      <c r="J87" s="166">
        <v>1232606</v>
      </c>
    </row>
    <row r="88" spans="1:15" ht="20.25" customHeight="1" x14ac:dyDescent="0.25">
      <c r="A88" s="49" t="s">
        <v>168</v>
      </c>
      <c r="B88" s="263">
        <v>3</v>
      </c>
      <c r="C88" s="23"/>
      <c r="D88" s="166">
        <v>251263</v>
      </c>
      <c r="E88" s="23"/>
      <c r="F88" s="166">
        <v>271708</v>
      </c>
      <c r="G88" s="165"/>
      <c r="H88" s="166">
        <v>248292</v>
      </c>
      <c r="I88" s="165"/>
      <c r="J88" s="166">
        <v>262405</v>
      </c>
    </row>
    <row r="89" spans="1:15" ht="20.25" customHeight="1" x14ac:dyDescent="0.25">
      <c r="A89" s="49" t="s">
        <v>46</v>
      </c>
      <c r="B89" s="263">
        <v>3</v>
      </c>
      <c r="C89" s="28"/>
      <c r="D89" s="166">
        <v>200390</v>
      </c>
      <c r="E89" s="28"/>
      <c r="F89" s="166">
        <v>179721</v>
      </c>
      <c r="G89" s="165"/>
      <c r="H89" s="166">
        <v>198142</v>
      </c>
      <c r="I89" s="165"/>
      <c r="J89" s="166">
        <v>167644</v>
      </c>
    </row>
    <row r="90" spans="1:15" ht="20.25" customHeight="1" x14ac:dyDescent="0.25">
      <c r="A90" s="49" t="s">
        <v>47</v>
      </c>
      <c r="B90" s="263">
        <v>3</v>
      </c>
      <c r="C90" s="28"/>
      <c r="D90" s="166">
        <v>137</v>
      </c>
      <c r="E90" s="28"/>
      <c r="F90" s="166">
        <v>143</v>
      </c>
      <c r="G90" s="165"/>
      <c r="H90" s="36">
        <v>0</v>
      </c>
      <c r="I90" s="165"/>
      <c r="J90" s="166">
        <v>27</v>
      </c>
    </row>
    <row r="91" spans="1:15" ht="20.25" customHeight="1" x14ac:dyDescent="0.25">
      <c r="A91" s="12" t="s">
        <v>48</v>
      </c>
      <c r="B91" s="263"/>
      <c r="C91" s="29"/>
      <c r="D91" s="47">
        <f>SUM(D87:D90)</f>
        <v>1838673</v>
      </c>
      <c r="E91" s="29"/>
      <c r="F91" s="47">
        <f>SUM(F87:F90)</f>
        <v>1700567</v>
      </c>
      <c r="G91" s="29"/>
      <c r="H91" s="47">
        <f>SUM(H87:H90)</f>
        <v>1815851</v>
      </c>
      <c r="I91" s="29">
        <f>SUM(I87:I90)</f>
        <v>0</v>
      </c>
      <c r="J91" s="47">
        <f>SUM(J87:J90)</f>
        <v>1662682</v>
      </c>
    </row>
    <row r="92" spans="1:15" ht="20.25" customHeight="1" x14ac:dyDescent="0.25">
      <c r="A92" s="5"/>
      <c r="B92" s="263"/>
      <c r="C92" s="29"/>
      <c r="D92" s="263"/>
      <c r="E92" s="29"/>
      <c r="F92" s="263"/>
      <c r="G92" s="29"/>
      <c r="H92" s="22"/>
      <c r="I92" s="15"/>
      <c r="J92" s="22"/>
    </row>
    <row r="93" spans="1:15" s="5" customFormat="1" ht="20.25" customHeight="1" x14ac:dyDescent="0.25">
      <c r="A93" s="5" t="s">
        <v>210</v>
      </c>
      <c r="B93" s="263">
        <v>6</v>
      </c>
      <c r="C93" s="29"/>
      <c r="D93" s="35">
        <v>-5700</v>
      </c>
      <c r="E93" s="29"/>
      <c r="F93" s="35">
        <v>875</v>
      </c>
      <c r="G93" s="28"/>
      <c r="H93" s="36">
        <v>0</v>
      </c>
      <c r="I93" s="28"/>
      <c r="J93" s="36">
        <v>0</v>
      </c>
      <c r="L93" s="40"/>
      <c r="M93" s="40"/>
      <c r="N93" s="40"/>
      <c r="O93" s="40"/>
    </row>
    <row r="94" spans="1:15" ht="20.25" customHeight="1" x14ac:dyDescent="0.25">
      <c r="A94" s="50" t="s">
        <v>49</v>
      </c>
      <c r="B94" s="263"/>
      <c r="C94" s="46"/>
      <c r="D94" s="29">
        <f>D84-D91+D93</f>
        <v>381396</v>
      </c>
      <c r="E94" s="46"/>
      <c r="F94" s="29">
        <f>F84-F91+F93</f>
        <v>407382</v>
      </c>
      <c r="G94" s="46"/>
      <c r="H94" s="29">
        <f>H84-H91+H93</f>
        <v>391057</v>
      </c>
      <c r="I94" s="29"/>
      <c r="J94" s="29">
        <f>J84-J91+J93</f>
        <v>425806</v>
      </c>
    </row>
    <row r="95" spans="1:15" ht="20.25" customHeight="1" x14ac:dyDescent="0.25">
      <c r="A95" s="5" t="s">
        <v>116</v>
      </c>
      <c r="B95" s="263"/>
      <c r="C95" s="15"/>
      <c r="D95" s="22">
        <v>79397</v>
      </c>
      <c r="E95" s="15"/>
      <c r="F95" s="22">
        <v>83698</v>
      </c>
      <c r="G95" s="165"/>
      <c r="H95" s="111">
        <v>79397</v>
      </c>
      <c r="I95" s="165"/>
      <c r="J95" s="111">
        <v>83698</v>
      </c>
    </row>
    <row r="96" spans="1:15" ht="20.25" customHeight="1" thickBot="1" x14ac:dyDescent="0.3">
      <c r="A96" s="12" t="s">
        <v>50</v>
      </c>
      <c r="B96" s="263"/>
      <c r="C96" s="46"/>
      <c r="D96" s="51">
        <f>D94-D95</f>
        <v>301999</v>
      </c>
      <c r="E96" s="46"/>
      <c r="F96" s="51">
        <f>F94-F95</f>
        <v>323684</v>
      </c>
      <c r="G96" s="46"/>
      <c r="H96" s="51">
        <f>H94-H95</f>
        <v>311660</v>
      </c>
      <c r="I96" s="22"/>
      <c r="J96" s="51">
        <f>J94-J95</f>
        <v>342108</v>
      </c>
    </row>
    <row r="97" spans="1:14" ht="20.25" customHeight="1" thickTop="1" x14ac:dyDescent="0.25">
      <c r="A97" s="12"/>
      <c r="B97" s="263"/>
      <c r="C97" s="46"/>
      <c r="D97" s="29"/>
      <c r="E97" s="46"/>
      <c r="F97" s="29"/>
      <c r="G97" s="46"/>
      <c r="H97" s="29"/>
      <c r="I97" s="22"/>
      <c r="J97" s="29"/>
    </row>
    <row r="98" spans="1:14" ht="20.25" customHeight="1" x14ac:dyDescent="0.25">
      <c r="A98" s="52" t="s">
        <v>227</v>
      </c>
      <c r="B98" s="263"/>
      <c r="C98" s="46"/>
      <c r="D98" s="29"/>
      <c r="E98" s="46"/>
      <c r="F98" s="29"/>
      <c r="G98" s="46"/>
      <c r="H98" s="29"/>
      <c r="I98" s="22"/>
      <c r="J98" s="29"/>
    </row>
    <row r="99" spans="1:14" ht="20.25" customHeight="1" x14ac:dyDescent="0.25">
      <c r="A99" s="53" t="s">
        <v>154</v>
      </c>
      <c r="B99" s="54"/>
      <c r="C99" s="22"/>
      <c r="D99" s="28">
        <f>D101-D100</f>
        <v>301842</v>
      </c>
      <c r="E99" s="28"/>
      <c r="F99" s="28">
        <f>F101-F100</f>
        <v>323839</v>
      </c>
      <c r="G99" s="28"/>
      <c r="H99" s="28">
        <f>H96</f>
        <v>311660</v>
      </c>
      <c r="I99" s="22"/>
      <c r="J99" s="28">
        <f>J101-J100</f>
        <v>342108</v>
      </c>
    </row>
    <row r="100" spans="1:14" ht="20.25" customHeight="1" x14ac:dyDescent="0.25">
      <c r="A100" s="53" t="s">
        <v>51</v>
      </c>
      <c r="B100" s="263"/>
      <c r="C100" s="55"/>
      <c r="D100" s="28">
        <v>157</v>
      </c>
      <c r="E100" s="29"/>
      <c r="F100" s="28">
        <v>-155</v>
      </c>
      <c r="G100" s="29"/>
      <c r="H100" s="161">
        <v>0</v>
      </c>
      <c r="I100" s="22"/>
      <c r="J100" s="161">
        <v>0</v>
      </c>
    </row>
    <row r="101" spans="1:14" ht="20.25" customHeight="1" thickBot="1" x14ac:dyDescent="0.3">
      <c r="A101" s="56" t="s">
        <v>50</v>
      </c>
      <c r="B101" s="263"/>
      <c r="C101" s="46"/>
      <c r="D101" s="51">
        <f>D96</f>
        <v>301999</v>
      </c>
      <c r="E101" s="46"/>
      <c r="F101" s="51">
        <f>F96</f>
        <v>323684</v>
      </c>
      <c r="G101" s="46"/>
      <c r="H101" s="51">
        <f>H96</f>
        <v>311660</v>
      </c>
      <c r="I101" s="22"/>
      <c r="J101" s="51">
        <f>J96</f>
        <v>342108</v>
      </c>
    </row>
    <row r="102" spans="1:14" ht="20.25" customHeight="1" thickTop="1" x14ac:dyDescent="0.25">
      <c r="A102" s="42"/>
      <c r="B102" s="263"/>
      <c r="C102" s="46"/>
      <c r="D102" s="29"/>
      <c r="E102" s="46"/>
      <c r="F102" s="29"/>
      <c r="G102" s="46"/>
      <c r="H102" s="29"/>
      <c r="I102" s="22"/>
      <c r="J102" s="29"/>
      <c r="N102" s="167"/>
    </row>
    <row r="103" spans="1:14" ht="20.25" customHeight="1" x14ac:dyDescent="0.25">
      <c r="A103" s="52" t="s">
        <v>208</v>
      </c>
      <c r="B103" s="263">
        <v>13</v>
      </c>
      <c r="C103" s="46"/>
      <c r="D103" s="29"/>
      <c r="E103" s="46"/>
      <c r="F103" s="29"/>
      <c r="G103" s="46"/>
      <c r="H103" s="29"/>
      <c r="I103" s="22"/>
      <c r="J103" s="29"/>
      <c r="N103" s="167"/>
    </row>
    <row r="104" spans="1:14" ht="20.25" customHeight="1" thickBot="1" x14ac:dyDescent="0.3">
      <c r="A104" s="44" t="s">
        <v>157</v>
      </c>
      <c r="B104" s="263"/>
      <c r="C104" s="57"/>
      <c r="D104" s="58">
        <v>0.99</v>
      </c>
      <c r="E104" s="57"/>
      <c r="F104" s="58">
        <v>1.07</v>
      </c>
      <c r="G104" s="57"/>
      <c r="H104" s="58">
        <v>1.02</v>
      </c>
      <c r="I104" s="57"/>
      <c r="J104" s="58">
        <v>1.1299999999999999</v>
      </c>
      <c r="N104" s="168"/>
    </row>
    <row r="105" spans="1:14" ht="20.25" customHeight="1" thickTop="1" thickBot="1" x14ac:dyDescent="0.3">
      <c r="A105" s="44" t="s">
        <v>158</v>
      </c>
      <c r="B105" s="263"/>
      <c r="C105" s="57"/>
      <c r="D105" s="169">
        <v>0.99</v>
      </c>
      <c r="E105" s="57"/>
      <c r="F105" s="169">
        <v>1.07</v>
      </c>
      <c r="G105" s="57"/>
      <c r="H105" s="169">
        <v>1.02</v>
      </c>
      <c r="I105" s="57"/>
      <c r="J105" s="169">
        <v>1.1299999999999999</v>
      </c>
    </row>
    <row r="106" spans="1:14" ht="20.25" customHeight="1" thickTop="1" x14ac:dyDescent="0.25">
      <c r="A106" s="52"/>
      <c r="B106" s="263"/>
      <c r="C106" s="57"/>
      <c r="D106" s="263"/>
      <c r="E106" s="57"/>
      <c r="F106" s="263"/>
      <c r="G106" s="57"/>
      <c r="H106" s="59"/>
      <c r="I106" s="57"/>
      <c r="J106" s="59"/>
    </row>
    <row r="107" spans="1:14" ht="20.25" customHeight="1" x14ac:dyDescent="0.3">
      <c r="A107" s="1" t="s">
        <v>0</v>
      </c>
      <c r="B107" s="40"/>
      <c r="D107" s="40"/>
      <c r="F107" s="40"/>
      <c r="H107" s="5"/>
      <c r="I107" s="40"/>
      <c r="J107" s="5"/>
    </row>
    <row r="108" spans="1:14" ht="20.25" customHeight="1" x14ac:dyDescent="0.25">
      <c r="A108" s="41" t="s">
        <v>136</v>
      </c>
      <c r="B108" s="40"/>
      <c r="D108" s="40"/>
      <c r="F108" s="40"/>
      <c r="H108" s="40"/>
      <c r="I108" s="40"/>
      <c r="J108" s="40"/>
    </row>
    <row r="109" spans="1:14" ht="20.25" customHeight="1" x14ac:dyDescent="0.25">
      <c r="A109" s="10"/>
      <c r="B109" s="40"/>
      <c r="D109" s="40"/>
      <c r="F109" s="40"/>
      <c r="H109" s="40"/>
      <c r="I109" s="40"/>
      <c r="J109" s="40"/>
    </row>
    <row r="110" spans="1:14" ht="20.25" customHeight="1" x14ac:dyDescent="0.25">
      <c r="A110" s="12"/>
      <c r="B110" s="5"/>
      <c r="D110" s="268" t="s">
        <v>99</v>
      </c>
      <c r="E110" s="268"/>
      <c r="F110" s="268"/>
      <c r="G110" s="12"/>
      <c r="H110" s="268" t="s">
        <v>101</v>
      </c>
      <c r="I110" s="268"/>
      <c r="J110" s="268"/>
    </row>
    <row r="111" spans="1:14" ht="20.25" customHeight="1" x14ac:dyDescent="0.25">
      <c r="A111" s="5"/>
      <c r="B111" s="5"/>
      <c r="D111" s="269" t="s">
        <v>100</v>
      </c>
      <c r="E111" s="269"/>
      <c r="F111" s="269"/>
      <c r="G111" s="42"/>
      <c r="H111" s="269" t="s">
        <v>100</v>
      </c>
      <c r="I111" s="269"/>
      <c r="J111" s="269"/>
    </row>
    <row r="112" spans="1:14" ht="20.25" customHeight="1" x14ac:dyDescent="0.25">
      <c r="A112" s="5"/>
      <c r="B112" s="5"/>
      <c r="D112" s="271" t="s">
        <v>156</v>
      </c>
      <c r="E112" s="271"/>
      <c r="F112" s="271"/>
      <c r="G112" s="43"/>
      <c r="H112" s="271" t="s">
        <v>156</v>
      </c>
      <c r="I112" s="271"/>
      <c r="J112" s="271"/>
    </row>
    <row r="113" spans="1:11" ht="20.25" customHeight="1" x14ac:dyDescent="0.25">
      <c r="A113" s="5"/>
      <c r="B113" s="263"/>
      <c r="C113" s="263"/>
      <c r="D113" s="272" t="s">
        <v>153</v>
      </c>
      <c r="E113" s="272"/>
      <c r="F113" s="272"/>
      <c r="G113" s="44"/>
      <c r="H113" s="272" t="s">
        <v>153</v>
      </c>
      <c r="I113" s="272"/>
      <c r="J113" s="272"/>
    </row>
    <row r="114" spans="1:11" ht="20.25" customHeight="1" x14ac:dyDescent="0.25">
      <c r="A114" s="5"/>
      <c r="B114" s="263"/>
      <c r="C114" s="11"/>
      <c r="D114" s="9">
        <v>2018</v>
      </c>
      <c r="E114" s="11"/>
      <c r="F114" s="9">
        <v>2017</v>
      </c>
      <c r="G114" s="9"/>
      <c r="H114" s="9">
        <v>2018</v>
      </c>
      <c r="I114" s="11"/>
      <c r="J114" s="9">
        <v>2017</v>
      </c>
    </row>
    <row r="115" spans="1:11" ht="20.25" customHeight="1" x14ac:dyDescent="0.25">
      <c r="A115" s="5" t="s">
        <v>53</v>
      </c>
      <c r="B115" s="5"/>
      <c r="D115" s="273" t="s">
        <v>4</v>
      </c>
      <c r="E115" s="273"/>
      <c r="F115" s="273"/>
      <c r="G115" s="273"/>
      <c r="H115" s="273"/>
      <c r="I115" s="273"/>
      <c r="J115" s="273"/>
    </row>
    <row r="116" spans="1:11" ht="20.25" customHeight="1" x14ac:dyDescent="0.25">
      <c r="A116" s="5"/>
      <c r="B116" s="5"/>
      <c r="C116" s="263"/>
      <c r="D116" s="5"/>
      <c r="E116" s="263"/>
      <c r="F116" s="5"/>
      <c r="G116" s="263"/>
      <c r="H116" s="263"/>
      <c r="I116" s="263"/>
      <c r="J116" s="263"/>
    </row>
    <row r="117" spans="1:11" ht="20.25" customHeight="1" x14ac:dyDescent="0.25">
      <c r="A117" s="56" t="s">
        <v>50</v>
      </c>
      <c r="B117" s="5"/>
      <c r="C117" s="20"/>
      <c r="D117" s="21">
        <f>D101</f>
        <v>301999</v>
      </c>
      <c r="E117" s="20"/>
      <c r="F117" s="21">
        <f>F101</f>
        <v>323684</v>
      </c>
      <c r="G117" s="20"/>
      <c r="H117" s="21">
        <f>H101</f>
        <v>311660</v>
      </c>
      <c r="I117" s="20"/>
      <c r="J117" s="21">
        <f>J101</f>
        <v>342108</v>
      </c>
    </row>
    <row r="118" spans="1:11" ht="20.25" customHeight="1" x14ac:dyDescent="0.25">
      <c r="A118" s="56"/>
      <c r="B118" s="5"/>
      <c r="C118" s="20"/>
      <c r="D118" s="21"/>
      <c r="E118" s="20"/>
      <c r="F118" s="21"/>
      <c r="G118" s="20"/>
      <c r="H118" s="21"/>
      <c r="I118" s="20"/>
      <c r="J118" s="21"/>
    </row>
    <row r="119" spans="1:11" s="40" customFormat="1" ht="19.5" customHeight="1" x14ac:dyDescent="0.25">
      <c r="A119" s="56" t="s">
        <v>54</v>
      </c>
      <c r="B119" s="5"/>
      <c r="C119" s="22"/>
      <c r="D119" s="15"/>
      <c r="E119" s="22"/>
      <c r="F119" s="15"/>
      <c r="G119" s="22"/>
      <c r="H119" s="15"/>
      <c r="I119" s="22"/>
      <c r="J119" s="15"/>
      <c r="K119" s="158"/>
    </row>
    <row r="120" spans="1:11" s="40" customFormat="1" ht="19.5" customHeight="1" x14ac:dyDescent="0.25">
      <c r="A120" s="60" t="s">
        <v>171</v>
      </c>
      <c r="B120" s="5"/>
      <c r="C120" s="22"/>
      <c r="D120" s="15"/>
      <c r="E120" s="22"/>
      <c r="F120" s="15"/>
      <c r="G120" s="22"/>
      <c r="H120" s="15"/>
      <c r="I120" s="22"/>
      <c r="J120" s="15"/>
      <c r="K120" s="158"/>
    </row>
    <row r="121" spans="1:11" s="40" customFormat="1" ht="19.5" customHeight="1" x14ac:dyDescent="0.25">
      <c r="A121" s="159" t="s">
        <v>172</v>
      </c>
      <c r="B121" s="5"/>
      <c r="C121" s="22"/>
      <c r="D121" s="15"/>
      <c r="E121" s="22"/>
      <c r="F121" s="15"/>
      <c r="G121" s="22"/>
      <c r="H121" s="15"/>
      <c r="I121" s="22"/>
      <c r="J121" s="15"/>
      <c r="K121" s="158"/>
    </row>
    <row r="122" spans="1:11" s="40" customFormat="1" ht="19.5" customHeight="1" x14ac:dyDescent="0.25">
      <c r="A122" s="61" t="s">
        <v>173</v>
      </c>
      <c r="B122" s="5"/>
      <c r="C122" s="22"/>
      <c r="D122" s="15"/>
      <c r="E122" s="22"/>
      <c r="F122" s="15"/>
      <c r="G122" s="22"/>
      <c r="H122" s="15"/>
      <c r="I122" s="22"/>
      <c r="J122" s="15"/>
      <c r="K122" s="158"/>
    </row>
    <row r="123" spans="1:11" s="40" customFormat="1" ht="19.5" customHeight="1" x14ac:dyDescent="0.25">
      <c r="A123" s="5" t="s">
        <v>174</v>
      </c>
      <c r="B123" s="5"/>
      <c r="C123" s="22"/>
      <c r="D123" s="62">
        <v>2729</v>
      </c>
      <c r="E123" s="15"/>
      <c r="F123" s="62">
        <v>-267</v>
      </c>
      <c r="G123" s="160"/>
      <c r="H123" s="161">
        <v>0</v>
      </c>
      <c r="I123" s="160"/>
      <c r="J123" s="161">
        <v>0</v>
      </c>
      <c r="K123" s="158"/>
    </row>
    <row r="124" spans="1:11" s="40" customFormat="1" ht="19.5" customHeight="1" x14ac:dyDescent="0.25">
      <c r="A124" s="56"/>
      <c r="B124" s="5"/>
      <c r="C124" s="22"/>
      <c r="D124" s="15"/>
      <c r="E124" s="22"/>
      <c r="F124" s="15"/>
      <c r="G124" s="22"/>
      <c r="H124" s="15"/>
      <c r="I124" s="22"/>
      <c r="J124" s="15"/>
      <c r="K124" s="158"/>
    </row>
    <row r="125" spans="1:11" s="40" customFormat="1" ht="19.5" customHeight="1" x14ac:dyDescent="0.25">
      <c r="A125" s="60" t="s">
        <v>175</v>
      </c>
      <c r="B125" s="5"/>
      <c r="C125" s="22"/>
      <c r="D125" s="15"/>
      <c r="E125" s="22"/>
      <c r="F125" s="15"/>
      <c r="G125" s="22"/>
      <c r="H125" s="15"/>
      <c r="I125" s="22"/>
      <c r="J125" s="15"/>
      <c r="K125" s="158"/>
    </row>
    <row r="126" spans="1:11" s="40" customFormat="1" ht="19.5" customHeight="1" x14ac:dyDescent="0.25">
      <c r="A126" s="60" t="s">
        <v>176</v>
      </c>
      <c r="B126" s="5"/>
      <c r="C126" s="22"/>
      <c r="D126" s="15"/>
      <c r="E126" s="22"/>
      <c r="F126" s="15"/>
      <c r="G126" s="22"/>
      <c r="H126" s="15"/>
      <c r="I126" s="22"/>
      <c r="J126" s="15"/>
      <c r="K126" s="158"/>
    </row>
    <row r="127" spans="1:11" s="40" customFormat="1" ht="19.5" customHeight="1" x14ac:dyDescent="0.25">
      <c r="A127" s="61" t="s">
        <v>177</v>
      </c>
      <c r="B127" s="5"/>
      <c r="C127" s="22"/>
      <c r="D127" s="15"/>
      <c r="E127" s="22"/>
      <c r="F127" s="15"/>
      <c r="G127" s="22"/>
      <c r="H127" s="15"/>
      <c r="I127" s="22"/>
      <c r="J127" s="15"/>
      <c r="K127" s="158"/>
    </row>
    <row r="128" spans="1:11" s="40" customFormat="1" ht="19.5" customHeight="1" x14ac:dyDescent="0.25">
      <c r="A128" s="44" t="s">
        <v>178</v>
      </c>
      <c r="B128" s="5"/>
      <c r="C128" s="22"/>
      <c r="D128" s="161">
        <v>0</v>
      </c>
      <c r="E128" s="15"/>
      <c r="F128" s="62">
        <v>333</v>
      </c>
      <c r="G128" s="160">
        <v>333</v>
      </c>
      <c r="H128" s="161">
        <v>0</v>
      </c>
      <c r="I128" s="160"/>
      <c r="J128" s="199">
        <v>333</v>
      </c>
      <c r="K128" s="162"/>
    </row>
    <row r="129" spans="1:10" ht="20.25" customHeight="1" x14ac:dyDescent="0.25">
      <c r="A129" s="52" t="s">
        <v>54</v>
      </c>
      <c r="B129" s="5"/>
      <c r="C129" s="29"/>
      <c r="D129" s="170"/>
      <c r="F129" s="170"/>
      <c r="H129" s="170"/>
      <c r="I129" s="5"/>
      <c r="J129" s="170"/>
    </row>
    <row r="130" spans="1:10" ht="20.25" customHeight="1" x14ac:dyDescent="0.25">
      <c r="A130" s="52" t="s">
        <v>112</v>
      </c>
      <c r="B130" s="5"/>
      <c r="C130" s="46"/>
      <c r="D130" s="150">
        <f>D123+D128</f>
        <v>2729</v>
      </c>
      <c r="E130" s="29"/>
      <c r="F130" s="150">
        <f>F123+F128</f>
        <v>66</v>
      </c>
      <c r="G130" s="29"/>
      <c r="H130" s="161">
        <f>H123+H128</f>
        <v>0</v>
      </c>
      <c r="I130" s="29"/>
      <c r="J130" s="150">
        <f>J123+J128</f>
        <v>333</v>
      </c>
    </row>
    <row r="131" spans="1:10" ht="20.25" customHeight="1" x14ac:dyDescent="0.25">
      <c r="A131" s="52" t="s">
        <v>179</v>
      </c>
      <c r="B131" s="5"/>
      <c r="C131" s="65"/>
      <c r="D131" s="7"/>
      <c r="E131" s="7"/>
      <c r="F131" s="7"/>
      <c r="G131" s="7"/>
    </row>
    <row r="132" spans="1:10" ht="20.25" customHeight="1" thickBot="1" x14ac:dyDescent="0.3">
      <c r="A132" s="52" t="s">
        <v>180</v>
      </c>
      <c r="B132" s="5"/>
      <c r="C132" s="65"/>
      <c r="D132" s="66">
        <f>D117+D130</f>
        <v>304728</v>
      </c>
      <c r="E132" s="65"/>
      <c r="F132" s="66">
        <f>F117+F130</f>
        <v>323750</v>
      </c>
      <c r="G132" s="65"/>
      <c r="H132" s="66">
        <f>H117+H130</f>
        <v>311660</v>
      </c>
      <c r="I132" s="65"/>
      <c r="J132" s="66">
        <f>J117+J130</f>
        <v>342441</v>
      </c>
    </row>
    <row r="133" spans="1:10" ht="20.25" customHeight="1" thickTop="1" x14ac:dyDescent="0.25">
      <c r="B133" s="5"/>
      <c r="C133" s="65"/>
      <c r="D133" s="65"/>
      <c r="E133" s="65"/>
      <c r="F133" s="65"/>
      <c r="G133" s="65"/>
      <c r="H133" s="65"/>
      <c r="I133" s="65"/>
      <c r="J133" s="65"/>
    </row>
    <row r="134" spans="1:10" ht="20.25" customHeight="1" x14ac:dyDescent="0.25">
      <c r="A134" s="52" t="s">
        <v>181</v>
      </c>
      <c r="B134" s="5"/>
      <c r="C134" s="65"/>
      <c r="D134" s="65"/>
      <c r="E134" s="65"/>
      <c r="F134" s="65"/>
      <c r="G134" s="65"/>
      <c r="H134" s="65"/>
      <c r="I134" s="65"/>
      <c r="J134" s="65"/>
    </row>
    <row r="135" spans="1:10" ht="15" x14ac:dyDescent="0.25">
      <c r="A135" s="52" t="s">
        <v>152</v>
      </c>
      <c r="B135" s="5"/>
      <c r="C135" s="65"/>
      <c r="D135" s="65"/>
      <c r="E135" s="65"/>
      <c r="F135" s="65"/>
      <c r="G135" s="65"/>
      <c r="H135" s="65"/>
      <c r="I135" s="65"/>
      <c r="J135" s="65"/>
    </row>
    <row r="136" spans="1:10" ht="20.25" customHeight="1" x14ac:dyDescent="0.25">
      <c r="A136" s="44" t="s">
        <v>169</v>
      </c>
      <c r="B136" s="12"/>
      <c r="C136" s="22"/>
      <c r="D136" s="15">
        <v>304409</v>
      </c>
      <c r="E136" s="22"/>
      <c r="F136" s="15">
        <f>F139-F137</f>
        <v>324079</v>
      </c>
      <c r="G136" s="22"/>
      <c r="H136" s="15">
        <v>311660</v>
      </c>
      <c r="I136" s="15"/>
      <c r="J136" s="15">
        <f>J139-J137</f>
        <v>342441</v>
      </c>
    </row>
    <row r="137" spans="1:10" ht="20.25" customHeight="1" x14ac:dyDescent="0.25">
      <c r="A137" s="44" t="s">
        <v>51</v>
      </c>
      <c r="B137" s="5"/>
      <c r="C137" s="29"/>
      <c r="D137" s="91">
        <v>319</v>
      </c>
      <c r="E137" s="29"/>
      <c r="F137" s="91">
        <v>-329</v>
      </c>
      <c r="G137" s="29"/>
      <c r="H137" s="161">
        <v>0</v>
      </c>
      <c r="I137" s="29"/>
      <c r="J137" s="161">
        <v>0</v>
      </c>
    </row>
    <row r="138" spans="1:10" ht="20.25" customHeight="1" x14ac:dyDescent="0.25">
      <c r="A138" s="52" t="s">
        <v>179</v>
      </c>
      <c r="B138" s="5"/>
      <c r="C138" s="46"/>
      <c r="D138" s="196"/>
      <c r="E138" s="196"/>
      <c r="F138" s="196"/>
      <c r="G138" s="196"/>
      <c r="H138" s="196"/>
      <c r="I138" s="196"/>
      <c r="J138" s="196"/>
    </row>
    <row r="139" spans="1:10" ht="20.25" customHeight="1" thickBot="1" x14ac:dyDescent="0.3">
      <c r="A139" s="52" t="s">
        <v>180</v>
      </c>
      <c r="D139" s="194">
        <f>D132</f>
        <v>304728</v>
      </c>
      <c r="E139" s="46"/>
      <c r="F139" s="194">
        <f>F132</f>
        <v>323750</v>
      </c>
      <c r="G139" s="46"/>
      <c r="H139" s="194">
        <f>H132</f>
        <v>311660</v>
      </c>
      <c r="I139" s="29"/>
      <c r="J139" s="194">
        <f>J132</f>
        <v>342441</v>
      </c>
    </row>
    <row r="140" spans="1:10" ht="20.25" customHeight="1" thickTop="1" x14ac:dyDescent="0.25"/>
    <row r="141" spans="1:10" ht="20.25" customHeight="1" x14ac:dyDescent="0.25">
      <c r="D141" s="171"/>
      <c r="E141" s="171"/>
      <c r="F141" s="171"/>
      <c r="G141" s="171"/>
      <c r="H141" s="171"/>
      <c r="I141" s="171"/>
      <c r="J141" s="171"/>
    </row>
  </sheetData>
  <mergeCells count="40">
    <mergeCell ref="D115:J115"/>
    <mergeCell ref="H76:J76"/>
    <mergeCell ref="D77:F77"/>
    <mergeCell ref="H77:J77"/>
    <mergeCell ref="D79:J79"/>
    <mergeCell ref="D110:F110"/>
    <mergeCell ref="H110:J110"/>
    <mergeCell ref="D112:F112"/>
    <mergeCell ref="D113:F113"/>
    <mergeCell ref="H113:J113"/>
    <mergeCell ref="D76:F76"/>
    <mergeCell ref="D111:F111"/>
    <mergeCell ref="H111:J111"/>
    <mergeCell ref="H43:J43"/>
    <mergeCell ref="D45:J45"/>
    <mergeCell ref="D74:F74"/>
    <mergeCell ref="H74:J74"/>
    <mergeCell ref="H112:J112"/>
    <mergeCell ref="M38:N38"/>
    <mergeCell ref="O38:R38"/>
    <mergeCell ref="M39:N39"/>
    <mergeCell ref="O39:R39"/>
    <mergeCell ref="D40:F40"/>
    <mergeCell ref="H40:J40"/>
    <mergeCell ref="D4:F4"/>
    <mergeCell ref="H4:J4"/>
    <mergeCell ref="D75:F75"/>
    <mergeCell ref="H75:J75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2:F42"/>
    <mergeCell ref="H42:J42"/>
    <mergeCell ref="D43:F43"/>
  </mergeCells>
  <pageMargins left="0.7" right="0.6" top="0.48" bottom="0.5" header="0.5" footer="0.5"/>
  <pageSetup paperSize="9" scale="94" firstPageNumber="6" fitToHeight="0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36" max="16383" man="1"/>
    <brk id="70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6"/>
  <sheetViews>
    <sheetView view="pageBreakPreview" zoomScale="80" zoomScaleNormal="80" zoomScaleSheetLayoutView="80" workbookViewId="0"/>
  </sheetViews>
  <sheetFormatPr defaultColWidth="9.140625" defaultRowHeight="20.25" customHeight="1" x14ac:dyDescent="0.2"/>
  <cols>
    <col min="1" max="1" width="40.42578125" style="222" customWidth="1"/>
    <col min="2" max="2" width="5.42578125" style="222" customWidth="1"/>
    <col min="3" max="3" width="0.5703125" style="222" customWidth="1"/>
    <col min="4" max="4" width="11.140625" style="222" bestFit="1" customWidth="1"/>
    <col min="5" max="5" width="0.85546875" style="222" customWidth="1"/>
    <col min="6" max="6" width="10.85546875" style="222" bestFit="1" customWidth="1"/>
    <col min="7" max="7" width="0.7109375" style="222" customWidth="1"/>
    <col min="8" max="8" width="8.5703125" style="222" customWidth="1"/>
    <col min="9" max="9" width="0.85546875" style="222" customWidth="1"/>
    <col min="10" max="10" width="8.7109375" style="222" bestFit="1" customWidth="1"/>
    <col min="11" max="11" width="1" style="222" customWidth="1"/>
    <col min="12" max="12" width="13.7109375" style="222" customWidth="1"/>
    <col min="13" max="13" width="0.7109375" style="222" customWidth="1"/>
    <col min="14" max="14" width="14.140625" style="222" customWidth="1"/>
    <col min="15" max="15" width="0.5703125" style="222" customWidth="1"/>
    <col min="16" max="16" width="10.140625" style="222" bestFit="1" customWidth="1"/>
    <col min="17" max="17" width="0.85546875" style="222" customWidth="1"/>
    <col min="18" max="18" width="12.42578125" style="222" customWidth="1"/>
    <col min="19" max="19" width="1" style="222" customWidth="1"/>
    <col min="20" max="20" width="12.28515625" style="222" bestFit="1" customWidth="1"/>
    <col min="21" max="21" width="0.85546875" style="222" customWidth="1"/>
    <col min="22" max="22" width="9.42578125" style="222" customWidth="1"/>
    <col min="23" max="23" width="1" style="222" customWidth="1"/>
    <col min="24" max="24" width="12" style="222" customWidth="1"/>
    <col min="25" max="16384" width="9.140625" style="222"/>
  </cols>
  <sheetData>
    <row r="1" spans="1:24" ht="19.5" customHeight="1" x14ac:dyDescent="0.3">
      <c r="A1" s="1" t="s">
        <v>0</v>
      </c>
      <c r="B1" s="70"/>
      <c r="C1" s="71"/>
      <c r="D1" s="2"/>
      <c r="E1" s="2"/>
      <c r="F1" s="2"/>
      <c r="G1" s="71"/>
      <c r="H1" s="2"/>
      <c r="I1" s="71"/>
      <c r="J1" s="2"/>
      <c r="K1" s="71"/>
      <c r="L1" s="2"/>
      <c r="M1" s="2"/>
      <c r="N1" s="2"/>
      <c r="O1" s="2"/>
      <c r="P1" s="2"/>
      <c r="Q1" s="71"/>
      <c r="R1" s="2"/>
      <c r="X1" s="282"/>
    </row>
    <row r="2" spans="1:24" ht="19.5" customHeight="1" x14ac:dyDescent="0.25">
      <c r="A2" s="72" t="s">
        <v>56</v>
      </c>
      <c r="B2" s="73"/>
      <c r="C2" s="74"/>
      <c r="D2" s="4"/>
      <c r="E2" s="4"/>
      <c r="F2" s="4"/>
      <c r="G2" s="74"/>
      <c r="H2" s="4"/>
      <c r="I2" s="74"/>
      <c r="J2" s="4"/>
      <c r="K2" s="74"/>
      <c r="L2" s="4"/>
      <c r="M2" s="4"/>
      <c r="N2" s="4"/>
      <c r="O2" s="4"/>
      <c r="P2" s="4"/>
      <c r="Q2" s="74"/>
      <c r="R2" s="4"/>
      <c r="X2" s="282"/>
    </row>
    <row r="3" spans="1:24" ht="19.5" customHeight="1" x14ac:dyDescent="0.25">
      <c r="A3" s="41"/>
      <c r="C3" s="5"/>
      <c r="D3" s="5"/>
      <c r="E3" s="5"/>
      <c r="F3" s="5"/>
      <c r="G3" s="5"/>
      <c r="I3" s="5"/>
      <c r="X3" s="282"/>
    </row>
    <row r="4" spans="1:24" s="5" customFormat="1" ht="19.5" customHeight="1" x14ac:dyDescent="0.25">
      <c r="A4" s="75"/>
      <c r="B4" s="76"/>
      <c r="C4" s="77"/>
      <c r="D4" s="278" t="s">
        <v>57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X4" s="283"/>
    </row>
    <row r="5" spans="1:24" s="5" customFormat="1" ht="19.5" customHeight="1" x14ac:dyDescent="0.25">
      <c r="A5" s="75"/>
      <c r="B5" s="75"/>
      <c r="C5" s="78"/>
      <c r="F5" s="77"/>
      <c r="G5" s="77"/>
      <c r="H5" s="77"/>
      <c r="I5" s="77"/>
      <c r="J5" s="276" t="s">
        <v>58</v>
      </c>
      <c r="K5" s="276"/>
      <c r="L5" s="276"/>
      <c r="N5" s="276" t="s">
        <v>209</v>
      </c>
      <c r="O5" s="276"/>
      <c r="P5" s="276"/>
      <c r="Q5" s="276"/>
      <c r="R5" s="276"/>
      <c r="S5" s="80"/>
      <c r="T5" s="81"/>
    </row>
    <row r="6" spans="1:24" s="5" customFormat="1" ht="19.5" customHeight="1" x14ac:dyDescent="0.25">
      <c r="A6" s="75"/>
      <c r="B6" s="75"/>
      <c r="C6" s="78"/>
      <c r="F6" s="11" t="s">
        <v>113</v>
      </c>
      <c r="G6" s="265"/>
      <c r="H6" s="78"/>
      <c r="I6" s="265"/>
      <c r="J6" s="78"/>
      <c r="K6" s="79"/>
      <c r="N6" s="11" t="s">
        <v>59</v>
      </c>
      <c r="O6" s="79"/>
      <c r="P6" s="79"/>
      <c r="Q6" s="79"/>
      <c r="R6" s="80"/>
      <c r="S6" s="80"/>
      <c r="T6" s="81" t="s">
        <v>31</v>
      </c>
    </row>
    <row r="7" spans="1:24" s="5" customFormat="1" ht="19.5" customHeight="1" x14ac:dyDescent="0.25">
      <c r="A7" s="75"/>
      <c r="B7" s="11"/>
      <c r="C7" s="79"/>
      <c r="D7" s="11" t="s">
        <v>60</v>
      </c>
      <c r="E7" s="11"/>
      <c r="F7" s="11" t="s">
        <v>114</v>
      </c>
      <c r="G7" s="77"/>
      <c r="I7" s="77"/>
      <c r="K7" s="77"/>
      <c r="N7" s="11" t="s">
        <v>61</v>
      </c>
      <c r="O7" s="11"/>
      <c r="P7" s="11" t="s">
        <v>185</v>
      </c>
      <c r="Q7" s="11"/>
      <c r="R7" s="11" t="s">
        <v>137</v>
      </c>
      <c r="S7" s="80"/>
      <c r="T7" s="82" t="s">
        <v>62</v>
      </c>
      <c r="V7" s="83" t="s">
        <v>63</v>
      </c>
      <c r="X7" s="11"/>
    </row>
    <row r="8" spans="1:24" s="5" customFormat="1" ht="19.5" customHeight="1" x14ac:dyDescent="0.25">
      <c r="A8" s="75"/>
      <c r="B8" s="11"/>
      <c r="C8" s="79"/>
      <c r="D8" s="11" t="s">
        <v>129</v>
      </c>
      <c r="E8" s="11"/>
      <c r="F8" s="11" t="s">
        <v>186</v>
      </c>
      <c r="G8" s="77"/>
      <c r="I8" s="77"/>
      <c r="J8" s="11" t="s">
        <v>187</v>
      </c>
      <c r="K8" s="80"/>
      <c r="N8" s="11" t="s">
        <v>64</v>
      </c>
      <c r="O8" s="11"/>
      <c r="P8" s="11" t="s">
        <v>188</v>
      </c>
      <c r="Q8" s="11"/>
      <c r="R8" s="11" t="s">
        <v>138</v>
      </c>
      <c r="S8" s="80"/>
      <c r="T8" s="82" t="s">
        <v>65</v>
      </c>
      <c r="V8" s="81" t="s">
        <v>66</v>
      </c>
      <c r="X8" s="175" t="s">
        <v>139</v>
      </c>
    </row>
    <row r="9" spans="1:24" s="5" customFormat="1" ht="19.5" customHeight="1" x14ac:dyDescent="0.25">
      <c r="A9" s="75"/>
      <c r="B9" s="84" t="s">
        <v>3</v>
      </c>
      <c r="C9" s="79"/>
      <c r="D9" s="11" t="s">
        <v>67</v>
      </c>
      <c r="E9" s="11"/>
      <c r="F9" s="11" t="s">
        <v>189</v>
      </c>
      <c r="H9" s="80" t="s">
        <v>32</v>
      </c>
      <c r="J9" s="80" t="s">
        <v>190</v>
      </c>
      <c r="K9" s="77"/>
      <c r="L9" s="81" t="s">
        <v>69</v>
      </c>
      <c r="N9" s="11" t="s">
        <v>70</v>
      </c>
      <c r="O9" s="11"/>
      <c r="P9" s="11" t="s">
        <v>191</v>
      </c>
      <c r="Q9" s="11"/>
      <c r="R9" s="11" t="s">
        <v>72</v>
      </c>
      <c r="S9" s="80"/>
      <c r="T9" s="82" t="s">
        <v>130</v>
      </c>
      <c r="V9" s="81" t="s">
        <v>71</v>
      </c>
      <c r="X9" s="82" t="s">
        <v>72</v>
      </c>
    </row>
    <row r="10" spans="1:24" s="5" customFormat="1" ht="19.5" customHeight="1" x14ac:dyDescent="0.25">
      <c r="B10" s="263"/>
      <c r="C10" s="80"/>
      <c r="D10" s="277" t="s">
        <v>4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X10" s="283"/>
    </row>
    <row r="11" spans="1:24" s="5" customFormat="1" ht="19.5" customHeight="1" x14ac:dyDescent="0.25">
      <c r="A11" s="12" t="s">
        <v>159</v>
      </c>
      <c r="B11" s="263"/>
      <c r="C11" s="80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X11" s="283"/>
    </row>
    <row r="12" spans="1:24" s="5" customFormat="1" ht="19.5" customHeight="1" x14ac:dyDescent="0.25">
      <c r="A12" s="12" t="s">
        <v>110</v>
      </c>
      <c r="B12" s="263"/>
      <c r="C12" s="265"/>
      <c r="D12" s="85">
        <v>301788</v>
      </c>
      <c r="E12" s="85"/>
      <c r="F12" s="85">
        <v>938368</v>
      </c>
      <c r="G12" s="85"/>
      <c r="H12" s="85">
        <v>6931</v>
      </c>
      <c r="I12" s="85"/>
      <c r="J12" s="85">
        <v>30462</v>
      </c>
      <c r="K12" s="85"/>
      <c r="L12" s="85">
        <v>730338</v>
      </c>
      <c r="M12" s="85"/>
      <c r="N12" s="30">
        <v>-4365</v>
      </c>
      <c r="O12" s="30"/>
      <c r="P12" s="30">
        <v>1127</v>
      </c>
      <c r="Q12" s="30"/>
      <c r="R12" s="30">
        <f>SUM(N12:P12)</f>
        <v>-3238</v>
      </c>
      <c r="S12" s="15"/>
      <c r="T12" s="85">
        <f>SUM(D12:P12)</f>
        <v>2004649</v>
      </c>
      <c r="U12" s="15"/>
      <c r="V12" s="85">
        <v>-4126</v>
      </c>
      <c r="W12" s="15"/>
      <c r="X12" s="85">
        <f>SUM(S12:V12)</f>
        <v>2000523</v>
      </c>
    </row>
    <row r="13" spans="1:24" s="5" customFormat="1" ht="19.5" customHeight="1" x14ac:dyDescent="0.25">
      <c r="A13" s="12"/>
      <c r="B13" s="263"/>
      <c r="C13" s="265"/>
      <c r="D13" s="85"/>
      <c r="E13" s="85"/>
      <c r="F13" s="85"/>
      <c r="G13" s="85"/>
      <c r="H13" s="85"/>
      <c r="I13" s="85"/>
      <c r="J13" s="85"/>
      <c r="K13" s="85"/>
      <c r="L13" s="85"/>
      <c r="M13" s="30"/>
      <c r="N13" s="85"/>
      <c r="O13" s="30"/>
      <c r="P13" s="85"/>
      <c r="Q13" s="15"/>
      <c r="R13" s="85"/>
      <c r="S13" s="15"/>
      <c r="T13" s="85"/>
      <c r="U13" s="15"/>
      <c r="V13" s="85"/>
      <c r="X13" s="284"/>
    </row>
    <row r="14" spans="1:24" s="5" customFormat="1" ht="19.5" customHeight="1" x14ac:dyDescent="0.25">
      <c r="A14" s="285" t="s">
        <v>96</v>
      </c>
      <c r="B14" s="263"/>
      <c r="C14" s="265"/>
      <c r="D14" s="85"/>
      <c r="E14" s="85"/>
      <c r="F14" s="85"/>
      <c r="G14" s="85"/>
      <c r="H14" s="85"/>
      <c r="I14" s="85"/>
      <c r="J14" s="85"/>
      <c r="K14" s="85"/>
      <c r="L14" s="85"/>
      <c r="M14" s="30"/>
      <c r="N14" s="85"/>
      <c r="O14" s="30"/>
      <c r="P14" s="85"/>
      <c r="Q14" s="15"/>
      <c r="R14" s="85"/>
      <c r="S14" s="15"/>
      <c r="T14" s="85"/>
      <c r="U14" s="15"/>
      <c r="V14" s="85"/>
      <c r="X14" s="283"/>
    </row>
    <row r="15" spans="1:24" s="5" customFormat="1" ht="19.5" customHeight="1" x14ac:dyDescent="0.25">
      <c r="A15" s="286" t="s">
        <v>73</v>
      </c>
      <c r="B15" s="263"/>
      <c r="C15" s="265"/>
      <c r="D15" s="85"/>
      <c r="E15" s="85"/>
      <c r="F15" s="85"/>
      <c r="G15" s="85"/>
      <c r="H15" s="85"/>
      <c r="I15" s="85"/>
      <c r="J15" s="85"/>
      <c r="K15" s="85"/>
      <c r="L15" s="85"/>
      <c r="M15" s="30"/>
      <c r="N15" s="85"/>
      <c r="O15" s="30"/>
      <c r="P15" s="85"/>
      <c r="Q15" s="15"/>
      <c r="R15" s="85"/>
      <c r="S15" s="15"/>
      <c r="T15" s="85"/>
      <c r="U15" s="15"/>
      <c r="V15" s="85"/>
      <c r="X15" s="283"/>
    </row>
    <row r="16" spans="1:24" s="5" customFormat="1" ht="19.5" customHeight="1" x14ac:dyDescent="0.25">
      <c r="A16" s="87" t="s">
        <v>74</v>
      </c>
      <c r="B16" s="263"/>
      <c r="C16" s="265"/>
      <c r="D16" s="85"/>
      <c r="E16" s="85"/>
      <c r="F16" s="85"/>
      <c r="G16" s="85"/>
      <c r="H16" s="85"/>
      <c r="I16" s="85"/>
      <c r="J16" s="85"/>
      <c r="K16" s="85"/>
      <c r="L16" s="85"/>
      <c r="M16" s="30"/>
      <c r="N16" s="85"/>
      <c r="O16" s="30"/>
      <c r="P16" s="85"/>
      <c r="Q16" s="15"/>
      <c r="R16" s="85"/>
      <c r="S16" s="15"/>
      <c r="T16" s="85"/>
      <c r="U16" s="15"/>
      <c r="V16" s="85"/>
      <c r="X16" s="283"/>
    </row>
    <row r="17" spans="1:24" s="5" customFormat="1" ht="19.5" customHeight="1" x14ac:dyDescent="0.25">
      <c r="A17" s="88" t="s">
        <v>160</v>
      </c>
      <c r="B17" s="263"/>
      <c r="C17" s="265"/>
      <c r="D17" s="85"/>
      <c r="E17" s="85"/>
      <c r="F17" s="85"/>
      <c r="G17" s="85"/>
      <c r="H17" s="85"/>
      <c r="I17" s="85"/>
      <c r="J17" s="85"/>
      <c r="K17" s="85"/>
      <c r="L17" s="85"/>
      <c r="M17" s="30"/>
      <c r="N17" s="85"/>
      <c r="O17" s="30"/>
      <c r="P17" s="85"/>
      <c r="Q17" s="15"/>
      <c r="R17" s="85"/>
      <c r="S17" s="15"/>
      <c r="T17" s="85"/>
      <c r="U17" s="15"/>
      <c r="V17" s="85"/>
      <c r="X17" s="283"/>
    </row>
    <row r="18" spans="1:24" s="5" customFormat="1" ht="19.5" customHeight="1" x14ac:dyDescent="0.25">
      <c r="A18" s="287" t="s">
        <v>161</v>
      </c>
      <c r="B18" s="263">
        <v>10</v>
      </c>
      <c r="C18" s="265"/>
      <c r="D18" s="63">
        <v>1292</v>
      </c>
      <c r="E18" s="63"/>
      <c r="F18" s="63">
        <v>18381</v>
      </c>
      <c r="G18" s="85"/>
      <c r="H18" s="63">
        <v>-6594</v>
      </c>
      <c r="I18" s="85"/>
      <c r="J18" s="92">
        <v>0</v>
      </c>
      <c r="K18" s="85"/>
      <c r="L18" s="92">
        <v>0</v>
      </c>
      <c r="M18" s="30"/>
      <c r="N18" s="92">
        <v>0</v>
      </c>
      <c r="O18" s="30"/>
      <c r="P18" s="92">
        <v>0</v>
      </c>
      <c r="Q18" s="15"/>
      <c r="R18" s="92">
        <v>0</v>
      </c>
      <c r="S18" s="15"/>
      <c r="T18" s="63">
        <f>SUM(D18:L18,R18)</f>
        <v>13079</v>
      </c>
      <c r="U18" s="15"/>
      <c r="V18" s="92">
        <v>0</v>
      </c>
      <c r="X18" s="283">
        <f>SUM(T18:V18)</f>
        <v>13079</v>
      </c>
    </row>
    <row r="19" spans="1:24" s="5" customFormat="1" ht="19.5" customHeight="1" x14ac:dyDescent="0.25">
      <c r="A19" s="287" t="s">
        <v>75</v>
      </c>
      <c r="B19" s="263">
        <v>11</v>
      </c>
      <c r="C19" s="265"/>
      <c r="D19" s="92">
        <v>0</v>
      </c>
      <c r="E19" s="63"/>
      <c r="F19" s="92">
        <v>0</v>
      </c>
      <c r="G19" s="85"/>
      <c r="H19" s="63">
        <v>1188</v>
      </c>
      <c r="I19" s="85"/>
      <c r="J19" s="92">
        <v>0</v>
      </c>
      <c r="K19" s="85"/>
      <c r="L19" s="92">
        <v>0</v>
      </c>
      <c r="M19" s="30"/>
      <c r="N19" s="92">
        <v>0</v>
      </c>
      <c r="O19" s="30"/>
      <c r="P19" s="92">
        <v>0</v>
      </c>
      <c r="Q19" s="15"/>
      <c r="R19" s="92">
        <v>0</v>
      </c>
      <c r="S19" s="15"/>
      <c r="T19" s="63">
        <f>SUM(D19:L19,R19)</f>
        <v>1188</v>
      </c>
      <c r="U19" s="15"/>
      <c r="V19" s="92">
        <v>0</v>
      </c>
      <c r="X19" s="283">
        <f>SUM(T19:V19)</f>
        <v>1188</v>
      </c>
    </row>
    <row r="20" spans="1:24" s="5" customFormat="1" ht="19.5" customHeight="1" x14ac:dyDescent="0.25">
      <c r="A20" s="287" t="s">
        <v>182</v>
      </c>
      <c r="B20" s="263">
        <v>14</v>
      </c>
      <c r="C20" s="265"/>
      <c r="D20" s="130">
        <v>0</v>
      </c>
      <c r="E20" s="93"/>
      <c r="F20" s="130">
        <v>0</v>
      </c>
      <c r="G20" s="93"/>
      <c r="H20" s="130">
        <v>0</v>
      </c>
      <c r="I20" s="93"/>
      <c r="J20" s="130">
        <v>0</v>
      </c>
      <c r="K20" s="93"/>
      <c r="L20" s="176">
        <v>-163267</v>
      </c>
      <c r="M20" s="93"/>
      <c r="N20" s="130">
        <v>0</v>
      </c>
      <c r="O20" s="93"/>
      <c r="P20" s="130">
        <v>0</v>
      </c>
      <c r="Q20" s="93"/>
      <c r="R20" s="130">
        <v>0</v>
      </c>
      <c r="S20" s="93"/>
      <c r="T20" s="91">
        <f>SUM(D20:L20,R20)</f>
        <v>-163267</v>
      </c>
      <c r="U20" s="93"/>
      <c r="V20" s="130">
        <v>0</v>
      </c>
      <c r="W20" s="93"/>
      <c r="X20" s="288">
        <f>SUM(T20:V20)</f>
        <v>-163267</v>
      </c>
    </row>
    <row r="21" spans="1:24" s="5" customFormat="1" ht="19.5" customHeight="1" x14ac:dyDescent="0.25">
      <c r="A21" s="13" t="s">
        <v>76</v>
      </c>
      <c r="B21" s="263"/>
      <c r="C21" s="265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63"/>
      <c r="S21" s="93"/>
      <c r="T21" s="63"/>
      <c r="U21" s="93"/>
      <c r="V21" s="93"/>
      <c r="W21" s="93"/>
      <c r="X21" s="289"/>
    </row>
    <row r="22" spans="1:24" s="5" customFormat="1" ht="19.5" customHeight="1" x14ac:dyDescent="0.25">
      <c r="A22" s="94" t="s">
        <v>183</v>
      </c>
      <c r="B22" s="263"/>
      <c r="C22" s="265"/>
      <c r="D22" s="150">
        <f>SUM(D18:D21)</f>
        <v>1292</v>
      </c>
      <c r="E22" s="85"/>
      <c r="F22" s="150">
        <f>SUM(F18:F20)</f>
        <v>18381</v>
      </c>
      <c r="G22" s="85"/>
      <c r="H22" s="150">
        <f>SUM(H18:H20)</f>
        <v>-5406</v>
      </c>
      <c r="I22" s="85"/>
      <c r="J22" s="89">
        <f>SUM(J18:J20)</f>
        <v>0</v>
      </c>
      <c r="K22" s="85"/>
      <c r="L22" s="150">
        <f>SUM(L18:L20)</f>
        <v>-163267</v>
      </c>
      <c r="M22" s="30"/>
      <c r="N22" s="89">
        <f>SUM(N18:N20)</f>
        <v>0</v>
      </c>
      <c r="O22" s="30"/>
      <c r="P22" s="89">
        <f>SUM(P18:P20)</f>
        <v>0</v>
      </c>
      <c r="Q22" s="15"/>
      <c r="R22" s="89">
        <f>SUM(R18:R20)</f>
        <v>0</v>
      </c>
      <c r="S22" s="15"/>
      <c r="T22" s="150">
        <f>SUM(T18:T20)</f>
        <v>-149000</v>
      </c>
      <c r="U22" s="15"/>
      <c r="V22" s="89">
        <f>SUM(V18:V20)</f>
        <v>0</v>
      </c>
      <c r="X22" s="150">
        <f>SUM(X18:X20)</f>
        <v>-149000</v>
      </c>
    </row>
    <row r="23" spans="1:24" s="5" customFormat="1" ht="19.5" customHeight="1" x14ac:dyDescent="0.25">
      <c r="A23" s="12" t="s">
        <v>97</v>
      </c>
      <c r="B23" s="263"/>
      <c r="C23" s="265"/>
      <c r="D23" s="85"/>
      <c r="E23" s="85"/>
      <c r="F23" s="85"/>
      <c r="G23" s="85"/>
      <c r="H23" s="85"/>
      <c r="I23" s="85"/>
      <c r="J23" s="92"/>
      <c r="K23" s="85"/>
      <c r="L23" s="85"/>
      <c r="M23" s="30"/>
      <c r="N23" s="92"/>
      <c r="O23" s="30"/>
      <c r="P23" s="92"/>
      <c r="Q23" s="15"/>
      <c r="R23" s="92"/>
      <c r="S23" s="15"/>
      <c r="T23" s="85"/>
      <c r="U23" s="15"/>
      <c r="V23" s="92"/>
      <c r="X23" s="85"/>
    </row>
    <row r="24" spans="1:24" s="5" customFormat="1" ht="19.5" customHeight="1" x14ac:dyDescent="0.25">
      <c r="A24" s="286" t="s">
        <v>184</v>
      </c>
      <c r="B24" s="263"/>
      <c r="C24" s="265"/>
      <c r="D24" s="150">
        <f>SUM(D22)</f>
        <v>1292</v>
      </c>
      <c r="E24" s="85"/>
      <c r="F24" s="150">
        <f>SUM(F22)</f>
        <v>18381</v>
      </c>
      <c r="G24" s="85"/>
      <c r="H24" s="150">
        <f>SUM(H22)</f>
        <v>-5406</v>
      </c>
      <c r="I24" s="85"/>
      <c r="J24" s="89">
        <f>SUM(J22)</f>
        <v>0</v>
      </c>
      <c r="K24" s="85"/>
      <c r="L24" s="150">
        <f>SUM(L22)</f>
        <v>-163267</v>
      </c>
      <c r="M24" s="30"/>
      <c r="N24" s="89">
        <f>SUM(N22)</f>
        <v>0</v>
      </c>
      <c r="O24" s="30"/>
      <c r="P24" s="89">
        <f>SUM(P22)</f>
        <v>0</v>
      </c>
      <c r="Q24" s="15"/>
      <c r="R24" s="89">
        <f>SUM(R22)</f>
        <v>0</v>
      </c>
      <c r="S24" s="15"/>
      <c r="T24" s="150">
        <f>SUM(T22)</f>
        <v>-149000</v>
      </c>
      <c r="U24" s="15"/>
      <c r="V24" s="89">
        <f>SUM(V22)</f>
        <v>0</v>
      </c>
      <c r="W24" s="77"/>
      <c r="X24" s="150">
        <f>SUM(X22)</f>
        <v>-149000</v>
      </c>
    </row>
    <row r="25" spans="1:24" s="5" customFormat="1" ht="17.25" customHeight="1" x14ac:dyDescent="0.25">
      <c r="A25" s="12"/>
      <c r="B25" s="263"/>
      <c r="C25" s="265"/>
      <c r="D25" s="85"/>
      <c r="E25" s="85"/>
      <c r="F25" s="85"/>
      <c r="G25" s="85"/>
      <c r="H25" s="85"/>
      <c r="I25" s="85"/>
      <c r="J25" s="85"/>
      <c r="K25" s="85"/>
      <c r="L25" s="85"/>
      <c r="M25" s="30"/>
      <c r="N25" s="85"/>
      <c r="O25" s="30"/>
      <c r="P25" s="85"/>
      <c r="Q25" s="15"/>
      <c r="R25" s="85"/>
      <c r="S25" s="15"/>
      <c r="T25" s="85"/>
      <c r="U25" s="15"/>
      <c r="V25" s="85"/>
      <c r="X25" s="283"/>
    </row>
    <row r="26" spans="1:24" s="5" customFormat="1" ht="19.5" customHeight="1" x14ac:dyDescent="0.25">
      <c r="A26" s="96" t="s">
        <v>77</v>
      </c>
      <c r="B26" s="263"/>
      <c r="C26" s="80"/>
      <c r="D26" s="86"/>
      <c r="E26" s="86"/>
      <c r="F26" s="86"/>
      <c r="G26" s="86"/>
      <c r="H26" s="97"/>
      <c r="I26" s="86"/>
      <c r="J26" s="97"/>
      <c r="K26" s="85"/>
      <c r="L26" s="85"/>
      <c r="M26" s="85"/>
      <c r="N26" s="85"/>
      <c r="O26" s="85"/>
      <c r="P26" s="85"/>
      <c r="Q26" s="22"/>
      <c r="R26" s="85"/>
      <c r="S26" s="22"/>
      <c r="T26" s="86"/>
      <c r="U26" s="22"/>
      <c r="V26" s="85"/>
      <c r="X26" s="283"/>
    </row>
    <row r="27" spans="1:24" s="5" customFormat="1" ht="19.5" customHeight="1" x14ac:dyDescent="0.25">
      <c r="A27" s="98" t="s">
        <v>78</v>
      </c>
      <c r="B27" s="263"/>
      <c r="C27" s="80"/>
      <c r="D27" s="92">
        <v>0</v>
      </c>
      <c r="E27" s="92"/>
      <c r="F27" s="92">
        <v>0</v>
      </c>
      <c r="G27" s="92"/>
      <c r="H27" s="92">
        <v>0</v>
      </c>
      <c r="I27" s="92"/>
      <c r="J27" s="92">
        <v>0</v>
      </c>
      <c r="K27" s="63"/>
      <c r="L27" s="63">
        <v>323839</v>
      </c>
      <c r="M27" s="63"/>
      <c r="N27" s="92">
        <v>0</v>
      </c>
      <c r="O27" s="63"/>
      <c r="P27" s="92">
        <v>0</v>
      </c>
      <c r="Q27" s="63"/>
      <c r="R27" s="92">
        <f>SUM(N27:Q27)</f>
        <v>0</v>
      </c>
      <c r="S27" s="63"/>
      <c r="T27" s="63">
        <f>SUM(D27:L27,R27)</f>
        <v>323839</v>
      </c>
      <c r="U27" s="63"/>
      <c r="V27" s="63">
        <v>-155</v>
      </c>
      <c r="W27" s="63"/>
      <c r="X27" s="63">
        <f>SUM(T27:V27)</f>
        <v>323684</v>
      </c>
    </row>
    <row r="28" spans="1:24" s="5" customFormat="1" ht="19.5" customHeight="1" x14ac:dyDescent="0.25">
      <c r="A28" s="98" t="s">
        <v>79</v>
      </c>
      <c r="B28" s="263"/>
      <c r="C28" s="80"/>
      <c r="D28" s="130">
        <v>0</v>
      </c>
      <c r="E28" s="92"/>
      <c r="F28" s="130">
        <v>0</v>
      </c>
      <c r="G28" s="92"/>
      <c r="H28" s="130">
        <v>0</v>
      </c>
      <c r="I28" s="92"/>
      <c r="J28" s="130">
        <v>0</v>
      </c>
      <c r="K28" s="93"/>
      <c r="L28" s="176">
        <v>333</v>
      </c>
      <c r="M28" s="93"/>
      <c r="N28" s="130">
        <v>0</v>
      </c>
      <c r="O28" s="93"/>
      <c r="P28" s="176">
        <v>-93</v>
      </c>
      <c r="Q28" s="93"/>
      <c r="R28" s="91">
        <f>SUM(N28:Q28)</f>
        <v>-93</v>
      </c>
      <c r="S28" s="93"/>
      <c r="T28" s="91">
        <f>SUM(D28:L28,R28)</f>
        <v>240</v>
      </c>
      <c r="U28" s="93"/>
      <c r="V28" s="176">
        <v>-174</v>
      </c>
      <c r="W28" s="93"/>
      <c r="X28" s="288">
        <f>SUM(T28:V28)</f>
        <v>66</v>
      </c>
    </row>
    <row r="29" spans="1:24" s="5" customFormat="1" ht="19.5" customHeight="1" x14ac:dyDescent="0.25">
      <c r="A29" s="96" t="s">
        <v>55</v>
      </c>
      <c r="B29" s="263"/>
      <c r="C29" s="265"/>
      <c r="D29" s="89">
        <f>SUM(D27:D28)</f>
        <v>0</v>
      </c>
      <c r="E29" s="90"/>
      <c r="F29" s="89">
        <f>SUM(F27:F28)</f>
        <v>0</v>
      </c>
      <c r="G29" s="90"/>
      <c r="H29" s="89">
        <f>SUM(H27:H28)</f>
        <v>0</v>
      </c>
      <c r="I29" s="90"/>
      <c r="J29" s="89">
        <f>SUM(J27:J28)</f>
        <v>0</v>
      </c>
      <c r="K29" s="85"/>
      <c r="L29" s="150">
        <f>SUM(L27:L28)</f>
        <v>324172</v>
      </c>
      <c r="M29" s="30"/>
      <c r="N29" s="89">
        <f>SUM(N27:N28)</f>
        <v>0</v>
      </c>
      <c r="O29" s="30"/>
      <c r="P29" s="150">
        <f>SUM(P27:P28)</f>
        <v>-93</v>
      </c>
      <c r="Q29" s="15"/>
      <c r="R29" s="150">
        <f>SUM(R27:R28)</f>
        <v>-93</v>
      </c>
      <c r="S29" s="15"/>
      <c r="T29" s="150">
        <f>SUM(T27:T28)</f>
        <v>324079</v>
      </c>
      <c r="U29" s="15"/>
      <c r="V29" s="150">
        <f>SUM(V27:V28)</f>
        <v>-329</v>
      </c>
      <c r="X29" s="150">
        <f>SUM(X27:X28)</f>
        <v>323750</v>
      </c>
    </row>
    <row r="30" spans="1:24" s="5" customFormat="1" ht="17.25" customHeight="1" x14ac:dyDescent="0.25">
      <c r="A30" s="96"/>
      <c r="B30" s="263"/>
      <c r="C30" s="265"/>
      <c r="D30" s="85"/>
      <c r="E30" s="85"/>
      <c r="F30" s="85"/>
      <c r="G30" s="85"/>
      <c r="H30" s="85"/>
      <c r="I30" s="85"/>
      <c r="J30" s="85"/>
      <c r="K30" s="85"/>
      <c r="L30" s="85"/>
      <c r="M30" s="30"/>
      <c r="N30" s="85"/>
      <c r="O30" s="30"/>
      <c r="P30" s="85"/>
      <c r="Q30" s="15"/>
      <c r="R30" s="85"/>
      <c r="S30" s="15"/>
      <c r="T30" s="85"/>
      <c r="U30" s="15"/>
      <c r="V30" s="85"/>
      <c r="X30" s="85"/>
    </row>
    <row r="31" spans="1:24" s="5" customFormat="1" ht="19.5" customHeight="1" thickBot="1" x14ac:dyDescent="0.3">
      <c r="A31" s="12" t="s">
        <v>162</v>
      </c>
      <c r="B31" s="263"/>
      <c r="C31" s="80"/>
      <c r="D31" s="152">
        <f>+D29+D24+D12</f>
        <v>303080</v>
      </c>
      <c r="E31" s="30"/>
      <c r="F31" s="152">
        <f>+F29+F24+F12</f>
        <v>956749</v>
      </c>
      <c r="G31" s="30"/>
      <c r="H31" s="152">
        <f>+H29+H24+H12</f>
        <v>1525</v>
      </c>
      <c r="I31" s="30"/>
      <c r="J31" s="152">
        <f>+J29+J24+J12</f>
        <v>30462</v>
      </c>
      <c r="K31" s="30"/>
      <c r="L31" s="152">
        <f>+L29+L24+L12</f>
        <v>891243</v>
      </c>
      <c r="M31" s="30"/>
      <c r="N31" s="152">
        <f>+N29+N24+N12</f>
        <v>-4365</v>
      </c>
      <c r="O31" s="30"/>
      <c r="P31" s="152">
        <f>+P29+P24+P12</f>
        <v>1034</v>
      </c>
      <c r="Q31" s="22"/>
      <c r="R31" s="152">
        <f>+R29+R24+R12</f>
        <v>-3331</v>
      </c>
      <c r="S31" s="22"/>
      <c r="T31" s="152">
        <f>+T29+T24+T12</f>
        <v>2179728</v>
      </c>
      <c r="U31" s="22"/>
      <c r="V31" s="152">
        <f>+V29+V24+V12</f>
        <v>-4455</v>
      </c>
      <c r="X31" s="152">
        <f>+X29+X24+X12</f>
        <v>2175273</v>
      </c>
    </row>
    <row r="32" spans="1:24" s="5" customFormat="1" ht="19.5" customHeight="1" thickTop="1" x14ac:dyDescent="0.25">
      <c r="A32" s="12"/>
      <c r="B32" s="263"/>
      <c r="C32" s="8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22"/>
      <c r="R32" s="30"/>
      <c r="S32" s="22"/>
      <c r="T32" s="30"/>
      <c r="U32" s="22"/>
      <c r="V32" s="30"/>
      <c r="X32" s="283"/>
    </row>
    <row r="33" spans="1:24" ht="19.5" customHeight="1" x14ac:dyDescent="0.25">
      <c r="A33" s="12"/>
      <c r="B33" s="263"/>
      <c r="C33" s="8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262"/>
      <c r="R33" s="30"/>
      <c r="S33" s="262"/>
      <c r="T33" s="30"/>
      <c r="U33" s="262"/>
      <c r="V33" s="30"/>
      <c r="X33" s="282"/>
    </row>
    <row r="34" spans="1:24" ht="12.75" x14ac:dyDescent="0.2">
      <c r="D34" s="262"/>
      <c r="X34" s="282"/>
    </row>
    <row r="35" spans="1:24" ht="12.75" x14ac:dyDescent="0.2">
      <c r="X35" s="282"/>
    </row>
    <row r="36" spans="1:24" ht="21" customHeight="1" x14ac:dyDescent="0.2"/>
    <row r="37" spans="1:24" ht="21" customHeight="1" x14ac:dyDescent="0.2"/>
    <row r="38" spans="1:24" ht="21" customHeight="1" x14ac:dyDescent="0.2"/>
    <row r="39" spans="1:24" ht="21" customHeight="1" x14ac:dyDescent="0.2"/>
    <row r="40" spans="1:24" ht="21" customHeight="1" x14ac:dyDescent="0.2"/>
    <row r="41" spans="1:24" ht="21" customHeight="1" x14ac:dyDescent="0.2"/>
    <row r="42" spans="1:24" ht="21" customHeight="1" x14ac:dyDescent="0.2"/>
    <row r="43" spans="1:24" ht="21" customHeight="1" x14ac:dyDescent="0.2"/>
    <row r="44" spans="1:24" ht="21" customHeight="1" x14ac:dyDescent="0.2"/>
    <row r="45" spans="1:24" ht="21" customHeight="1" x14ac:dyDescent="0.2"/>
    <row r="46" spans="1:24" ht="21" customHeight="1" x14ac:dyDescent="0.2"/>
    <row r="47" spans="1:24" ht="21" customHeight="1" x14ac:dyDescent="0.2"/>
    <row r="48" spans="1:24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spans="3:3" ht="21" customHeight="1" x14ac:dyDescent="0.2"/>
    <row r="66" spans="3:3" ht="21" customHeight="1" x14ac:dyDescent="0.2"/>
    <row r="67" spans="3:3" ht="21" customHeight="1" x14ac:dyDescent="0.2"/>
    <row r="68" spans="3:3" ht="21" customHeight="1" x14ac:dyDescent="0.2"/>
    <row r="69" spans="3:3" ht="21" customHeight="1" x14ac:dyDescent="0.2"/>
    <row r="70" spans="3:3" ht="21" customHeight="1" x14ac:dyDescent="0.2"/>
    <row r="71" spans="3:3" ht="21" customHeight="1" x14ac:dyDescent="0.2"/>
    <row r="72" spans="3:3" ht="21" customHeight="1" x14ac:dyDescent="0.2"/>
    <row r="73" spans="3:3" ht="21" customHeight="1" x14ac:dyDescent="0.2">
      <c r="C73" s="222">
        <v>1034</v>
      </c>
    </row>
    <row r="74" spans="3:3" ht="21" customHeight="1" x14ac:dyDescent="0.2"/>
    <row r="75" spans="3:3" ht="21" customHeight="1" x14ac:dyDescent="0.2"/>
    <row r="76" spans="3:3" ht="21" customHeight="1" x14ac:dyDescent="0.2">
      <c r="C76" s="222">
        <v>-4455</v>
      </c>
    </row>
  </sheetData>
  <mergeCells count="4">
    <mergeCell ref="N5:R5"/>
    <mergeCell ref="D10:V10"/>
    <mergeCell ref="D4:V4"/>
    <mergeCell ref="J5:L5"/>
  </mergeCells>
  <pageMargins left="0.5" right="0.4" top="0.48" bottom="0.5" header="0.5" footer="0.5"/>
  <pageSetup paperSize="9" scale="78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76"/>
  <sheetViews>
    <sheetView view="pageBreakPreview" zoomScale="80" zoomScaleNormal="100" zoomScaleSheetLayoutView="80" workbookViewId="0">
      <selection activeCell="A2" sqref="A2"/>
    </sheetView>
  </sheetViews>
  <sheetFormatPr defaultColWidth="9.140625" defaultRowHeight="12.75" x14ac:dyDescent="0.2"/>
  <cols>
    <col min="1" max="1" width="39" style="7" customWidth="1"/>
    <col min="2" max="2" width="5" style="7" customWidth="1"/>
    <col min="3" max="3" width="0.7109375" style="7" customWidth="1"/>
    <col min="4" max="4" width="11.140625" style="7" bestFit="1" customWidth="1"/>
    <col min="5" max="5" width="0.85546875" style="7" customWidth="1"/>
    <col min="6" max="6" width="11" style="7" customWidth="1"/>
    <col min="7" max="7" width="0.85546875" style="7" customWidth="1"/>
    <col min="8" max="8" width="8.5703125" style="7" bestFit="1" customWidth="1"/>
    <col min="9" max="9" width="0.85546875" style="7" customWidth="1"/>
    <col min="10" max="10" width="8.7109375" style="7" bestFit="1" customWidth="1"/>
    <col min="11" max="11" width="0.85546875" style="7" customWidth="1"/>
    <col min="12" max="12" width="13.85546875" style="7" bestFit="1" customWidth="1"/>
    <col min="13" max="13" width="0.85546875" style="7" customWidth="1"/>
    <col min="14" max="14" width="13.7109375" style="7" customWidth="1"/>
    <col min="15" max="15" width="0.85546875" style="7" customWidth="1"/>
    <col min="16" max="16" width="10.28515625" style="7" customWidth="1"/>
    <col min="17" max="17" width="0.7109375" style="7" customWidth="1"/>
    <col min="18" max="18" width="12.7109375" style="7" customWidth="1"/>
    <col min="19" max="19" width="0.85546875" style="7" customWidth="1"/>
    <col min="20" max="20" width="11.7109375" style="7" customWidth="1"/>
    <col min="21" max="21" width="0.7109375" style="7" customWidth="1"/>
    <col min="22" max="22" width="9.42578125" style="7" customWidth="1"/>
    <col min="23" max="23" width="0.7109375" style="7" customWidth="1"/>
    <col min="24" max="24" width="11.5703125" style="7" bestFit="1" customWidth="1"/>
    <col min="25" max="16384" width="9.140625" style="7"/>
  </cols>
  <sheetData>
    <row r="1" spans="1:24" ht="19.5" customHeight="1" x14ac:dyDescent="0.3">
      <c r="A1" s="1" t="s">
        <v>0</v>
      </c>
      <c r="B1" s="70"/>
      <c r="C1" s="71"/>
      <c r="D1" s="2"/>
      <c r="E1" s="2"/>
      <c r="F1" s="2"/>
      <c r="G1" s="71"/>
      <c r="H1" s="2"/>
      <c r="I1" s="71"/>
      <c r="J1" s="2"/>
      <c r="K1" s="71"/>
      <c r="L1" s="2"/>
      <c r="M1" s="2"/>
      <c r="N1" s="2"/>
      <c r="O1" s="2"/>
      <c r="P1" s="2"/>
      <c r="Q1" s="71"/>
      <c r="R1" s="2"/>
      <c r="X1" s="290"/>
    </row>
    <row r="2" spans="1:24" ht="19.5" customHeight="1" x14ac:dyDescent="0.25">
      <c r="A2" s="72" t="s">
        <v>56</v>
      </c>
      <c r="B2" s="73"/>
      <c r="C2" s="74"/>
      <c r="D2" s="4"/>
      <c r="E2" s="4"/>
      <c r="F2" s="4"/>
      <c r="G2" s="74"/>
      <c r="H2" s="4"/>
      <c r="I2" s="74"/>
      <c r="J2" s="4"/>
      <c r="K2" s="74"/>
      <c r="L2" s="4"/>
      <c r="M2" s="4"/>
      <c r="N2" s="4"/>
      <c r="O2" s="4"/>
      <c r="P2" s="4"/>
      <c r="Q2" s="74"/>
      <c r="R2" s="4"/>
      <c r="X2" s="290"/>
    </row>
    <row r="3" spans="1:24" ht="19.5" customHeight="1" x14ac:dyDescent="0.25">
      <c r="A3" s="41"/>
      <c r="B3" s="40"/>
      <c r="C3" s="5"/>
      <c r="D3" s="5"/>
      <c r="E3" s="5"/>
      <c r="F3" s="5"/>
      <c r="G3" s="5"/>
      <c r="H3" s="40"/>
      <c r="I3" s="5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X3" s="290"/>
    </row>
    <row r="4" spans="1:24" ht="19.5" customHeight="1" x14ac:dyDescent="0.25">
      <c r="A4" s="75"/>
      <c r="B4" s="76"/>
      <c r="C4" s="77"/>
      <c r="D4" s="278" t="s">
        <v>57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X4" s="290"/>
    </row>
    <row r="5" spans="1:24" ht="19.5" customHeight="1" x14ac:dyDescent="0.25">
      <c r="A5" s="75"/>
      <c r="B5" s="75"/>
      <c r="C5" s="78"/>
      <c r="D5" s="5"/>
      <c r="E5" s="5"/>
      <c r="F5" s="196"/>
      <c r="G5" s="77"/>
      <c r="H5" s="77"/>
      <c r="I5" s="77"/>
      <c r="J5" s="276" t="s">
        <v>58</v>
      </c>
      <c r="K5" s="276"/>
      <c r="L5" s="276"/>
      <c r="N5" s="276" t="s">
        <v>209</v>
      </c>
      <c r="O5" s="276"/>
      <c r="P5" s="276"/>
      <c r="Q5" s="276"/>
      <c r="R5" s="276"/>
      <c r="S5" s="80"/>
      <c r="T5" s="81"/>
      <c r="U5" s="5"/>
      <c r="V5" s="5"/>
      <c r="W5" s="5"/>
      <c r="X5" s="5"/>
    </row>
    <row r="6" spans="1:24" ht="19.5" customHeight="1" x14ac:dyDescent="0.25">
      <c r="A6" s="75"/>
      <c r="B6" s="75"/>
      <c r="C6" s="78"/>
      <c r="D6" s="5"/>
      <c r="E6" s="5"/>
      <c r="F6" s="11" t="s">
        <v>113</v>
      </c>
      <c r="G6" s="5"/>
      <c r="H6" s="5"/>
      <c r="I6" s="5"/>
      <c r="J6" s="5"/>
      <c r="K6" s="265"/>
      <c r="L6" s="78"/>
      <c r="M6" s="79"/>
      <c r="N6" s="11" t="s">
        <v>59</v>
      </c>
      <c r="O6" s="79"/>
      <c r="P6" s="79"/>
      <c r="Q6" s="79"/>
      <c r="R6" s="80"/>
      <c r="S6" s="80"/>
      <c r="T6" s="81" t="s">
        <v>31</v>
      </c>
      <c r="U6" s="5"/>
      <c r="V6" s="5"/>
      <c r="W6" s="5"/>
      <c r="X6" s="5"/>
    </row>
    <row r="7" spans="1:24" ht="19.5" customHeight="1" x14ac:dyDescent="0.25">
      <c r="A7" s="75"/>
      <c r="B7" s="11"/>
      <c r="C7" s="79"/>
      <c r="D7" s="11" t="s">
        <v>60</v>
      </c>
      <c r="E7" s="11"/>
      <c r="F7" s="11" t="s">
        <v>114</v>
      </c>
      <c r="G7" s="11"/>
      <c r="H7" s="11"/>
      <c r="I7" s="11"/>
      <c r="J7" s="11"/>
      <c r="K7" s="77"/>
      <c r="L7" s="5"/>
      <c r="M7" s="77"/>
      <c r="N7" s="11" t="s">
        <v>61</v>
      </c>
      <c r="O7" s="11"/>
      <c r="P7" s="11" t="s">
        <v>185</v>
      </c>
      <c r="Q7" s="11"/>
      <c r="R7" s="80" t="s">
        <v>137</v>
      </c>
      <c r="S7" s="80"/>
      <c r="T7" s="82" t="s">
        <v>62</v>
      </c>
      <c r="U7" s="5"/>
      <c r="V7" s="83" t="s">
        <v>63</v>
      </c>
      <c r="W7" s="5"/>
      <c r="X7" s="11"/>
    </row>
    <row r="8" spans="1:24" ht="19.5" customHeight="1" x14ac:dyDescent="0.25">
      <c r="A8" s="75"/>
      <c r="B8" s="11"/>
      <c r="C8" s="79"/>
      <c r="D8" s="11" t="s">
        <v>129</v>
      </c>
      <c r="E8" s="11"/>
      <c r="F8" s="11" t="s">
        <v>186</v>
      </c>
      <c r="G8" s="11"/>
      <c r="H8" s="11"/>
      <c r="I8" s="11"/>
      <c r="J8" s="11" t="s">
        <v>222</v>
      </c>
      <c r="K8" s="77"/>
      <c r="L8" s="5"/>
      <c r="M8" s="80"/>
      <c r="N8" s="11" t="s">
        <v>64</v>
      </c>
      <c r="O8" s="11"/>
      <c r="P8" s="11" t="s">
        <v>188</v>
      </c>
      <c r="Q8" s="11"/>
      <c r="R8" s="11" t="s">
        <v>138</v>
      </c>
      <c r="S8" s="80"/>
      <c r="T8" s="82" t="s">
        <v>65</v>
      </c>
      <c r="U8" s="5"/>
      <c r="V8" s="81" t="s">
        <v>66</v>
      </c>
      <c r="W8" s="5"/>
      <c r="X8" s="11" t="s">
        <v>139</v>
      </c>
    </row>
    <row r="9" spans="1:24" ht="19.5" customHeight="1" x14ac:dyDescent="0.25">
      <c r="A9" s="75"/>
      <c r="B9" s="84" t="s">
        <v>3</v>
      </c>
      <c r="C9" s="79"/>
      <c r="D9" s="11" t="s">
        <v>67</v>
      </c>
      <c r="E9" s="11"/>
      <c r="F9" s="11" t="s">
        <v>189</v>
      </c>
      <c r="G9" s="11"/>
      <c r="H9" s="11" t="s">
        <v>32</v>
      </c>
      <c r="I9" s="11"/>
      <c r="J9" s="80" t="s">
        <v>221</v>
      </c>
      <c r="K9" s="77"/>
      <c r="L9" s="81" t="s">
        <v>69</v>
      </c>
      <c r="M9" s="80"/>
      <c r="N9" s="11" t="s">
        <v>70</v>
      </c>
      <c r="O9" s="11"/>
      <c r="P9" s="11" t="s">
        <v>191</v>
      </c>
      <c r="Q9" s="11"/>
      <c r="R9" s="11" t="s">
        <v>72</v>
      </c>
      <c r="S9" s="80"/>
      <c r="T9" s="82" t="s">
        <v>130</v>
      </c>
      <c r="U9" s="5"/>
      <c r="V9" s="81" t="s">
        <v>71</v>
      </c>
      <c r="W9" s="5"/>
      <c r="X9" s="82" t="s">
        <v>72</v>
      </c>
    </row>
    <row r="10" spans="1:24" ht="19.5" customHeight="1" x14ac:dyDescent="0.25">
      <c r="B10" s="263"/>
      <c r="C10" s="80"/>
      <c r="D10" s="277" t="s">
        <v>4</v>
      </c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X10" s="290"/>
    </row>
    <row r="11" spans="1:24" ht="19.5" customHeight="1" x14ac:dyDescent="0.25">
      <c r="A11" s="12" t="s">
        <v>163</v>
      </c>
      <c r="B11" s="263"/>
      <c r="C11" s="80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X11" s="290"/>
    </row>
    <row r="12" spans="1:24" ht="19.5" customHeight="1" x14ac:dyDescent="0.25">
      <c r="A12" s="12" t="s">
        <v>126</v>
      </c>
      <c r="B12" s="263"/>
      <c r="C12" s="265"/>
      <c r="D12" s="85">
        <v>303080</v>
      </c>
      <c r="E12" s="85"/>
      <c r="F12" s="85">
        <v>956749</v>
      </c>
      <c r="G12" s="85"/>
      <c r="H12" s="85">
        <v>1926</v>
      </c>
      <c r="I12" s="85"/>
      <c r="J12" s="85">
        <v>30462</v>
      </c>
      <c r="K12" s="85"/>
      <c r="L12" s="85">
        <v>968549</v>
      </c>
      <c r="M12" s="85"/>
      <c r="N12" s="30">
        <v>-4365</v>
      </c>
      <c r="O12" s="30"/>
      <c r="P12" s="30">
        <v>910</v>
      </c>
      <c r="Q12" s="30"/>
      <c r="R12" s="30">
        <v>-3455</v>
      </c>
      <c r="S12" s="15"/>
      <c r="T12" s="85">
        <v>2257311</v>
      </c>
      <c r="U12" s="15"/>
      <c r="V12" s="85">
        <v>-4907</v>
      </c>
      <c r="W12" s="15"/>
      <c r="X12" s="85">
        <v>2252404</v>
      </c>
    </row>
    <row r="13" spans="1:24" ht="19.5" customHeight="1" x14ac:dyDescent="0.25">
      <c r="A13" s="12"/>
      <c r="B13" s="263"/>
      <c r="C13" s="265"/>
      <c r="D13" s="85"/>
      <c r="E13" s="85"/>
      <c r="F13" s="85"/>
      <c r="G13" s="85"/>
      <c r="H13" s="85"/>
      <c r="I13" s="85"/>
      <c r="J13" s="85"/>
      <c r="K13" s="85"/>
      <c r="L13" s="85"/>
      <c r="M13" s="30"/>
      <c r="N13" s="85"/>
      <c r="O13" s="30"/>
      <c r="P13" s="85"/>
      <c r="Q13" s="15"/>
      <c r="R13" s="85"/>
      <c r="S13" s="15"/>
      <c r="T13" s="85"/>
      <c r="U13" s="15"/>
      <c r="V13" s="85"/>
      <c r="W13" s="5"/>
      <c r="X13" s="284"/>
    </row>
    <row r="14" spans="1:24" ht="19.5" customHeight="1" x14ac:dyDescent="0.25">
      <c r="A14" s="285" t="s">
        <v>96</v>
      </c>
      <c r="B14" s="263"/>
      <c r="C14" s="265"/>
      <c r="D14" s="85"/>
      <c r="E14" s="85"/>
      <c r="F14" s="85"/>
      <c r="G14" s="85"/>
      <c r="H14" s="85"/>
      <c r="I14" s="85"/>
      <c r="J14" s="85"/>
      <c r="K14" s="85"/>
      <c r="L14" s="85"/>
      <c r="M14" s="30"/>
      <c r="N14" s="85"/>
      <c r="O14" s="30"/>
      <c r="P14" s="85"/>
      <c r="Q14" s="15"/>
      <c r="R14" s="85"/>
      <c r="S14" s="15"/>
      <c r="T14" s="85"/>
      <c r="U14" s="15"/>
      <c r="V14" s="85"/>
      <c r="X14" s="290"/>
    </row>
    <row r="15" spans="1:24" ht="19.5" customHeight="1" x14ac:dyDescent="0.25">
      <c r="A15" s="286" t="s">
        <v>73</v>
      </c>
      <c r="B15" s="263"/>
      <c r="C15" s="265"/>
      <c r="D15" s="85"/>
      <c r="E15" s="85"/>
      <c r="F15" s="85"/>
      <c r="G15" s="85"/>
      <c r="H15" s="85"/>
      <c r="I15" s="85"/>
      <c r="J15" s="85"/>
      <c r="K15" s="85"/>
      <c r="L15" s="85"/>
      <c r="M15" s="30"/>
      <c r="N15" s="85"/>
      <c r="O15" s="30"/>
      <c r="P15" s="85"/>
      <c r="Q15" s="15"/>
      <c r="R15" s="85"/>
      <c r="S15" s="15"/>
      <c r="T15" s="85"/>
      <c r="U15" s="15"/>
      <c r="V15" s="85"/>
      <c r="X15" s="290"/>
    </row>
    <row r="16" spans="1:24" ht="19.5" customHeight="1" x14ac:dyDescent="0.25">
      <c r="A16" s="87" t="s">
        <v>74</v>
      </c>
      <c r="B16" s="263"/>
      <c r="C16" s="265"/>
      <c r="D16" s="85"/>
      <c r="E16" s="85"/>
      <c r="F16" s="85"/>
      <c r="G16" s="85"/>
      <c r="H16" s="85"/>
      <c r="I16" s="85"/>
      <c r="J16" s="85"/>
      <c r="K16" s="85"/>
      <c r="L16" s="85"/>
      <c r="M16" s="30"/>
      <c r="N16" s="85"/>
      <c r="O16" s="30"/>
      <c r="P16" s="85"/>
      <c r="Q16" s="15"/>
      <c r="R16" s="85"/>
      <c r="S16" s="15"/>
      <c r="T16" s="85"/>
      <c r="U16" s="15"/>
      <c r="V16" s="85"/>
      <c r="X16" s="290"/>
    </row>
    <row r="17" spans="1:27" ht="19.5" customHeight="1" x14ac:dyDescent="0.25">
      <c r="A17" s="88" t="s">
        <v>160</v>
      </c>
      <c r="B17" s="263"/>
      <c r="C17" s="265"/>
      <c r="D17" s="85"/>
      <c r="E17" s="85"/>
      <c r="F17" s="85"/>
      <c r="G17" s="85"/>
      <c r="H17" s="85"/>
      <c r="I17" s="85"/>
      <c r="J17" s="85"/>
      <c r="K17" s="85"/>
      <c r="L17" s="85"/>
      <c r="M17" s="30"/>
      <c r="N17" s="85"/>
      <c r="O17" s="30"/>
      <c r="P17" s="85"/>
      <c r="Q17" s="15"/>
      <c r="R17" s="85"/>
      <c r="S17" s="15"/>
      <c r="T17" s="85"/>
      <c r="U17" s="15"/>
      <c r="V17" s="85"/>
      <c r="X17" s="290"/>
    </row>
    <row r="18" spans="1:27" ht="19.5" customHeight="1" x14ac:dyDescent="0.25">
      <c r="A18" s="287" t="s">
        <v>161</v>
      </c>
      <c r="B18" s="263">
        <v>10</v>
      </c>
      <c r="C18" s="265"/>
      <c r="D18" s="63">
        <v>1288</v>
      </c>
      <c r="E18" s="63"/>
      <c r="F18" s="63">
        <v>18594</v>
      </c>
      <c r="G18" s="85"/>
      <c r="H18" s="63">
        <v>-6840</v>
      </c>
      <c r="I18" s="85"/>
      <c r="J18" s="92">
        <v>0</v>
      </c>
      <c r="K18" s="85"/>
      <c r="L18" s="92">
        <v>0</v>
      </c>
      <c r="M18" s="30"/>
      <c r="N18" s="92">
        <v>0</v>
      </c>
      <c r="O18" s="30"/>
      <c r="P18" s="92">
        <v>0</v>
      </c>
      <c r="Q18" s="15"/>
      <c r="R18" s="92">
        <v>0</v>
      </c>
      <c r="S18" s="15"/>
      <c r="T18" s="63">
        <v>13042</v>
      </c>
      <c r="U18" s="15"/>
      <c r="V18" s="92">
        <v>0</v>
      </c>
      <c r="W18" s="5"/>
      <c r="X18" s="283">
        <v>13042</v>
      </c>
    </row>
    <row r="19" spans="1:27" ht="19.5" customHeight="1" x14ac:dyDescent="0.25">
      <c r="A19" s="287" t="s">
        <v>75</v>
      </c>
      <c r="B19" s="263">
        <v>11</v>
      </c>
      <c r="C19" s="265"/>
      <c r="D19" s="92">
        <v>0</v>
      </c>
      <c r="E19" s="63"/>
      <c r="F19" s="92">
        <v>0</v>
      </c>
      <c r="G19" s="85"/>
      <c r="H19" s="63">
        <v>10371</v>
      </c>
      <c r="I19" s="85"/>
      <c r="J19" s="92">
        <v>0</v>
      </c>
      <c r="K19" s="85"/>
      <c r="L19" s="92">
        <v>0</v>
      </c>
      <c r="M19" s="30"/>
      <c r="N19" s="92">
        <v>0</v>
      </c>
      <c r="O19" s="30"/>
      <c r="P19" s="92">
        <v>0</v>
      </c>
      <c r="Q19" s="15"/>
      <c r="R19" s="92">
        <v>0</v>
      </c>
      <c r="S19" s="15"/>
      <c r="T19" s="63">
        <v>10371</v>
      </c>
      <c r="U19" s="15"/>
      <c r="V19" s="92">
        <v>0</v>
      </c>
      <c r="W19" s="5"/>
      <c r="X19" s="283">
        <v>10371</v>
      </c>
    </row>
    <row r="20" spans="1:27" ht="19.5" customHeight="1" x14ac:dyDescent="0.25">
      <c r="A20" s="287" t="s">
        <v>182</v>
      </c>
      <c r="B20" s="263">
        <v>14</v>
      </c>
      <c r="C20" s="265"/>
      <c r="D20" s="130">
        <v>0</v>
      </c>
      <c r="E20" s="93"/>
      <c r="F20" s="130">
        <v>0</v>
      </c>
      <c r="G20" s="93"/>
      <c r="H20" s="130">
        <v>0</v>
      </c>
      <c r="I20" s="93"/>
      <c r="J20" s="130">
        <v>0</v>
      </c>
      <c r="K20" s="93"/>
      <c r="L20" s="176">
        <v>-210014</v>
      </c>
      <c r="M20" s="93"/>
      <c r="N20" s="130">
        <v>0</v>
      </c>
      <c r="O20" s="93"/>
      <c r="P20" s="130">
        <v>0</v>
      </c>
      <c r="Q20" s="93"/>
      <c r="R20" s="130">
        <v>0</v>
      </c>
      <c r="S20" s="93"/>
      <c r="T20" s="91">
        <v>-210014</v>
      </c>
      <c r="U20" s="93"/>
      <c r="V20" s="130">
        <v>0</v>
      </c>
      <c r="W20" s="93"/>
      <c r="X20" s="288">
        <v>-210014</v>
      </c>
    </row>
    <row r="21" spans="1:27" ht="19.5" customHeight="1" x14ac:dyDescent="0.25">
      <c r="A21" s="13" t="s">
        <v>220</v>
      </c>
      <c r="B21" s="263"/>
      <c r="C21" s="265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63"/>
      <c r="S21" s="93"/>
      <c r="T21" s="63"/>
      <c r="U21" s="93"/>
      <c r="V21" s="93"/>
      <c r="W21" s="93"/>
      <c r="X21" s="289"/>
    </row>
    <row r="22" spans="1:27" ht="19.5" customHeight="1" x14ac:dyDescent="0.25">
      <c r="A22" s="94" t="s">
        <v>183</v>
      </c>
      <c r="B22" s="263"/>
      <c r="C22" s="265"/>
      <c r="D22" s="205">
        <f>SUM(D18:D21)</f>
        <v>1288</v>
      </c>
      <c r="E22" s="223"/>
      <c r="F22" s="205">
        <f>SUM(F18:F20)</f>
        <v>18594</v>
      </c>
      <c r="G22" s="223"/>
      <c r="H22" s="205">
        <f>SUM(H18:H20)</f>
        <v>3531</v>
      </c>
      <c r="I22" s="30"/>
      <c r="J22" s="89">
        <f>SUM(J18:J20)</f>
        <v>0</v>
      </c>
      <c r="K22" s="30"/>
      <c r="L22" s="217">
        <f>SUM(L18:L20)</f>
        <v>-210014</v>
      </c>
      <c r="M22" s="30"/>
      <c r="N22" s="89">
        <f>SUM(N18:N20)</f>
        <v>0</v>
      </c>
      <c r="O22" s="30"/>
      <c r="P22" s="89">
        <f>SUM(P18:P20)</f>
        <v>0</v>
      </c>
      <c r="Q22" s="30"/>
      <c r="R22" s="89">
        <f>SUM(R18:R20)</f>
        <v>0</v>
      </c>
      <c r="S22" s="30"/>
      <c r="T22" s="150">
        <f>SUM(T18:T20)</f>
        <v>-186601</v>
      </c>
      <c r="U22" s="30"/>
      <c r="V22" s="89">
        <f>SUM(V18:V20)</f>
        <v>0</v>
      </c>
      <c r="W22" s="30"/>
      <c r="X22" s="291">
        <f>SUM(X18:X20)</f>
        <v>-186601</v>
      </c>
    </row>
    <row r="23" spans="1:27" ht="19.5" customHeight="1" x14ac:dyDescent="0.25">
      <c r="A23" s="12" t="s">
        <v>97</v>
      </c>
      <c r="B23" s="263"/>
      <c r="C23" s="265"/>
      <c r="D23" s="233"/>
      <c r="E23" s="223"/>
      <c r="F23" s="233"/>
      <c r="G23" s="223"/>
      <c r="H23" s="233"/>
      <c r="I23" s="30"/>
      <c r="J23" s="234"/>
      <c r="K23" s="30"/>
      <c r="L23" s="235"/>
      <c r="M23" s="30"/>
      <c r="N23" s="234"/>
      <c r="O23" s="30"/>
      <c r="P23" s="234"/>
      <c r="Q23" s="30"/>
      <c r="R23" s="234"/>
      <c r="S23" s="30"/>
      <c r="T23" s="236"/>
      <c r="U23" s="30"/>
      <c r="V23" s="234"/>
      <c r="W23" s="30"/>
      <c r="X23" s="292"/>
    </row>
    <row r="24" spans="1:27" ht="19.5" customHeight="1" x14ac:dyDescent="0.25">
      <c r="A24" s="286" t="s">
        <v>73</v>
      </c>
      <c r="B24" s="263"/>
      <c r="C24" s="265"/>
      <c r="D24" s="205">
        <f>SUM(D22)</f>
        <v>1288</v>
      </c>
      <c r="E24" s="223"/>
      <c r="F24" s="205">
        <f>SUM(F22)</f>
        <v>18594</v>
      </c>
      <c r="G24" s="223"/>
      <c r="H24" s="205">
        <f>SUM(H22)</f>
        <v>3531</v>
      </c>
      <c r="I24" s="30"/>
      <c r="J24" s="89">
        <f>SUM(J22)</f>
        <v>0</v>
      </c>
      <c r="K24" s="30"/>
      <c r="L24" s="217">
        <f>SUM(L22)</f>
        <v>-210014</v>
      </c>
      <c r="M24" s="30"/>
      <c r="N24" s="89">
        <f>SUM(N22)</f>
        <v>0</v>
      </c>
      <c r="O24" s="30"/>
      <c r="P24" s="89">
        <f>SUM(P22)</f>
        <v>0</v>
      </c>
      <c r="Q24" s="30"/>
      <c r="R24" s="89">
        <f>SUM(R22)</f>
        <v>0</v>
      </c>
      <c r="S24" s="30"/>
      <c r="T24" s="150">
        <f>SUM(T22)</f>
        <v>-186601</v>
      </c>
      <c r="U24" s="30"/>
      <c r="V24" s="89">
        <f>SUM(V22)</f>
        <v>0</v>
      </c>
      <c r="W24" s="30"/>
      <c r="X24" s="291">
        <f>SUM(X22)</f>
        <v>-186601</v>
      </c>
    </row>
    <row r="25" spans="1:27" ht="17.25" customHeight="1" x14ac:dyDescent="0.25">
      <c r="A25" s="12"/>
      <c r="B25" s="263"/>
      <c r="C25" s="265"/>
      <c r="D25" s="85"/>
      <c r="E25" s="85"/>
      <c r="F25" s="85"/>
      <c r="G25" s="85"/>
      <c r="H25" s="85"/>
      <c r="I25" s="85"/>
      <c r="J25" s="85"/>
      <c r="K25" s="85"/>
      <c r="L25" s="85"/>
      <c r="M25" s="30"/>
      <c r="N25" s="85"/>
      <c r="O25" s="30"/>
      <c r="P25" s="85"/>
      <c r="Q25" s="15"/>
      <c r="R25" s="85"/>
      <c r="S25" s="15"/>
      <c r="T25" s="85"/>
      <c r="U25" s="15"/>
      <c r="V25" s="85"/>
      <c r="X25" s="290"/>
    </row>
    <row r="26" spans="1:27" ht="19.5" customHeight="1" x14ac:dyDescent="0.25">
      <c r="A26" s="96" t="s">
        <v>77</v>
      </c>
      <c r="B26" s="263"/>
      <c r="C26" s="80"/>
      <c r="D26" s="86"/>
      <c r="E26" s="86"/>
      <c r="F26" s="86"/>
      <c r="G26" s="86"/>
      <c r="H26" s="97"/>
      <c r="I26" s="86"/>
      <c r="J26" s="97"/>
      <c r="K26" s="85"/>
      <c r="L26" s="85"/>
      <c r="M26" s="85"/>
      <c r="N26" s="85"/>
      <c r="O26" s="85"/>
      <c r="P26" s="85"/>
      <c r="Q26" s="22"/>
      <c r="R26" s="85"/>
      <c r="S26" s="22"/>
      <c r="T26" s="86"/>
      <c r="U26" s="22"/>
      <c r="V26" s="85"/>
      <c r="X26" s="290"/>
    </row>
    <row r="27" spans="1:27" ht="19.5" customHeight="1" x14ac:dyDescent="0.25">
      <c r="A27" s="98" t="s">
        <v>78</v>
      </c>
      <c r="B27" s="263"/>
      <c r="C27" s="80"/>
      <c r="D27" s="92">
        <v>0</v>
      </c>
      <c r="E27" s="92"/>
      <c r="F27" s="92">
        <v>0</v>
      </c>
      <c r="G27" s="92"/>
      <c r="H27" s="92">
        <v>0</v>
      </c>
      <c r="I27" s="92"/>
      <c r="J27" s="92">
        <v>0</v>
      </c>
      <c r="K27" s="63"/>
      <c r="L27" s="63">
        <v>301842</v>
      </c>
      <c r="M27" s="63"/>
      <c r="N27" s="92">
        <v>0</v>
      </c>
      <c r="O27" s="63"/>
      <c r="P27" s="92">
        <v>0</v>
      </c>
      <c r="Q27" s="63"/>
      <c r="R27" s="92">
        <v>0</v>
      </c>
      <c r="S27" s="63"/>
      <c r="T27" s="63">
        <v>301842</v>
      </c>
      <c r="U27" s="63"/>
      <c r="V27" s="63">
        <v>157</v>
      </c>
      <c r="W27" s="63"/>
      <c r="X27" s="283">
        <v>301999</v>
      </c>
      <c r="Z27" s="148"/>
      <c r="AA27" s="148"/>
    </row>
    <row r="28" spans="1:27" ht="19.5" customHeight="1" x14ac:dyDescent="0.25">
      <c r="A28" s="98" t="s">
        <v>79</v>
      </c>
      <c r="B28" s="263"/>
      <c r="C28" s="80"/>
      <c r="D28" s="130">
        <v>0</v>
      </c>
      <c r="E28" s="92"/>
      <c r="F28" s="130">
        <v>0</v>
      </c>
      <c r="G28" s="92"/>
      <c r="H28" s="130">
        <v>0</v>
      </c>
      <c r="I28" s="92"/>
      <c r="J28" s="130">
        <v>0</v>
      </c>
      <c r="K28" s="93"/>
      <c r="L28" s="89">
        <v>0</v>
      </c>
      <c r="M28" s="93"/>
      <c r="N28" s="130">
        <v>0</v>
      </c>
      <c r="O28" s="93"/>
      <c r="P28" s="176">
        <v>2567</v>
      </c>
      <c r="Q28" s="93"/>
      <c r="R28" s="91">
        <v>2567</v>
      </c>
      <c r="S28" s="93"/>
      <c r="T28" s="91">
        <v>2567</v>
      </c>
      <c r="U28" s="93"/>
      <c r="V28" s="176">
        <v>162</v>
      </c>
      <c r="W28" s="93"/>
      <c r="X28" s="288">
        <v>2729</v>
      </c>
    </row>
    <row r="29" spans="1:27" ht="19.5" customHeight="1" x14ac:dyDescent="0.25">
      <c r="A29" s="96" t="s">
        <v>55</v>
      </c>
      <c r="B29" s="263"/>
      <c r="C29" s="265"/>
      <c r="D29" s="89">
        <f>SUM(D27:D28)</f>
        <v>0</v>
      </c>
      <c r="E29" s="90"/>
      <c r="F29" s="89">
        <f>SUM(F27:F28)</f>
        <v>0</v>
      </c>
      <c r="G29" s="90"/>
      <c r="H29" s="89">
        <f>SUM(H27:H28)</f>
        <v>0</v>
      </c>
      <c r="I29" s="90"/>
      <c r="J29" s="89">
        <f>SUM(J27:J28)</f>
        <v>0</v>
      </c>
      <c r="K29" s="90"/>
      <c r="L29" s="205">
        <f>SUM(L27:L28)</f>
        <v>301842</v>
      </c>
      <c r="M29" s="90"/>
      <c r="N29" s="89">
        <f>SUM(N27:N28)</f>
        <v>0</v>
      </c>
      <c r="O29" s="90"/>
      <c r="P29" s="205">
        <f>SUM(P27:P28)</f>
        <v>2567</v>
      </c>
      <c r="Q29" s="223"/>
      <c r="R29" s="205">
        <f>SUM(R27:R28)</f>
        <v>2567</v>
      </c>
      <c r="S29" s="223"/>
      <c r="T29" s="205">
        <f>SUM(T27:T28)</f>
        <v>304409</v>
      </c>
      <c r="U29" s="223"/>
      <c r="V29" s="205">
        <f>SUM(V27:V28)</f>
        <v>319</v>
      </c>
      <c r="W29" s="223"/>
      <c r="X29" s="205">
        <f>SUM(X27:X28)</f>
        <v>304728</v>
      </c>
    </row>
    <row r="30" spans="1:27" ht="17.25" customHeight="1" x14ac:dyDescent="0.25">
      <c r="A30" s="96"/>
      <c r="B30" s="263"/>
      <c r="C30" s="265"/>
      <c r="D30" s="85"/>
      <c r="E30" s="85"/>
      <c r="F30" s="85"/>
      <c r="G30" s="85"/>
      <c r="H30" s="85"/>
      <c r="I30" s="85"/>
      <c r="J30" s="85"/>
      <c r="K30" s="85"/>
      <c r="L30" s="85"/>
      <c r="M30" s="30"/>
      <c r="N30" s="85"/>
      <c r="O30" s="30"/>
      <c r="P30" s="85"/>
      <c r="Q30" s="15"/>
      <c r="R30" s="85"/>
      <c r="S30" s="15"/>
      <c r="T30" s="85"/>
      <c r="U30" s="15"/>
      <c r="V30" s="85"/>
      <c r="W30" s="5"/>
      <c r="X30" s="85"/>
    </row>
    <row r="31" spans="1:27" ht="19.5" customHeight="1" thickBot="1" x14ac:dyDescent="0.3">
      <c r="A31" s="12" t="s">
        <v>164</v>
      </c>
      <c r="B31" s="263"/>
      <c r="C31" s="80"/>
      <c r="D31" s="152">
        <f>+D29+D24+D12</f>
        <v>304368</v>
      </c>
      <c r="E31" s="30"/>
      <c r="F31" s="152">
        <f>+F29+F24+F12</f>
        <v>975343</v>
      </c>
      <c r="G31" s="30"/>
      <c r="H31" s="152">
        <f>+H29+H24+H12</f>
        <v>5457</v>
      </c>
      <c r="I31" s="30"/>
      <c r="J31" s="152">
        <f>+J29+J24+J12</f>
        <v>30462</v>
      </c>
      <c r="K31" s="30"/>
      <c r="L31" s="152">
        <f>+L29+L24+L12</f>
        <v>1060377</v>
      </c>
      <c r="M31" s="30"/>
      <c r="N31" s="152">
        <f>+N29+N24+N12</f>
        <v>-4365</v>
      </c>
      <c r="O31" s="30"/>
      <c r="P31" s="152">
        <f>+P29+P24+P12</f>
        <v>3477</v>
      </c>
      <c r="Q31" s="22"/>
      <c r="R31" s="152">
        <f>+R29+R24+R12</f>
        <v>-888</v>
      </c>
      <c r="S31" s="22"/>
      <c r="T31" s="152">
        <f>+T29+T24+T12</f>
        <v>2375119</v>
      </c>
      <c r="U31" s="22"/>
      <c r="V31" s="152">
        <f>+V29+V24+V12</f>
        <v>-4588</v>
      </c>
      <c r="X31" s="152">
        <f>+X29+X24+X12</f>
        <v>2370531</v>
      </c>
    </row>
    <row r="32" spans="1:27" ht="19.5" customHeight="1" thickTop="1" x14ac:dyDescent="0.25">
      <c r="A32" s="12"/>
      <c r="B32" s="263"/>
      <c r="C32" s="8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22"/>
      <c r="R32" s="30"/>
      <c r="S32" s="22"/>
      <c r="T32" s="30"/>
      <c r="U32" s="22"/>
      <c r="V32" s="30"/>
      <c r="X32" s="290"/>
    </row>
    <row r="33" spans="1:24" ht="19.5" customHeight="1" x14ac:dyDescent="0.25">
      <c r="A33" s="12"/>
      <c r="B33" s="263"/>
      <c r="C33" s="8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148"/>
      <c r="R33" s="30"/>
      <c r="S33" s="148"/>
      <c r="T33" s="30"/>
      <c r="U33" s="148"/>
      <c r="V33" s="30"/>
      <c r="X33" s="290"/>
    </row>
    <row r="34" spans="1:24" x14ac:dyDescent="0.2">
      <c r="D34" s="148"/>
      <c r="F34" s="148"/>
      <c r="H34" s="148"/>
      <c r="J34" s="148"/>
      <c r="L34" s="148"/>
      <c r="N34" s="148"/>
      <c r="P34" s="148"/>
      <c r="T34" s="148"/>
      <c r="V34" s="148"/>
      <c r="X34" s="290"/>
    </row>
    <row r="35" spans="1:24" x14ac:dyDescent="0.2">
      <c r="X35" s="290"/>
    </row>
    <row r="36" spans="1:24" ht="21" customHeight="1" x14ac:dyDescent="0.2"/>
    <row r="37" spans="1:24" ht="21" customHeight="1" x14ac:dyDescent="0.2"/>
    <row r="38" spans="1:24" ht="21" customHeight="1" x14ac:dyDescent="0.2"/>
    <row r="39" spans="1:24" ht="21" customHeight="1" x14ac:dyDescent="0.2"/>
    <row r="40" spans="1:24" ht="21" customHeight="1" x14ac:dyDescent="0.2"/>
    <row r="41" spans="1:24" ht="21" customHeight="1" x14ac:dyDescent="0.2"/>
    <row r="42" spans="1:24" ht="21" customHeight="1" x14ac:dyDescent="0.2"/>
    <row r="43" spans="1:24" ht="21" customHeight="1" x14ac:dyDescent="0.2"/>
    <row r="44" spans="1:24" ht="21" customHeight="1" x14ac:dyDescent="0.2"/>
    <row r="45" spans="1:24" ht="21" customHeight="1" x14ac:dyDescent="0.2"/>
    <row r="46" spans="1:24" ht="21" customHeight="1" x14ac:dyDescent="0.2"/>
    <row r="47" spans="1:24" ht="21" customHeight="1" x14ac:dyDescent="0.2"/>
    <row r="48" spans="1:24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spans="3:3" ht="21" customHeight="1" x14ac:dyDescent="0.2"/>
    <row r="66" spans="3:3" ht="21" customHeight="1" x14ac:dyDescent="0.2"/>
    <row r="67" spans="3:3" ht="21" customHeight="1" x14ac:dyDescent="0.2"/>
    <row r="68" spans="3:3" ht="21" customHeight="1" x14ac:dyDescent="0.2"/>
    <row r="69" spans="3:3" ht="21" customHeight="1" x14ac:dyDescent="0.2"/>
    <row r="70" spans="3:3" ht="21" customHeight="1" x14ac:dyDescent="0.2"/>
    <row r="71" spans="3:3" ht="21" customHeight="1" x14ac:dyDescent="0.2"/>
    <row r="72" spans="3:3" ht="21" customHeight="1" x14ac:dyDescent="0.2"/>
    <row r="73" spans="3:3" ht="21" customHeight="1" x14ac:dyDescent="0.2">
      <c r="C73" s="7">
        <v>1034</v>
      </c>
    </row>
    <row r="74" spans="3:3" ht="21" customHeight="1" x14ac:dyDescent="0.2"/>
    <row r="75" spans="3:3" ht="21" customHeight="1" x14ac:dyDescent="0.2"/>
    <row r="76" spans="3:3" ht="21" customHeight="1" x14ac:dyDescent="0.2">
      <c r="C76" s="7">
        <v>-4455</v>
      </c>
    </row>
  </sheetData>
  <mergeCells count="4">
    <mergeCell ref="D4:V4"/>
    <mergeCell ref="J5:L5"/>
    <mergeCell ref="N5:R5"/>
    <mergeCell ref="D10:V10"/>
  </mergeCells>
  <pageMargins left="0.5" right="0.4" top="0.48" bottom="0.3" header="0.5" footer="0.3"/>
  <pageSetup paperSize="9" scale="80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6"/>
  <sheetViews>
    <sheetView view="pageBreakPreview" zoomScale="90" zoomScaleNormal="80" zoomScaleSheetLayoutView="90" workbookViewId="0">
      <selection activeCell="L25" sqref="L25"/>
    </sheetView>
  </sheetViews>
  <sheetFormatPr defaultColWidth="9.140625" defaultRowHeight="19.5" customHeight="1" x14ac:dyDescent="0.2"/>
  <cols>
    <col min="1" max="1" width="44.85546875" style="222" customWidth="1"/>
    <col min="2" max="2" width="5.7109375" style="222" customWidth="1"/>
    <col min="3" max="3" width="1.42578125" style="222" customWidth="1"/>
    <col min="4" max="4" width="11.140625" style="222" customWidth="1"/>
    <col min="5" max="5" width="1.7109375" style="222" customWidth="1"/>
    <col min="6" max="6" width="12.85546875" style="222" bestFit="1" customWidth="1"/>
    <col min="7" max="7" width="1.7109375" style="222" customWidth="1"/>
    <col min="8" max="8" width="11.140625" style="222" customWidth="1"/>
    <col min="9" max="9" width="1.7109375" style="222" customWidth="1"/>
    <col min="10" max="10" width="11.85546875" style="222" bestFit="1" customWidth="1"/>
    <col min="11" max="11" width="1.7109375" style="222" customWidth="1"/>
    <col min="12" max="12" width="13.5703125" style="222" bestFit="1" customWidth="1"/>
    <col min="13" max="13" width="1.7109375" style="222" customWidth="1"/>
    <col min="14" max="14" width="12.42578125" style="222" customWidth="1"/>
    <col min="15" max="16384" width="9.140625" style="222"/>
  </cols>
  <sheetData>
    <row r="1" spans="1:14" ht="19.5" customHeight="1" x14ac:dyDescent="0.3">
      <c r="A1" s="1" t="s">
        <v>0</v>
      </c>
      <c r="B1" s="249"/>
      <c r="C1" s="183"/>
      <c r="D1" s="182"/>
      <c r="E1" s="183"/>
      <c r="F1" s="182"/>
      <c r="G1" s="183"/>
      <c r="H1" s="182"/>
      <c r="I1" s="183"/>
      <c r="J1" s="182"/>
      <c r="K1" s="183"/>
      <c r="L1" s="182"/>
      <c r="M1" s="183"/>
      <c r="N1" s="182"/>
    </row>
    <row r="2" spans="1:14" ht="19.5" customHeight="1" x14ac:dyDescent="0.3">
      <c r="A2" s="250" t="s">
        <v>56</v>
      </c>
      <c r="B2" s="249"/>
      <c r="C2" s="183"/>
      <c r="D2" s="182"/>
      <c r="E2" s="183"/>
      <c r="F2" s="182"/>
      <c r="G2" s="183"/>
      <c r="H2" s="182"/>
      <c r="I2" s="183"/>
      <c r="J2" s="182"/>
      <c r="K2" s="183"/>
      <c r="L2" s="182"/>
      <c r="M2" s="183"/>
      <c r="N2" s="182"/>
    </row>
    <row r="3" spans="1:14" ht="19.5" customHeight="1" x14ac:dyDescent="0.25">
      <c r="A3" s="252"/>
      <c r="B3" s="253"/>
      <c r="C3" s="254"/>
      <c r="D3" s="279" t="s">
        <v>165</v>
      </c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4" ht="19.5" customHeight="1" x14ac:dyDescent="0.25">
      <c r="A4" s="252"/>
      <c r="B4" s="252"/>
      <c r="C4" s="255"/>
      <c r="D4" s="136"/>
      <c r="E4" s="254"/>
      <c r="F4" s="254"/>
      <c r="G4" s="254"/>
      <c r="H4" s="254"/>
      <c r="I4" s="254"/>
      <c r="J4" s="280" t="s">
        <v>166</v>
      </c>
      <c r="K4" s="280"/>
      <c r="L4" s="280"/>
      <c r="M4" s="254"/>
      <c r="N4" s="254"/>
    </row>
    <row r="5" spans="1:14" ht="19.5" customHeight="1" x14ac:dyDescent="0.25">
      <c r="A5" s="252"/>
      <c r="B5" s="256"/>
      <c r="C5" s="257"/>
      <c r="D5" s="11" t="s">
        <v>60</v>
      </c>
      <c r="E5" s="11"/>
      <c r="F5" s="11" t="s">
        <v>192</v>
      </c>
      <c r="G5" s="11"/>
      <c r="H5" s="11"/>
      <c r="I5" s="11"/>
      <c r="J5" s="11"/>
      <c r="K5" s="11"/>
      <c r="L5" s="80"/>
      <c r="M5" s="80"/>
      <c r="N5" s="80"/>
    </row>
    <row r="6" spans="1:14" ht="19.5" customHeight="1" x14ac:dyDescent="0.25">
      <c r="A6" s="252"/>
      <c r="B6" s="256"/>
      <c r="C6" s="257"/>
      <c r="D6" s="11" t="s">
        <v>140</v>
      </c>
      <c r="E6" s="11"/>
      <c r="F6" s="11" t="s">
        <v>193</v>
      </c>
      <c r="G6" s="11"/>
      <c r="H6" s="11"/>
      <c r="I6" s="11"/>
      <c r="J6" s="11"/>
      <c r="K6" s="11"/>
      <c r="L6" s="11"/>
      <c r="M6" s="80"/>
      <c r="N6" s="80" t="s">
        <v>139</v>
      </c>
    </row>
    <row r="7" spans="1:14" ht="19.5" customHeight="1" x14ac:dyDescent="0.25">
      <c r="A7" s="252"/>
      <c r="B7" s="84" t="s">
        <v>3</v>
      </c>
      <c r="C7" s="257"/>
      <c r="D7" s="11" t="s">
        <v>67</v>
      </c>
      <c r="E7" s="11"/>
      <c r="F7" s="11" t="s">
        <v>189</v>
      </c>
      <c r="G7" s="11"/>
      <c r="H7" s="11" t="s">
        <v>32</v>
      </c>
      <c r="I7" s="11"/>
      <c r="J7" s="80" t="s">
        <v>68</v>
      </c>
      <c r="K7" s="80"/>
      <c r="L7" s="11" t="s">
        <v>69</v>
      </c>
      <c r="M7" s="80"/>
      <c r="N7" s="11" t="s">
        <v>72</v>
      </c>
    </row>
    <row r="8" spans="1:14" ht="19.5" customHeight="1" x14ac:dyDescent="0.25">
      <c r="A8" s="252"/>
      <c r="B8" s="267"/>
      <c r="C8" s="257"/>
      <c r="D8" s="281" t="s">
        <v>4</v>
      </c>
      <c r="E8" s="281"/>
      <c r="F8" s="281"/>
      <c r="G8" s="281"/>
      <c r="H8" s="281"/>
      <c r="I8" s="281"/>
      <c r="J8" s="281"/>
      <c r="K8" s="281"/>
      <c r="L8" s="281"/>
      <c r="M8" s="281"/>
      <c r="N8" s="281"/>
    </row>
    <row r="9" spans="1:14" ht="19.5" customHeight="1" x14ac:dyDescent="0.25">
      <c r="A9" s="100" t="s">
        <v>159</v>
      </c>
      <c r="B9" s="253"/>
      <c r="C9" s="254"/>
      <c r="D9" s="258"/>
      <c r="E9" s="259"/>
      <c r="F9" s="258"/>
      <c r="G9" s="259"/>
      <c r="H9" s="258"/>
      <c r="I9" s="259"/>
      <c r="J9" s="258"/>
      <c r="K9" s="258"/>
      <c r="L9" s="258"/>
      <c r="M9" s="258"/>
      <c r="N9" s="258"/>
    </row>
    <row r="10" spans="1:14" ht="19.5" customHeight="1" x14ac:dyDescent="0.25">
      <c r="A10" s="12" t="s">
        <v>110</v>
      </c>
      <c r="B10" s="267"/>
      <c r="C10" s="255"/>
      <c r="D10" s="85">
        <v>301788</v>
      </c>
      <c r="E10" s="85"/>
      <c r="F10" s="85">
        <v>938368</v>
      </c>
      <c r="G10" s="85"/>
      <c r="H10" s="85">
        <v>6931</v>
      </c>
      <c r="I10" s="85"/>
      <c r="J10" s="85">
        <v>30462</v>
      </c>
      <c r="K10" s="85"/>
      <c r="L10" s="85">
        <v>765670</v>
      </c>
      <c r="M10" s="104"/>
      <c r="N10" s="104">
        <f>SUM(D10:L10)</f>
        <v>2043219</v>
      </c>
    </row>
    <row r="11" spans="1:14" ht="19.5" customHeight="1" x14ac:dyDescent="0.25">
      <c r="A11" s="260"/>
      <c r="B11" s="267"/>
      <c r="C11" s="255"/>
      <c r="D11" s="258"/>
      <c r="E11" s="104"/>
      <c r="F11" s="258"/>
      <c r="G11" s="104"/>
      <c r="H11" s="258"/>
      <c r="I11" s="104"/>
      <c r="J11" s="258"/>
      <c r="K11" s="104"/>
      <c r="L11" s="258"/>
      <c r="M11" s="104"/>
      <c r="N11" s="258"/>
    </row>
    <row r="12" spans="1:14" ht="19.5" customHeight="1" x14ac:dyDescent="0.25">
      <c r="A12" s="12" t="s">
        <v>80</v>
      </c>
      <c r="B12" s="267"/>
      <c r="C12" s="255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</row>
    <row r="13" spans="1:14" ht="19.5" customHeight="1" x14ac:dyDescent="0.25">
      <c r="A13" s="13" t="s">
        <v>194</v>
      </c>
      <c r="B13" s="267"/>
      <c r="C13" s="255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</row>
    <row r="14" spans="1:14" ht="19.5" customHeight="1" x14ac:dyDescent="0.25">
      <c r="A14" s="75" t="s">
        <v>212</v>
      </c>
      <c r="B14" s="267">
        <v>10</v>
      </c>
      <c r="C14" s="255"/>
      <c r="D14" s="103">
        <v>1292</v>
      </c>
      <c r="E14" s="103"/>
      <c r="F14" s="103">
        <v>18381</v>
      </c>
      <c r="G14" s="103"/>
      <c r="H14" s="103">
        <v>-6594</v>
      </c>
      <c r="I14" s="103"/>
      <c r="J14" s="92">
        <v>0</v>
      </c>
      <c r="K14" s="103"/>
      <c r="L14" s="92">
        <v>0</v>
      </c>
      <c r="M14" s="103"/>
      <c r="N14" s="103">
        <f>SUM(D14:L14)</f>
        <v>13079</v>
      </c>
    </row>
    <row r="15" spans="1:14" ht="19.5" customHeight="1" x14ac:dyDescent="0.25">
      <c r="A15" s="75" t="s">
        <v>213</v>
      </c>
      <c r="B15" s="267">
        <v>11</v>
      </c>
      <c r="C15" s="255"/>
      <c r="D15" s="92">
        <v>0</v>
      </c>
      <c r="E15" s="103"/>
      <c r="F15" s="92">
        <v>0</v>
      </c>
      <c r="G15" s="103"/>
      <c r="H15" s="103">
        <v>1188</v>
      </c>
      <c r="I15" s="103"/>
      <c r="J15" s="92">
        <v>0</v>
      </c>
      <c r="K15" s="103"/>
      <c r="L15" s="92">
        <v>0</v>
      </c>
      <c r="M15" s="103"/>
      <c r="N15" s="103">
        <f>SUM(D15:L15)</f>
        <v>1188</v>
      </c>
    </row>
    <row r="16" spans="1:14" ht="19.5" customHeight="1" x14ac:dyDescent="0.25">
      <c r="A16" s="75" t="s">
        <v>214</v>
      </c>
      <c r="B16" s="267">
        <v>14</v>
      </c>
      <c r="C16" s="255"/>
      <c r="D16" s="92">
        <v>0</v>
      </c>
      <c r="E16" s="103"/>
      <c r="F16" s="130">
        <v>0</v>
      </c>
      <c r="G16" s="103"/>
      <c r="H16" s="130">
        <v>0</v>
      </c>
      <c r="I16" s="103"/>
      <c r="J16" s="130">
        <v>0</v>
      </c>
      <c r="K16" s="103"/>
      <c r="L16" s="111">
        <v>-163267</v>
      </c>
      <c r="M16" s="103"/>
      <c r="N16" s="111">
        <f>SUM(D16:L16)</f>
        <v>-163267</v>
      </c>
    </row>
    <row r="17" spans="1:14" ht="19.5" customHeight="1" x14ac:dyDescent="0.25">
      <c r="A17" s="48" t="s">
        <v>195</v>
      </c>
      <c r="B17" s="267"/>
      <c r="C17" s="255"/>
      <c r="D17" s="215">
        <f>SUM(D14:D16)</f>
        <v>1292</v>
      </c>
      <c r="E17" s="104"/>
      <c r="F17" s="215">
        <f>SUM(F14:F16)</f>
        <v>18381</v>
      </c>
      <c r="G17" s="104"/>
      <c r="H17" s="215">
        <f>SUM(H14:H16)</f>
        <v>-5406</v>
      </c>
      <c r="I17" s="104"/>
      <c r="J17" s="130">
        <f>SUM(J14:J16)</f>
        <v>0</v>
      </c>
      <c r="K17" s="104"/>
      <c r="L17" s="215">
        <f>SUM(L14:L16)</f>
        <v>-163267</v>
      </c>
      <c r="M17" s="104"/>
      <c r="N17" s="215">
        <f>SUM(N14:N16)</f>
        <v>-149000</v>
      </c>
    </row>
    <row r="18" spans="1:14" ht="19.5" customHeight="1" x14ac:dyDescent="0.25">
      <c r="A18" s="5"/>
      <c r="B18" s="267"/>
      <c r="C18" s="255"/>
      <c r="D18" s="258"/>
      <c r="E18" s="104"/>
      <c r="F18" s="258"/>
      <c r="G18" s="104"/>
      <c r="H18" s="258"/>
      <c r="I18" s="104"/>
      <c r="J18" s="258"/>
      <c r="K18" s="104"/>
      <c r="L18" s="258"/>
      <c r="M18" s="104"/>
      <c r="N18" s="258"/>
    </row>
    <row r="19" spans="1:14" ht="19.5" customHeight="1" x14ac:dyDescent="0.25">
      <c r="A19" s="251" t="s">
        <v>77</v>
      </c>
      <c r="B19" s="261"/>
      <c r="C19" s="26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9.5" customHeight="1" x14ac:dyDescent="0.25">
      <c r="A20" s="98" t="s">
        <v>78</v>
      </c>
      <c r="B20" s="261"/>
      <c r="C20" s="266"/>
      <c r="D20" s="92">
        <v>0</v>
      </c>
      <c r="E20" s="103"/>
      <c r="F20" s="92">
        <v>0</v>
      </c>
      <c r="G20" s="103"/>
      <c r="H20" s="92">
        <v>0</v>
      </c>
      <c r="I20" s="103"/>
      <c r="J20" s="92">
        <v>0</v>
      </c>
      <c r="K20" s="103"/>
      <c r="L20" s="149">
        <v>342108</v>
      </c>
      <c r="M20" s="103"/>
      <c r="N20" s="103">
        <f>SUM(D20:M20)</f>
        <v>342108</v>
      </c>
    </row>
    <row r="21" spans="1:14" ht="19.5" customHeight="1" x14ac:dyDescent="0.25">
      <c r="A21" s="98" t="s">
        <v>79</v>
      </c>
      <c r="B21" s="261"/>
      <c r="C21" s="266"/>
      <c r="D21" s="92">
        <v>0</v>
      </c>
      <c r="E21" s="103"/>
      <c r="F21" s="92">
        <v>0</v>
      </c>
      <c r="G21" s="103"/>
      <c r="H21" s="92">
        <v>0</v>
      </c>
      <c r="I21" s="103"/>
      <c r="J21" s="92">
        <v>0</v>
      </c>
      <c r="K21" s="103"/>
      <c r="L21" s="129">
        <v>333</v>
      </c>
      <c r="M21" s="103"/>
      <c r="N21" s="107">
        <f>SUM(D21:M21)</f>
        <v>333</v>
      </c>
    </row>
    <row r="22" spans="1:14" ht="19.5" customHeight="1" x14ac:dyDescent="0.25">
      <c r="A22" s="251" t="s">
        <v>55</v>
      </c>
      <c r="B22" s="261"/>
      <c r="C22" s="266"/>
      <c r="D22" s="151">
        <f>SUM(D20:D21)</f>
        <v>0</v>
      </c>
      <c r="E22" s="104"/>
      <c r="F22" s="151">
        <f>SUM(F20:F21)</f>
        <v>0</v>
      </c>
      <c r="G22" s="104"/>
      <c r="H22" s="151">
        <f>SUM(H20:H21)</f>
        <v>0</v>
      </c>
      <c r="I22" s="104"/>
      <c r="J22" s="151">
        <f>SUM(J20:J21)</f>
        <v>0</v>
      </c>
      <c r="K22" s="104"/>
      <c r="L22" s="215">
        <f>SUM(L20:L21)</f>
        <v>342441</v>
      </c>
      <c r="M22" s="104"/>
      <c r="N22" s="215">
        <f>SUM(D22:M22)</f>
        <v>342441</v>
      </c>
    </row>
    <row r="23" spans="1:14" ht="12.95" customHeight="1" x14ac:dyDescent="0.25">
      <c r="A23" s="95"/>
      <c r="B23" s="267"/>
      <c r="C23" s="266"/>
      <c r="D23" s="192"/>
      <c r="E23" s="104"/>
      <c r="F23" s="192"/>
      <c r="G23" s="104"/>
      <c r="H23" s="192"/>
      <c r="I23" s="104"/>
      <c r="J23" s="103"/>
      <c r="K23" s="103"/>
      <c r="L23" s="103"/>
      <c r="M23" s="104"/>
      <c r="N23" s="103"/>
    </row>
    <row r="24" spans="1:14" ht="19.5" customHeight="1" thickBot="1" x14ac:dyDescent="0.3">
      <c r="A24" s="12" t="s">
        <v>162</v>
      </c>
      <c r="B24" s="5"/>
      <c r="C24" s="5"/>
      <c r="D24" s="24">
        <f>SUM(D10,D17,D22)</f>
        <v>303080</v>
      </c>
      <c r="E24" s="12"/>
      <c r="F24" s="24">
        <f>SUM(F10,F17,F22)</f>
        <v>956749</v>
      </c>
      <c r="G24" s="12"/>
      <c r="H24" s="24">
        <f>SUM(H10,H17,H22)</f>
        <v>1525</v>
      </c>
      <c r="I24" s="174"/>
      <c r="J24" s="24">
        <f>SUM(J10,J17,J22)</f>
        <v>30462</v>
      </c>
      <c r="K24" s="12"/>
      <c r="L24" s="24">
        <f>SUM(L10,L17,L22)</f>
        <v>944844</v>
      </c>
      <c r="M24" s="12"/>
      <c r="N24" s="24">
        <f>SUM(N10,N17,N22)</f>
        <v>2236660</v>
      </c>
    </row>
    <row r="25" spans="1:14" ht="19.5" customHeight="1" thickTop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9.5" customHeight="1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9.5" customHeight="1" x14ac:dyDescent="0.2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73" spans="3:3" ht="19.5" customHeight="1" x14ac:dyDescent="0.2">
      <c r="C73" s="222">
        <v>1034</v>
      </c>
    </row>
    <row r="76" spans="3:3" ht="19.5" customHeight="1" x14ac:dyDescent="0.2">
      <c r="C76" s="222">
        <v>-4455</v>
      </c>
    </row>
  </sheetData>
  <mergeCells count="3">
    <mergeCell ref="D3:N3"/>
    <mergeCell ref="J4:L4"/>
    <mergeCell ref="D8:N8"/>
  </mergeCells>
  <pageMargins left="0.7" right="0.7" top="0.48" bottom="0.5" header="0.5" footer="0.5"/>
  <pageSetup paperSize="9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6"/>
  <sheetViews>
    <sheetView view="pageBreakPreview" zoomScale="90" zoomScaleNormal="70" zoomScaleSheetLayoutView="90" workbookViewId="0">
      <selection sqref="A1:XFD1048576"/>
    </sheetView>
  </sheetViews>
  <sheetFormatPr defaultColWidth="9.140625" defaultRowHeight="12.75" x14ac:dyDescent="0.2"/>
  <cols>
    <col min="1" max="1" width="46.5703125" style="7" customWidth="1"/>
    <col min="2" max="2" width="6.28515625" style="7" customWidth="1"/>
    <col min="3" max="3" width="0.42578125" style="7" customWidth="1"/>
    <col min="4" max="4" width="10.85546875" style="7" bestFit="1" customWidth="1"/>
    <col min="5" max="5" width="0.85546875" style="7" customWidth="1"/>
    <col min="6" max="6" width="12.85546875" style="7" bestFit="1" customWidth="1"/>
    <col min="7" max="7" width="0.85546875" style="7" customWidth="1"/>
    <col min="8" max="8" width="10.42578125" style="7" customWidth="1"/>
    <col min="9" max="9" width="0.85546875" style="7" customWidth="1"/>
    <col min="10" max="10" width="11.5703125" style="7" bestFit="1" customWidth="1"/>
    <col min="11" max="11" width="0.85546875" style="7" customWidth="1"/>
    <col min="12" max="12" width="13.28515625" style="7" bestFit="1" customWidth="1"/>
    <col min="13" max="13" width="0.85546875" style="7" customWidth="1"/>
    <col min="14" max="14" width="13.140625" style="7" customWidth="1"/>
    <col min="15" max="16384" width="9.140625" style="7"/>
  </cols>
  <sheetData>
    <row r="1" spans="1:14" ht="19.5" customHeight="1" x14ac:dyDescent="0.45">
      <c r="A1" s="1" t="s">
        <v>0</v>
      </c>
      <c r="B1" s="178"/>
      <c r="C1" s="179"/>
      <c r="D1" s="180"/>
      <c r="E1" s="179"/>
      <c r="F1" s="180"/>
      <c r="G1" s="179"/>
      <c r="H1" s="180"/>
      <c r="I1" s="179"/>
      <c r="J1" s="180"/>
      <c r="K1" s="179"/>
      <c r="L1" s="180"/>
      <c r="M1" s="179"/>
      <c r="N1" s="180"/>
    </row>
    <row r="2" spans="1:14" ht="19.5" customHeight="1" x14ac:dyDescent="0.45">
      <c r="A2" s="99" t="s">
        <v>56</v>
      </c>
      <c r="B2" s="178"/>
      <c r="C2" s="179"/>
      <c r="D2" s="180"/>
      <c r="E2" s="179"/>
      <c r="F2" s="180"/>
      <c r="G2" s="179"/>
      <c r="H2" s="180"/>
      <c r="I2" s="179"/>
      <c r="J2" s="180"/>
      <c r="K2" s="179"/>
      <c r="L2" s="180"/>
      <c r="M2" s="179"/>
      <c r="N2" s="180"/>
    </row>
    <row r="3" spans="1:14" ht="19.5" customHeight="1" x14ac:dyDescent="0.45">
      <c r="A3" s="181"/>
      <c r="B3" s="178"/>
      <c r="C3" s="179"/>
      <c r="D3" s="279" t="s">
        <v>165</v>
      </c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4" ht="19.5" customHeight="1" x14ac:dyDescent="0.45">
      <c r="A4" s="181"/>
      <c r="B4" s="181"/>
      <c r="C4" s="102"/>
      <c r="D4" s="182"/>
      <c r="E4" s="183"/>
      <c r="F4" s="183"/>
      <c r="G4" s="183"/>
      <c r="H4" s="183"/>
      <c r="I4" s="183"/>
      <c r="J4" s="280" t="s">
        <v>166</v>
      </c>
      <c r="K4" s="280"/>
      <c r="L4" s="280"/>
      <c r="M4" s="183"/>
      <c r="N4" s="183"/>
    </row>
    <row r="5" spans="1:14" ht="19.5" customHeight="1" x14ac:dyDescent="0.45">
      <c r="A5" s="181"/>
      <c r="B5" s="184"/>
      <c r="C5" s="185"/>
      <c r="D5" s="11" t="s">
        <v>60</v>
      </c>
      <c r="E5" s="11"/>
      <c r="F5" s="11" t="s">
        <v>192</v>
      </c>
      <c r="G5" s="11"/>
      <c r="H5" s="11"/>
      <c r="I5" s="11"/>
      <c r="J5" s="11"/>
      <c r="K5" s="11"/>
      <c r="L5" s="80"/>
      <c r="M5" s="80"/>
      <c r="N5" s="80"/>
    </row>
    <row r="6" spans="1:14" ht="19.5" customHeight="1" x14ac:dyDescent="0.45">
      <c r="A6" s="181"/>
      <c r="B6" s="184"/>
      <c r="C6" s="185"/>
      <c r="D6" s="11" t="s">
        <v>140</v>
      </c>
      <c r="E6" s="11"/>
      <c r="F6" s="11" t="s">
        <v>193</v>
      </c>
      <c r="G6" s="11"/>
      <c r="H6" s="11"/>
      <c r="I6" s="11"/>
      <c r="J6" s="11"/>
      <c r="K6" s="11"/>
      <c r="L6" s="11"/>
      <c r="M6" s="80"/>
      <c r="N6" s="80" t="s">
        <v>139</v>
      </c>
    </row>
    <row r="7" spans="1:14" ht="19.5" customHeight="1" x14ac:dyDescent="0.45">
      <c r="A7" s="181"/>
      <c r="B7" s="84" t="s">
        <v>3</v>
      </c>
      <c r="C7" s="185"/>
      <c r="D7" s="11" t="s">
        <v>67</v>
      </c>
      <c r="E7" s="11"/>
      <c r="F7" s="11" t="s">
        <v>189</v>
      </c>
      <c r="G7" s="11"/>
      <c r="H7" s="11" t="s">
        <v>32</v>
      </c>
      <c r="I7" s="11"/>
      <c r="J7" s="80" t="s">
        <v>68</v>
      </c>
      <c r="K7" s="80"/>
      <c r="L7" s="11" t="s">
        <v>69</v>
      </c>
      <c r="M7" s="80"/>
      <c r="N7" s="11" t="s">
        <v>72</v>
      </c>
    </row>
    <row r="8" spans="1:14" ht="19.5" customHeight="1" x14ac:dyDescent="0.45">
      <c r="A8" s="181"/>
      <c r="B8" s="101"/>
      <c r="C8" s="185"/>
      <c r="D8" s="281" t="s">
        <v>4</v>
      </c>
      <c r="E8" s="281"/>
      <c r="F8" s="281"/>
      <c r="G8" s="281"/>
      <c r="H8" s="281"/>
      <c r="I8" s="281"/>
      <c r="J8" s="281"/>
      <c r="K8" s="281"/>
      <c r="L8" s="281"/>
      <c r="M8" s="281"/>
      <c r="N8" s="281"/>
    </row>
    <row r="9" spans="1:14" ht="19.5" customHeight="1" x14ac:dyDescent="0.45">
      <c r="A9" s="100" t="s">
        <v>163</v>
      </c>
      <c r="B9" s="178"/>
      <c r="C9" s="179"/>
      <c r="D9" s="186"/>
      <c r="E9" s="187"/>
      <c r="F9" s="186"/>
      <c r="G9" s="187"/>
      <c r="H9" s="186"/>
      <c r="I9" s="187"/>
      <c r="J9" s="186"/>
      <c r="K9" s="186"/>
      <c r="L9" s="186"/>
      <c r="M9" s="186"/>
      <c r="N9" s="186"/>
    </row>
    <row r="10" spans="1:14" ht="19.5" customHeight="1" x14ac:dyDescent="0.45">
      <c r="A10" s="12" t="s">
        <v>126</v>
      </c>
      <c r="B10" s="101"/>
      <c r="C10" s="102"/>
      <c r="D10" s="85">
        <v>303080</v>
      </c>
      <c r="E10" s="85"/>
      <c r="F10" s="85">
        <v>956749</v>
      </c>
      <c r="G10" s="85"/>
      <c r="H10" s="85">
        <v>1926</v>
      </c>
      <c r="I10" s="85"/>
      <c r="J10" s="85">
        <v>30462</v>
      </c>
      <c r="K10" s="85"/>
      <c r="L10" s="85">
        <v>1022538</v>
      </c>
      <c r="M10" s="104"/>
      <c r="N10" s="104">
        <v>2314755</v>
      </c>
    </row>
    <row r="11" spans="1:14" ht="19.5" customHeight="1" x14ac:dyDescent="0.45">
      <c r="A11" s="188"/>
      <c r="B11" s="101"/>
      <c r="C11" s="102"/>
      <c r="D11" s="224"/>
      <c r="E11" s="225"/>
      <c r="F11" s="224"/>
      <c r="G11" s="225"/>
      <c r="H11" s="224"/>
      <c r="I11" s="225"/>
      <c r="J11" s="224"/>
      <c r="K11" s="225"/>
      <c r="L11" s="224"/>
      <c r="M11" s="225"/>
      <c r="N11" s="224"/>
    </row>
    <row r="12" spans="1:14" ht="19.5" customHeight="1" x14ac:dyDescent="0.45">
      <c r="A12" s="285" t="s">
        <v>80</v>
      </c>
      <c r="B12" s="101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</row>
    <row r="13" spans="1:14" ht="19.5" customHeight="1" x14ac:dyDescent="0.45">
      <c r="A13" s="87" t="s">
        <v>194</v>
      </c>
      <c r="B13" s="101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</row>
    <row r="14" spans="1:14" ht="19.5" customHeight="1" x14ac:dyDescent="0.45">
      <c r="A14" s="75" t="s">
        <v>212</v>
      </c>
      <c r="B14" s="267">
        <v>10</v>
      </c>
      <c r="C14" s="102"/>
      <c r="D14" s="226">
        <v>1288</v>
      </c>
      <c r="E14" s="103"/>
      <c r="F14" s="226">
        <v>18594</v>
      </c>
      <c r="G14" s="103"/>
      <c r="H14" s="226">
        <v>-6840</v>
      </c>
      <c r="I14" s="103"/>
      <c r="J14" s="92">
        <v>0</v>
      </c>
      <c r="K14" s="103"/>
      <c r="L14" s="226">
        <v>0</v>
      </c>
      <c r="M14" s="103"/>
      <c r="N14" s="149">
        <f>SUM(D14:L14)</f>
        <v>13042</v>
      </c>
    </row>
    <row r="15" spans="1:14" ht="19.5" customHeight="1" x14ac:dyDescent="0.45">
      <c r="A15" s="75" t="s">
        <v>213</v>
      </c>
      <c r="B15" s="267">
        <v>11</v>
      </c>
      <c r="C15" s="102"/>
      <c r="D15" s="226">
        <v>0</v>
      </c>
      <c r="E15" s="103"/>
      <c r="F15" s="226">
        <v>0</v>
      </c>
      <c r="G15" s="103"/>
      <c r="H15" s="226">
        <v>10371</v>
      </c>
      <c r="I15" s="103"/>
      <c r="J15" s="92">
        <v>0</v>
      </c>
      <c r="K15" s="103"/>
      <c r="L15" s="226">
        <v>0</v>
      </c>
      <c r="M15" s="103"/>
      <c r="N15" s="149">
        <f>SUM(D15:L15)</f>
        <v>10371</v>
      </c>
    </row>
    <row r="16" spans="1:14" ht="19.5" customHeight="1" x14ac:dyDescent="0.45">
      <c r="A16" s="75" t="s">
        <v>214</v>
      </c>
      <c r="B16" s="267">
        <v>14</v>
      </c>
      <c r="C16" s="102"/>
      <c r="D16" s="227">
        <v>0</v>
      </c>
      <c r="E16" s="103"/>
      <c r="F16" s="227">
        <v>0</v>
      </c>
      <c r="G16" s="103"/>
      <c r="H16" s="227">
        <v>0</v>
      </c>
      <c r="I16" s="103"/>
      <c r="J16" s="130">
        <v>0</v>
      </c>
      <c r="K16" s="103"/>
      <c r="L16" s="227">
        <v>-210014</v>
      </c>
      <c r="M16" s="103"/>
      <c r="N16" s="227">
        <f>SUM(D16:L16)</f>
        <v>-210014</v>
      </c>
    </row>
    <row r="17" spans="1:14" ht="19.5" customHeight="1" x14ac:dyDescent="0.45">
      <c r="A17" s="48" t="s">
        <v>195</v>
      </c>
      <c r="B17" s="267"/>
      <c r="C17" s="102"/>
      <c r="D17" s="229">
        <f>SUM(D14:D16)</f>
        <v>1288</v>
      </c>
      <c r="E17" s="206"/>
      <c r="F17" s="229">
        <f>SUM(F14:F16)</f>
        <v>18594</v>
      </c>
      <c r="G17" s="206"/>
      <c r="H17" s="229">
        <f>SUM(H14:H16)</f>
        <v>3531</v>
      </c>
      <c r="I17" s="206"/>
      <c r="J17" s="237">
        <f>SUM(J14:J16)</f>
        <v>0</v>
      </c>
      <c r="K17" s="206"/>
      <c r="L17" s="229">
        <f>SUM(L14:L16)</f>
        <v>-210014</v>
      </c>
      <c r="M17" s="207"/>
      <c r="N17" s="229">
        <f>SUM(N14:N16)</f>
        <v>-186601</v>
      </c>
    </row>
    <row r="18" spans="1:14" ht="19.5" customHeight="1" x14ac:dyDescent="0.45">
      <c r="B18" s="101"/>
      <c r="C18" s="102"/>
      <c r="D18" s="224"/>
      <c r="E18" s="225"/>
      <c r="F18" s="224"/>
      <c r="G18" s="225"/>
      <c r="H18" s="224"/>
      <c r="I18" s="225"/>
      <c r="J18" s="224"/>
      <c r="K18" s="225"/>
      <c r="L18" s="224"/>
      <c r="M18" s="225"/>
      <c r="N18" s="224"/>
    </row>
    <row r="19" spans="1:14" ht="19.5" customHeight="1" x14ac:dyDescent="0.45">
      <c r="A19" s="96" t="s">
        <v>77</v>
      </c>
      <c r="B19" s="189"/>
      <c r="C19" s="190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</row>
    <row r="20" spans="1:14" ht="19.5" customHeight="1" x14ac:dyDescent="0.45">
      <c r="A20" s="98" t="s">
        <v>78</v>
      </c>
      <c r="B20" s="189"/>
      <c r="C20" s="190"/>
      <c r="D20" s="246">
        <v>0</v>
      </c>
      <c r="E20" s="240"/>
      <c r="F20" s="246">
        <v>0</v>
      </c>
      <c r="G20" s="240"/>
      <c r="H20" s="246">
        <v>0</v>
      </c>
      <c r="I20" s="240"/>
      <c r="J20" s="246">
        <v>0</v>
      </c>
      <c r="K20" s="240"/>
      <c r="L20" s="247">
        <v>311660</v>
      </c>
      <c r="M20" s="240"/>
      <c r="N20" s="247">
        <v>311660</v>
      </c>
    </row>
    <row r="21" spans="1:14" ht="19.5" customHeight="1" x14ac:dyDescent="0.45">
      <c r="A21" s="96" t="s">
        <v>55</v>
      </c>
      <c r="B21" s="189"/>
      <c r="C21" s="190"/>
      <c r="D21" s="237">
        <f>SUM(D20:D20)</f>
        <v>0</v>
      </c>
      <c r="E21" s="241"/>
      <c r="F21" s="237">
        <f>SUM(F20:F20)</f>
        <v>0</v>
      </c>
      <c r="G21" s="239"/>
      <c r="H21" s="237">
        <f>SUM(H20:H20)</f>
        <v>0</v>
      </c>
      <c r="I21" s="241"/>
      <c r="J21" s="237">
        <f>SUM(J20:J20)</f>
        <v>0</v>
      </c>
      <c r="K21" s="241"/>
      <c r="L21" s="238">
        <f>SUM(L20:L20)</f>
        <v>311660</v>
      </c>
      <c r="M21" s="241"/>
      <c r="N21" s="238">
        <f>SUM(D21:M21)</f>
        <v>311660</v>
      </c>
    </row>
    <row r="22" spans="1:14" ht="19.5" customHeight="1" x14ac:dyDescent="0.45">
      <c r="A22" s="191"/>
      <c r="B22" s="101"/>
      <c r="C22" s="190"/>
      <c r="D22" s="192"/>
      <c r="E22" s="104"/>
      <c r="F22" s="192"/>
      <c r="G22" s="104"/>
      <c r="H22" s="192"/>
      <c r="I22" s="104"/>
      <c r="J22" s="103"/>
      <c r="K22" s="103"/>
      <c r="L22" s="103"/>
      <c r="M22" s="104"/>
      <c r="N22" s="103"/>
    </row>
    <row r="23" spans="1:14" ht="19.5" customHeight="1" thickBot="1" x14ac:dyDescent="0.5">
      <c r="A23" s="12" t="s">
        <v>164</v>
      </c>
      <c r="B23" s="101"/>
      <c r="C23" s="193"/>
      <c r="D23" s="242">
        <f>+D17+D21+D10</f>
        <v>304368</v>
      </c>
      <c r="E23" s="104"/>
      <c r="F23" s="242">
        <f>+F17+F21+F10</f>
        <v>975343</v>
      </c>
      <c r="G23" s="104"/>
      <c r="H23" s="242">
        <f>+H17+H21+H10</f>
        <v>5457</v>
      </c>
      <c r="I23" s="104"/>
      <c r="J23" s="242">
        <f>+J17+J21+J10</f>
        <v>30462</v>
      </c>
      <c r="K23" s="104"/>
      <c r="L23" s="242">
        <f>+L17+L21+L10</f>
        <v>1124184</v>
      </c>
      <c r="M23" s="104"/>
      <c r="N23" s="242">
        <f>+N17+N21+N10</f>
        <v>2439814</v>
      </c>
    </row>
    <row r="24" spans="1:14" ht="19.5" customHeight="1" thickTop="1" x14ac:dyDescent="0.2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9.5" customHeight="1" x14ac:dyDescent="0.2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9.5" customHeight="1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9.5" customHeight="1" x14ac:dyDescent="0.2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9.5" customHeight="1" x14ac:dyDescent="0.2"/>
    <row r="29" spans="1:14" ht="19.5" customHeight="1" x14ac:dyDescent="0.2"/>
    <row r="30" spans="1:14" ht="19.5" customHeight="1" x14ac:dyDescent="0.2"/>
    <row r="31" spans="1:14" ht="19.5" customHeight="1" x14ac:dyDescent="0.2"/>
    <row r="32" spans="1:14" ht="19.5" customHeight="1" x14ac:dyDescent="0.2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19.5" customHeight="1" x14ac:dyDescent="0.2"/>
    <row r="46" ht="19.5" customHeight="1" x14ac:dyDescent="0.2"/>
    <row r="47" ht="19.5" customHeight="1" x14ac:dyDescent="0.2"/>
    <row r="4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spans="3:3" ht="19.5" customHeight="1" x14ac:dyDescent="0.2"/>
    <row r="66" spans="3:3" ht="19.5" customHeight="1" x14ac:dyDescent="0.2"/>
    <row r="67" spans="3:3" ht="19.5" customHeight="1" x14ac:dyDescent="0.2"/>
    <row r="68" spans="3:3" ht="19.5" customHeight="1" x14ac:dyDescent="0.2"/>
    <row r="69" spans="3:3" ht="19.5" customHeight="1" x14ac:dyDescent="0.2"/>
    <row r="70" spans="3:3" ht="19.5" customHeight="1" x14ac:dyDescent="0.2"/>
    <row r="71" spans="3:3" ht="19.5" customHeight="1" x14ac:dyDescent="0.2"/>
    <row r="72" spans="3:3" ht="19.5" customHeight="1" x14ac:dyDescent="0.2"/>
    <row r="73" spans="3:3" ht="19.5" customHeight="1" x14ac:dyDescent="0.2">
      <c r="C73" s="7">
        <v>1034</v>
      </c>
    </row>
    <row r="74" spans="3:3" ht="19.5" customHeight="1" x14ac:dyDescent="0.2"/>
    <row r="75" spans="3:3" ht="19.5" customHeight="1" x14ac:dyDescent="0.2"/>
    <row r="76" spans="3:3" ht="19.5" customHeight="1" x14ac:dyDescent="0.2">
      <c r="C76" s="7">
        <v>-4455</v>
      </c>
    </row>
  </sheetData>
  <mergeCells count="3">
    <mergeCell ref="D3:N3"/>
    <mergeCell ref="J4:L4"/>
    <mergeCell ref="D8:N8"/>
  </mergeCells>
  <pageMargins left="0.7" right="0.7" top="0.48" bottom="0.5" header="0.3" footer="0.3"/>
  <pageSetup paperSize="9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86"/>
  <sheetViews>
    <sheetView view="pageBreakPreview" topLeftCell="A52" zoomScaleNormal="90" zoomScaleSheetLayoutView="100" workbookViewId="0">
      <selection activeCell="J11" sqref="J11"/>
    </sheetView>
  </sheetViews>
  <sheetFormatPr defaultColWidth="9.140625" defaultRowHeight="20.25" customHeight="1" x14ac:dyDescent="0.25"/>
  <cols>
    <col min="1" max="1" width="48.140625" style="222" customWidth="1"/>
    <col min="2" max="2" width="11.5703125" style="222" customWidth="1"/>
    <col min="3" max="3" width="0.7109375" style="222" customWidth="1"/>
    <col min="4" max="4" width="11.5703125" style="222" customWidth="1"/>
    <col min="5" max="5" width="0.7109375" style="5" customWidth="1"/>
    <col min="6" max="6" width="11.5703125" style="222" customWidth="1"/>
    <col min="7" max="7" width="0.7109375" style="222" customWidth="1"/>
    <col min="8" max="8" width="11.5703125" style="222" customWidth="1"/>
    <col min="9" max="16384" width="9.140625" style="222"/>
  </cols>
  <sheetData>
    <row r="1" spans="1:16" ht="20.25" customHeight="1" x14ac:dyDescent="0.3">
      <c r="A1" s="1" t="s">
        <v>0</v>
      </c>
      <c r="B1" s="1"/>
      <c r="C1" s="1"/>
      <c r="D1" s="1"/>
    </row>
    <row r="2" spans="1:16" ht="20.25" customHeight="1" x14ac:dyDescent="0.25">
      <c r="A2" s="105" t="s">
        <v>82</v>
      </c>
      <c r="B2" s="105"/>
      <c r="C2" s="105"/>
      <c r="D2" s="105"/>
      <c r="E2" s="4"/>
    </row>
    <row r="3" spans="1:16" ht="8.25" customHeight="1" x14ac:dyDescent="0.2">
      <c r="E3" s="12"/>
      <c r="F3" s="268"/>
      <c r="G3" s="268"/>
      <c r="H3" s="268"/>
      <c r="I3" s="12"/>
    </row>
    <row r="4" spans="1:16" s="5" customFormat="1" ht="20.25" customHeight="1" x14ac:dyDescent="0.25">
      <c r="B4" s="268" t="s">
        <v>99</v>
      </c>
      <c r="C4" s="268"/>
      <c r="D4" s="268"/>
      <c r="E4" s="12"/>
      <c r="F4" s="268" t="s">
        <v>101</v>
      </c>
      <c r="G4" s="268"/>
      <c r="H4" s="268"/>
      <c r="I4" s="42"/>
    </row>
    <row r="5" spans="1:16" s="5" customFormat="1" ht="20.25" customHeight="1" x14ac:dyDescent="0.25">
      <c r="B5" s="269" t="s">
        <v>100</v>
      </c>
      <c r="C5" s="269"/>
      <c r="D5" s="269"/>
      <c r="E5" s="42"/>
      <c r="F5" s="269" t="s">
        <v>100</v>
      </c>
      <c r="G5" s="269"/>
      <c r="H5" s="269"/>
      <c r="I5" s="42"/>
    </row>
    <row r="6" spans="1:16" s="5" customFormat="1" ht="20.25" customHeight="1" x14ac:dyDescent="0.25">
      <c r="B6" s="271" t="s">
        <v>156</v>
      </c>
      <c r="C6" s="271"/>
      <c r="D6" s="271"/>
      <c r="E6" s="43"/>
      <c r="F6" s="271" t="s">
        <v>156</v>
      </c>
      <c r="G6" s="271"/>
      <c r="H6" s="271"/>
      <c r="I6" s="43"/>
      <c r="K6" s="271"/>
      <c r="L6" s="271"/>
      <c r="M6" s="274"/>
      <c r="N6" s="275"/>
      <c r="O6" s="275"/>
      <c r="P6" s="275"/>
    </row>
    <row r="7" spans="1:16" s="5" customFormat="1" ht="20.25" customHeight="1" x14ac:dyDescent="0.25">
      <c r="B7" s="272" t="s">
        <v>153</v>
      </c>
      <c r="C7" s="272"/>
      <c r="D7" s="272"/>
      <c r="E7" s="44"/>
      <c r="F7" s="272" t="s">
        <v>153</v>
      </c>
      <c r="G7" s="272"/>
      <c r="H7" s="272"/>
      <c r="I7" s="44"/>
      <c r="K7" s="272"/>
      <c r="L7" s="272"/>
      <c r="M7" s="272"/>
      <c r="N7" s="272"/>
      <c r="O7" s="272"/>
      <c r="P7" s="272"/>
    </row>
    <row r="8" spans="1:16" s="5" customFormat="1" ht="20.25" customHeight="1" x14ac:dyDescent="0.25">
      <c r="B8" s="9">
        <v>2018</v>
      </c>
      <c r="C8" s="11"/>
      <c r="D8" s="9">
        <v>2017</v>
      </c>
      <c r="E8" s="9"/>
      <c r="F8" s="9">
        <v>2018</v>
      </c>
      <c r="G8" s="11"/>
      <c r="H8" s="9">
        <v>2017</v>
      </c>
      <c r="I8" s="11"/>
      <c r="K8" s="11"/>
      <c r="L8" s="11"/>
      <c r="M8" s="11"/>
      <c r="N8" s="11"/>
      <c r="O8" s="11"/>
      <c r="P8" s="11"/>
    </row>
    <row r="9" spans="1:16" s="5" customFormat="1" ht="20.25" customHeight="1" x14ac:dyDescent="0.25">
      <c r="B9" s="273" t="s">
        <v>4</v>
      </c>
      <c r="C9" s="273"/>
      <c r="D9" s="273"/>
      <c r="E9" s="273"/>
      <c r="F9" s="273"/>
      <c r="G9" s="273"/>
      <c r="H9" s="273"/>
    </row>
    <row r="10" spans="1:16" s="5" customFormat="1" ht="20.25" customHeight="1" x14ac:dyDescent="0.25">
      <c r="A10" s="13" t="s">
        <v>83</v>
      </c>
      <c r="C10" s="13"/>
    </row>
    <row r="11" spans="1:16" s="5" customFormat="1" ht="20.25" customHeight="1" x14ac:dyDescent="0.25">
      <c r="A11" s="53" t="s">
        <v>50</v>
      </c>
      <c r="B11" s="106">
        <v>301999</v>
      </c>
      <c r="C11" s="53">
        <v>339075</v>
      </c>
      <c r="D11" s="106">
        <v>323684</v>
      </c>
      <c r="E11" s="106"/>
      <c r="F11" s="106">
        <v>311660</v>
      </c>
      <c r="G11" s="107"/>
      <c r="H11" s="106">
        <v>342108</v>
      </c>
    </row>
    <row r="12" spans="1:16" s="5" customFormat="1" ht="20.25" customHeight="1" x14ac:dyDescent="0.25">
      <c r="A12" s="76" t="s">
        <v>115</v>
      </c>
      <c r="B12" s="106"/>
      <c r="C12" s="76"/>
      <c r="D12" s="106"/>
      <c r="E12" s="106"/>
      <c r="F12" s="107"/>
      <c r="G12" s="107"/>
      <c r="H12" s="107"/>
    </row>
    <row r="13" spans="1:16" s="5" customFormat="1" ht="20.25" customHeight="1" x14ac:dyDescent="0.25">
      <c r="A13" s="49" t="s">
        <v>84</v>
      </c>
      <c r="B13" s="106">
        <v>112724</v>
      </c>
      <c r="C13" s="49"/>
      <c r="D13" s="106">
        <v>115664</v>
      </c>
      <c r="E13" s="106"/>
      <c r="F13" s="107">
        <v>111943</v>
      </c>
      <c r="G13" s="107"/>
      <c r="H13" s="107">
        <v>114886</v>
      </c>
    </row>
    <row r="14" spans="1:16" s="5" customFormat="1" ht="19.5" customHeight="1" x14ac:dyDescent="0.25">
      <c r="A14" s="49" t="s">
        <v>141</v>
      </c>
      <c r="B14" s="106">
        <v>5387</v>
      </c>
      <c r="C14" s="49"/>
      <c r="D14" s="106">
        <v>4265</v>
      </c>
      <c r="E14" s="106"/>
      <c r="F14" s="107">
        <v>5387</v>
      </c>
      <c r="G14" s="107"/>
      <c r="H14" s="107">
        <v>4265</v>
      </c>
    </row>
    <row r="15" spans="1:16" s="5" customFormat="1" ht="20.25" customHeight="1" x14ac:dyDescent="0.25">
      <c r="A15" s="5" t="s">
        <v>85</v>
      </c>
      <c r="B15" s="106">
        <v>-418</v>
      </c>
      <c r="C15" s="49"/>
      <c r="D15" s="106">
        <v>-1232</v>
      </c>
      <c r="E15" s="106"/>
      <c r="F15" s="107">
        <v>-686</v>
      </c>
      <c r="G15" s="107"/>
      <c r="H15" s="107">
        <v>-1503</v>
      </c>
    </row>
    <row r="16" spans="1:16" s="5" customFormat="1" ht="20.25" customHeight="1" x14ac:dyDescent="0.25">
      <c r="A16" s="5" t="s">
        <v>47</v>
      </c>
      <c r="B16" s="106">
        <v>137</v>
      </c>
      <c r="D16" s="106">
        <v>143</v>
      </c>
      <c r="E16" s="106"/>
      <c r="F16" s="106">
        <v>0</v>
      </c>
      <c r="G16" s="107"/>
      <c r="H16" s="107">
        <v>27</v>
      </c>
    </row>
    <row r="17" spans="1:14" s="5" customFormat="1" ht="20.25" customHeight="1" x14ac:dyDescent="0.25">
      <c r="A17" s="108" t="s">
        <v>224</v>
      </c>
      <c r="B17" s="106">
        <v>-23</v>
      </c>
      <c r="D17" s="106">
        <v>-178</v>
      </c>
      <c r="E17" s="106"/>
      <c r="F17" s="107">
        <v>49</v>
      </c>
      <c r="G17" s="107"/>
      <c r="H17" s="107">
        <v>-238</v>
      </c>
    </row>
    <row r="18" spans="1:14" s="5" customFormat="1" ht="20.25" customHeight="1" x14ac:dyDescent="0.25">
      <c r="A18" s="108" t="s">
        <v>225</v>
      </c>
      <c r="B18" s="106">
        <v>2088</v>
      </c>
      <c r="D18" s="106">
        <v>-2755</v>
      </c>
      <c r="E18" s="106"/>
      <c r="F18" s="107">
        <v>2088</v>
      </c>
      <c r="G18" s="107"/>
      <c r="H18" s="107">
        <v>-2755</v>
      </c>
      <c r="N18" s="22"/>
    </row>
    <row r="19" spans="1:14" s="5" customFormat="1" ht="20.25" customHeight="1" x14ac:dyDescent="0.25">
      <c r="A19" s="108" t="s">
        <v>217</v>
      </c>
      <c r="B19" s="106">
        <v>-930</v>
      </c>
      <c r="D19" s="106">
        <v>-2062</v>
      </c>
      <c r="E19" s="106"/>
      <c r="F19" s="107">
        <v>-552</v>
      </c>
      <c r="G19" s="107"/>
      <c r="H19" s="107">
        <v>-2503</v>
      </c>
    </row>
    <row r="20" spans="1:14" s="5" customFormat="1" ht="20.25" customHeight="1" x14ac:dyDescent="0.25">
      <c r="A20" s="108" t="s">
        <v>98</v>
      </c>
      <c r="B20" s="106">
        <v>-6041</v>
      </c>
      <c r="D20" s="106">
        <v>-1599</v>
      </c>
      <c r="E20" s="106"/>
      <c r="F20" s="107">
        <v>-6041</v>
      </c>
      <c r="G20" s="107"/>
      <c r="H20" s="107">
        <v>-1599</v>
      </c>
    </row>
    <row r="21" spans="1:14" s="5" customFormat="1" ht="20.25" customHeight="1" x14ac:dyDescent="0.25">
      <c r="A21" s="108" t="s">
        <v>142</v>
      </c>
      <c r="B21" s="106">
        <v>-853</v>
      </c>
      <c r="D21" s="106">
        <v>-3712</v>
      </c>
      <c r="E21" s="106"/>
      <c r="F21" s="107">
        <v>-853</v>
      </c>
      <c r="G21" s="107"/>
      <c r="H21" s="107">
        <v>-3712</v>
      </c>
    </row>
    <row r="22" spans="1:14" s="5" customFormat="1" ht="20.25" customHeight="1" x14ac:dyDescent="0.25">
      <c r="A22" s="108" t="s">
        <v>218</v>
      </c>
      <c r="B22" s="106">
        <v>1043</v>
      </c>
      <c r="D22" s="106">
        <v>952</v>
      </c>
      <c r="F22" s="107">
        <v>1043</v>
      </c>
      <c r="G22" s="107"/>
      <c r="H22" s="107">
        <v>1511</v>
      </c>
    </row>
    <row r="23" spans="1:14" s="5" customFormat="1" ht="20.25" customHeight="1" x14ac:dyDescent="0.25">
      <c r="A23" s="108" t="s">
        <v>215</v>
      </c>
      <c r="B23" s="106">
        <v>5700</v>
      </c>
      <c r="D23" s="106">
        <v>-875</v>
      </c>
      <c r="F23" s="106">
        <v>0</v>
      </c>
      <c r="G23" s="106"/>
      <c r="H23" s="106">
        <v>0</v>
      </c>
    </row>
    <row r="24" spans="1:14" s="5" customFormat="1" ht="20.25" customHeight="1" x14ac:dyDescent="0.25">
      <c r="A24" s="109" t="s">
        <v>196</v>
      </c>
      <c r="B24" s="106">
        <v>3091</v>
      </c>
      <c r="D24" s="106">
        <v>2501</v>
      </c>
      <c r="E24" s="106"/>
      <c r="F24" s="107">
        <v>3091</v>
      </c>
      <c r="G24" s="107"/>
      <c r="H24" s="107">
        <v>2501</v>
      </c>
    </row>
    <row r="25" spans="1:14" s="5" customFormat="1" ht="20.25" customHeight="1" x14ac:dyDescent="0.25">
      <c r="A25" s="109" t="s">
        <v>143</v>
      </c>
      <c r="B25" s="106">
        <v>10371</v>
      </c>
      <c r="D25" s="106">
        <v>1188</v>
      </c>
      <c r="E25" s="106"/>
      <c r="F25" s="107">
        <v>10371</v>
      </c>
      <c r="G25" s="107"/>
      <c r="H25" s="107">
        <v>1188</v>
      </c>
    </row>
    <row r="26" spans="1:14" s="5" customFormat="1" ht="20.25" customHeight="1" x14ac:dyDescent="0.25">
      <c r="A26" s="5" t="s">
        <v>116</v>
      </c>
      <c r="B26" s="110">
        <v>79397</v>
      </c>
      <c r="C26" s="77"/>
      <c r="D26" s="149">
        <v>83698</v>
      </c>
      <c r="E26" s="110"/>
      <c r="F26" s="111">
        <v>79397</v>
      </c>
      <c r="G26" s="107"/>
      <c r="H26" s="111">
        <v>83698</v>
      </c>
    </row>
    <row r="27" spans="1:14" s="5" customFormat="1" ht="20.25" customHeight="1" x14ac:dyDescent="0.25">
      <c r="A27" s="12"/>
      <c r="B27" s="208">
        <f>SUM(B11:B26)</f>
        <v>513672</v>
      </c>
      <c r="C27" s="209"/>
      <c r="D27" s="210">
        <f>SUM(D11:D26)</f>
        <v>519682</v>
      </c>
      <c r="E27" s="211"/>
      <c r="F27" s="208">
        <f>SUM(F11:F26)</f>
        <v>516897</v>
      </c>
      <c r="G27" s="211"/>
      <c r="H27" s="212">
        <f>SUM(H11:H26)</f>
        <v>537874</v>
      </c>
    </row>
    <row r="28" spans="1:14" s="5" customFormat="1" ht="20.25" customHeight="1" x14ac:dyDescent="0.25">
      <c r="A28" s="76" t="s">
        <v>86</v>
      </c>
      <c r="C28" s="13"/>
    </row>
    <row r="29" spans="1:14" s="5" customFormat="1" ht="20.25" customHeight="1" x14ac:dyDescent="0.25">
      <c r="A29" s="230" t="s">
        <v>8</v>
      </c>
      <c r="B29" s="226">
        <v>-27355</v>
      </c>
      <c r="D29" s="106">
        <v>-42934</v>
      </c>
      <c r="E29" s="106"/>
      <c r="F29" s="243">
        <v>-24782</v>
      </c>
      <c r="G29" s="106"/>
      <c r="H29" s="112">
        <v>-41606</v>
      </c>
    </row>
    <row r="30" spans="1:14" s="5" customFormat="1" ht="20.25" customHeight="1" x14ac:dyDescent="0.25">
      <c r="A30" s="230" t="s">
        <v>9</v>
      </c>
      <c r="B30" s="226">
        <v>-4413</v>
      </c>
      <c r="C30" s="49"/>
      <c r="D30" s="106">
        <v>-2546</v>
      </c>
      <c r="E30" s="106"/>
      <c r="F30" s="243">
        <v>-5740</v>
      </c>
      <c r="G30" s="106"/>
      <c r="H30" s="112">
        <v>-15763</v>
      </c>
    </row>
    <row r="31" spans="1:14" s="5" customFormat="1" ht="20.25" customHeight="1" x14ac:dyDescent="0.25">
      <c r="A31" s="230" t="s">
        <v>10</v>
      </c>
      <c r="B31" s="226">
        <v>-13242</v>
      </c>
      <c r="D31" s="106">
        <v>-24175</v>
      </c>
      <c r="E31" s="106"/>
      <c r="F31" s="243">
        <v>-12511</v>
      </c>
      <c r="G31" s="106"/>
      <c r="H31" s="112">
        <v>-24477</v>
      </c>
    </row>
    <row r="32" spans="1:14" s="5" customFormat="1" ht="20.25" customHeight="1" x14ac:dyDescent="0.25">
      <c r="A32" s="230" t="s">
        <v>11</v>
      </c>
      <c r="B32" s="243">
        <v>347</v>
      </c>
      <c r="D32" s="106">
        <v>-3172</v>
      </c>
      <c r="E32" s="106"/>
      <c r="F32" s="243">
        <v>423</v>
      </c>
      <c r="G32" s="106"/>
      <c r="H32" s="112">
        <v>-2939</v>
      </c>
    </row>
    <row r="33" spans="1:16" s="5" customFormat="1" ht="20.25" customHeight="1" x14ac:dyDescent="0.25">
      <c r="A33" s="230" t="s">
        <v>18</v>
      </c>
      <c r="B33" s="243">
        <v>-880</v>
      </c>
      <c r="D33" s="112">
        <v>-870</v>
      </c>
      <c r="E33" s="106"/>
      <c r="F33" s="243">
        <v>-880</v>
      </c>
      <c r="G33" s="106"/>
      <c r="H33" s="112">
        <v>-870</v>
      </c>
    </row>
    <row r="34" spans="1:16" s="5" customFormat="1" ht="20.25" customHeight="1" x14ac:dyDescent="0.25">
      <c r="A34" s="230" t="s">
        <v>23</v>
      </c>
      <c r="B34" s="226">
        <v>-21652</v>
      </c>
      <c r="D34" s="106">
        <v>38893</v>
      </c>
      <c r="E34" s="106"/>
      <c r="F34" s="243">
        <v>-21650</v>
      </c>
      <c r="G34" s="106"/>
      <c r="H34" s="112">
        <v>38948</v>
      </c>
    </row>
    <row r="35" spans="1:16" s="5" customFormat="1" ht="20.25" customHeight="1" x14ac:dyDescent="0.25">
      <c r="A35" s="230" t="s">
        <v>24</v>
      </c>
      <c r="B35" s="226">
        <v>-33822</v>
      </c>
      <c r="D35" s="106">
        <v>354</v>
      </c>
      <c r="E35" s="106"/>
      <c r="F35" s="243">
        <v>-35962</v>
      </c>
      <c r="G35" s="106"/>
      <c r="H35" s="112">
        <v>11197</v>
      </c>
    </row>
    <row r="36" spans="1:16" s="5" customFormat="1" ht="20.25" customHeight="1" x14ac:dyDescent="0.25">
      <c r="A36" s="230" t="s">
        <v>197</v>
      </c>
      <c r="B36" s="226">
        <v>2596</v>
      </c>
      <c r="D36" s="120">
        <v>-126</v>
      </c>
      <c r="E36" s="117"/>
      <c r="F36" s="226">
        <v>0</v>
      </c>
      <c r="G36" s="118"/>
      <c r="H36" s="130">
        <v>0</v>
      </c>
    </row>
    <row r="37" spans="1:16" s="5" customFormat="1" ht="20.25" customHeight="1" x14ac:dyDescent="0.25">
      <c r="A37" s="230" t="s">
        <v>198</v>
      </c>
      <c r="B37" s="208">
        <f>SUM(B27:B36)</f>
        <v>415251</v>
      </c>
      <c r="C37" s="218"/>
      <c r="D37" s="210">
        <f>SUM(D27:D36)</f>
        <v>485106</v>
      </c>
      <c r="E37" s="211"/>
      <c r="F37" s="208">
        <f>SUM(F27:F36)</f>
        <v>415795</v>
      </c>
      <c r="G37" s="219"/>
      <c r="H37" s="210">
        <f>SUM(H27:H36)</f>
        <v>502364</v>
      </c>
    </row>
    <row r="38" spans="1:16" s="5" customFormat="1" ht="20.25" customHeight="1" x14ac:dyDescent="0.25">
      <c r="A38" s="231" t="s">
        <v>144</v>
      </c>
      <c r="B38" s="244">
        <v>-435</v>
      </c>
      <c r="C38" s="75"/>
      <c r="D38" s="15">
        <v>-255</v>
      </c>
      <c r="E38" s="15"/>
      <c r="F38" s="244">
        <v>-435</v>
      </c>
      <c r="H38" s="15">
        <v>-255</v>
      </c>
    </row>
    <row r="39" spans="1:16" s="5" customFormat="1" ht="20.25" customHeight="1" x14ac:dyDescent="0.25">
      <c r="A39" s="232" t="s">
        <v>117</v>
      </c>
      <c r="B39" s="243">
        <v>-104042</v>
      </c>
      <c r="C39" s="95"/>
      <c r="D39" s="15">
        <v>-101697</v>
      </c>
      <c r="E39" s="107"/>
      <c r="F39" s="243">
        <v>-104042</v>
      </c>
      <c r="G39" s="107"/>
      <c r="H39" s="107">
        <v>-101586</v>
      </c>
    </row>
    <row r="40" spans="1:16" s="5" customFormat="1" ht="20.25" customHeight="1" x14ac:dyDescent="0.25">
      <c r="A40" s="95" t="s">
        <v>145</v>
      </c>
      <c r="B40" s="177">
        <f>SUM(B37:B39)</f>
        <v>310774</v>
      </c>
      <c r="C40" s="213"/>
      <c r="D40" s="214">
        <f>SUM(D37:D39)</f>
        <v>383154</v>
      </c>
      <c r="E40" s="25"/>
      <c r="F40" s="177">
        <f>SUM(F37:F39)</f>
        <v>311318</v>
      </c>
      <c r="G40" s="209"/>
      <c r="H40" s="214">
        <f>SUM(H37:H39)</f>
        <v>400523</v>
      </c>
    </row>
    <row r="41" spans="1:16" s="5" customFormat="1" ht="20.25" customHeight="1" x14ac:dyDescent="0.25">
      <c r="A41" s="95"/>
      <c r="B41" s="21"/>
      <c r="C41" s="95"/>
      <c r="D41" s="21"/>
      <c r="E41" s="20"/>
    </row>
    <row r="42" spans="1:16" s="5" customFormat="1" ht="20.25" customHeight="1" x14ac:dyDescent="0.3">
      <c r="A42" s="1" t="str">
        <f>A1</f>
        <v>Sappe Public Company Limited and its Subsidiaries</v>
      </c>
      <c r="C42" s="12"/>
    </row>
    <row r="43" spans="1:16" s="5" customFormat="1" ht="20.25" customHeight="1" x14ac:dyDescent="0.25">
      <c r="A43" s="105" t="s">
        <v>82</v>
      </c>
      <c r="C43" s="113"/>
    </row>
    <row r="44" spans="1:16" s="5" customFormat="1" ht="7.5" customHeight="1" x14ac:dyDescent="0.25">
      <c r="A44" s="12"/>
      <c r="C44" s="12"/>
    </row>
    <row r="45" spans="1:16" s="5" customFormat="1" ht="20.25" customHeight="1" x14ac:dyDescent="0.25">
      <c r="A45" s="95"/>
      <c r="B45" s="268" t="s">
        <v>99</v>
      </c>
      <c r="C45" s="268"/>
      <c r="D45" s="268"/>
      <c r="E45" s="12"/>
      <c r="F45" s="268" t="s">
        <v>101</v>
      </c>
      <c r="G45" s="268"/>
      <c r="H45" s="268"/>
    </row>
    <row r="46" spans="1:16" s="5" customFormat="1" ht="20.25" customHeight="1" x14ac:dyDescent="0.25">
      <c r="A46" s="95"/>
      <c r="B46" s="269" t="s">
        <v>100</v>
      </c>
      <c r="C46" s="269"/>
      <c r="D46" s="269"/>
      <c r="E46" s="42"/>
      <c r="F46" s="269" t="s">
        <v>100</v>
      </c>
      <c r="G46" s="269"/>
      <c r="H46" s="269"/>
    </row>
    <row r="47" spans="1:16" s="5" customFormat="1" ht="20.25" customHeight="1" x14ac:dyDescent="0.25">
      <c r="B47" s="271" t="s">
        <v>156</v>
      </c>
      <c r="C47" s="271"/>
      <c r="D47" s="271"/>
      <c r="E47" s="43"/>
      <c r="F47" s="271" t="s">
        <v>156</v>
      </c>
      <c r="G47" s="271"/>
      <c r="H47" s="271"/>
      <c r="I47" s="43"/>
      <c r="K47" s="271"/>
      <c r="L47" s="271"/>
      <c r="M47" s="274"/>
      <c r="N47" s="275"/>
      <c r="O47" s="275"/>
      <c r="P47" s="275"/>
    </row>
    <row r="48" spans="1:16" s="5" customFormat="1" ht="20.25" customHeight="1" x14ac:dyDescent="0.25">
      <c r="B48" s="272" t="s">
        <v>153</v>
      </c>
      <c r="C48" s="272"/>
      <c r="D48" s="272"/>
      <c r="E48" s="44"/>
      <c r="F48" s="272" t="s">
        <v>153</v>
      </c>
      <c r="G48" s="272"/>
      <c r="H48" s="272"/>
      <c r="I48" s="44"/>
      <c r="K48" s="272"/>
      <c r="L48" s="272"/>
      <c r="M48" s="272"/>
      <c r="N48" s="272"/>
      <c r="O48" s="272"/>
      <c r="P48" s="272"/>
    </row>
    <row r="49" spans="1:16" s="5" customFormat="1" ht="20.25" customHeight="1" x14ac:dyDescent="0.25">
      <c r="B49" s="9">
        <v>2018</v>
      </c>
      <c r="C49" s="11"/>
      <c r="D49" s="9">
        <v>2017</v>
      </c>
      <c r="E49" s="9"/>
      <c r="F49" s="9">
        <v>2018</v>
      </c>
      <c r="G49" s="11"/>
      <c r="H49" s="9">
        <v>2017</v>
      </c>
      <c r="I49" s="11"/>
      <c r="K49" s="11"/>
      <c r="L49" s="11"/>
      <c r="M49" s="11"/>
      <c r="N49" s="11"/>
      <c r="O49" s="11"/>
      <c r="P49" s="11"/>
    </row>
    <row r="50" spans="1:16" s="5" customFormat="1" ht="15.75" customHeight="1" x14ac:dyDescent="0.25">
      <c r="B50" s="273" t="s">
        <v>4</v>
      </c>
      <c r="C50" s="273"/>
      <c r="D50" s="273"/>
      <c r="E50" s="273"/>
      <c r="F50" s="273"/>
      <c r="G50" s="273"/>
      <c r="H50" s="273"/>
    </row>
    <row r="51" spans="1:16" s="5" customFormat="1" ht="15" customHeight="1" x14ac:dyDescent="0.25">
      <c r="A51" s="114" t="s">
        <v>87</v>
      </c>
      <c r="B51" s="114"/>
      <c r="C51" s="114"/>
      <c r="D51" s="273"/>
      <c r="E51" s="273"/>
      <c r="F51" s="273"/>
      <c r="G51" s="273"/>
      <c r="H51" s="273"/>
    </row>
    <row r="52" spans="1:16" s="5" customFormat="1" ht="20.25" customHeight="1" x14ac:dyDescent="0.25">
      <c r="A52" s="5" t="s">
        <v>88</v>
      </c>
      <c r="B52" s="115">
        <v>226</v>
      </c>
      <c r="C52" s="114"/>
      <c r="D52" s="115">
        <v>1166</v>
      </c>
      <c r="E52" s="116"/>
      <c r="F52" s="112">
        <v>226</v>
      </c>
      <c r="G52" s="116"/>
      <c r="H52" s="112">
        <v>1800</v>
      </c>
    </row>
    <row r="53" spans="1:16" s="5" customFormat="1" ht="20.25" customHeight="1" x14ac:dyDescent="0.25">
      <c r="A53" s="5" t="s">
        <v>118</v>
      </c>
      <c r="B53" s="115">
        <v>-1140000</v>
      </c>
      <c r="C53" s="114"/>
      <c r="D53" s="115">
        <v>-2065000</v>
      </c>
      <c r="E53" s="116"/>
      <c r="F53" s="112">
        <v>-1140000</v>
      </c>
      <c r="G53" s="116"/>
      <c r="H53" s="112">
        <v>-2065000</v>
      </c>
    </row>
    <row r="54" spans="1:16" s="5" customFormat="1" ht="20.25" customHeight="1" x14ac:dyDescent="0.25">
      <c r="A54" s="5" t="s">
        <v>121</v>
      </c>
      <c r="B54" s="115">
        <v>1140000</v>
      </c>
      <c r="C54" s="114"/>
      <c r="D54" s="115">
        <v>1695538</v>
      </c>
      <c r="E54" s="116"/>
      <c r="F54" s="112">
        <v>1140000</v>
      </c>
      <c r="G54" s="116"/>
      <c r="H54" s="112">
        <v>1695538</v>
      </c>
    </row>
    <row r="55" spans="1:16" s="5" customFormat="1" ht="20.25" customHeight="1" x14ac:dyDescent="0.25">
      <c r="A55" s="5" t="s">
        <v>119</v>
      </c>
      <c r="B55" s="119">
        <v>-125761</v>
      </c>
      <c r="D55" s="119">
        <v>-55173</v>
      </c>
      <c r="E55" s="117"/>
      <c r="F55" s="119">
        <v>-126722</v>
      </c>
      <c r="G55" s="118"/>
      <c r="H55" s="119">
        <v>-53322</v>
      </c>
    </row>
    <row r="56" spans="1:16" s="5" customFormat="1" ht="20.25" customHeight="1" x14ac:dyDescent="0.25">
      <c r="A56" s="5" t="s">
        <v>122</v>
      </c>
      <c r="B56" s="119">
        <v>184</v>
      </c>
      <c r="D56" s="119">
        <v>886</v>
      </c>
      <c r="E56" s="117"/>
      <c r="F56" s="119">
        <v>184</v>
      </c>
      <c r="G56" s="118"/>
      <c r="H56" s="119">
        <v>229</v>
      </c>
    </row>
    <row r="57" spans="1:16" s="5" customFormat="1" ht="20.25" customHeight="1" x14ac:dyDescent="0.25">
      <c r="A57" s="49" t="s">
        <v>120</v>
      </c>
      <c r="B57" s="120">
        <v>-2656</v>
      </c>
      <c r="D57" s="120">
        <v>-4451</v>
      </c>
      <c r="E57" s="117"/>
      <c r="F57" s="106">
        <v>-2656</v>
      </c>
      <c r="G57" s="118"/>
      <c r="H57" s="106">
        <v>-4451</v>
      </c>
    </row>
    <row r="58" spans="1:16" s="5" customFormat="1" ht="20.25" customHeight="1" x14ac:dyDescent="0.25">
      <c r="A58" s="49" t="s">
        <v>103</v>
      </c>
      <c r="B58" s="243">
        <v>0</v>
      </c>
      <c r="D58" s="120">
        <v>-4000</v>
      </c>
      <c r="E58" s="117"/>
      <c r="F58" s="106">
        <v>0</v>
      </c>
      <c r="G58" s="118"/>
      <c r="H58" s="106">
        <v>-4000</v>
      </c>
    </row>
    <row r="59" spans="1:16" s="5" customFormat="1" ht="20.25" customHeight="1" x14ac:dyDescent="0.25">
      <c r="A59" s="49" t="s">
        <v>199</v>
      </c>
      <c r="B59" s="248"/>
      <c r="D59" s="27"/>
      <c r="E59" s="27"/>
      <c r="F59" s="244"/>
      <c r="G59" s="118"/>
      <c r="H59" s="119"/>
    </row>
    <row r="60" spans="1:16" s="5" customFormat="1" ht="20.25" customHeight="1" x14ac:dyDescent="0.25">
      <c r="A60" s="5" t="s">
        <v>200</v>
      </c>
      <c r="B60" s="243">
        <v>0</v>
      </c>
      <c r="C60" s="248">
        <v>0</v>
      </c>
      <c r="D60" s="248">
        <v>0</v>
      </c>
      <c r="E60" s="27"/>
      <c r="F60" s="248">
        <v>0</v>
      </c>
      <c r="G60" s="118"/>
      <c r="H60" s="119">
        <v>861</v>
      </c>
    </row>
    <row r="61" spans="1:16" s="5" customFormat="1" ht="17.25" customHeight="1" x14ac:dyDescent="0.25">
      <c r="A61" s="50" t="s">
        <v>89</v>
      </c>
      <c r="B61" s="215">
        <f>SUM(B52:B59)</f>
        <v>-128007</v>
      </c>
      <c r="C61" s="216"/>
      <c r="D61" s="215">
        <f>SUM(D52:D60)</f>
        <v>-431034</v>
      </c>
      <c r="E61" s="216"/>
      <c r="F61" s="215">
        <f>SUM(F52:F59)</f>
        <v>-128968</v>
      </c>
      <c r="G61" s="216"/>
      <c r="H61" s="215">
        <f>SUM(H52:H60)</f>
        <v>-428345</v>
      </c>
    </row>
    <row r="62" spans="1:16" s="5" customFormat="1" ht="12.95" customHeight="1" x14ac:dyDescent="0.25">
      <c r="A62" s="50"/>
      <c r="B62" s="21"/>
      <c r="C62" s="50"/>
      <c r="D62" s="21"/>
      <c r="E62" s="20"/>
      <c r="F62" s="21"/>
      <c r="H62" s="21"/>
    </row>
    <row r="63" spans="1:16" s="5" customFormat="1" ht="15" customHeight="1" x14ac:dyDescent="0.25">
      <c r="A63" s="121" t="s">
        <v>90</v>
      </c>
      <c r="C63" s="121"/>
    </row>
    <row r="64" spans="1:16" s="5" customFormat="1" ht="20.25" customHeight="1" x14ac:dyDescent="0.25">
      <c r="A64" s="109" t="s">
        <v>201</v>
      </c>
      <c r="B64" s="122">
        <v>-453</v>
      </c>
      <c r="D64" s="122">
        <v>1128</v>
      </c>
      <c r="F64" s="106">
        <v>0</v>
      </c>
      <c r="G64" s="117"/>
      <c r="H64" s="106">
        <v>0</v>
      </c>
    </row>
    <row r="65" spans="1:11" s="5" customFormat="1" ht="20.25" customHeight="1" x14ac:dyDescent="0.25">
      <c r="A65" s="109" t="s">
        <v>202</v>
      </c>
      <c r="B65" s="122">
        <v>13042</v>
      </c>
      <c r="D65" s="122">
        <v>13079</v>
      </c>
      <c r="F65" s="106">
        <v>13042</v>
      </c>
      <c r="G65" s="117"/>
      <c r="H65" s="106">
        <v>13079</v>
      </c>
    </row>
    <row r="66" spans="1:11" s="5" customFormat="1" ht="21" customHeight="1" x14ac:dyDescent="0.25">
      <c r="A66" s="5" t="s">
        <v>203</v>
      </c>
      <c r="B66" s="106"/>
      <c r="D66" s="106"/>
      <c r="F66" s="106"/>
      <c r="G66" s="117"/>
      <c r="H66" s="106"/>
    </row>
    <row r="67" spans="1:11" s="5" customFormat="1" ht="20.100000000000001" customHeight="1" x14ac:dyDescent="0.25">
      <c r="A67" s="49" t="s">
        <v>204</v>
      </c>
      <c r="B67" s="123">
        <v>-161</v>
      </c>
      <c r="C67" s="49"/>
      <c r="D67" s="123">
        <v>-196</v>
      </c>
      <c r="E67" s="117"/>
      <c r="F67" s="106">
        <v>0</v>
      </c>
      <c r="G67" s="117"/>
      <c r="H67" s="106">
        <v>-196</v>
      </c>
    </row>
    <row r="68" spans="1:11" s="5" customFormat="1" ht="20.100000000000001" customHeight="1" x14ac:dyDescent="0.25">
      <c r="A68" s="5" t="s">
        <v>146</v>
      </c>
      <c r="B68" s="112">
        <v>-210014</v>
      </c>
      <c r="C68" s="49"/>
      <c r="D68" s="112">
        <v>-163267</v>
      </c>
      <c r="E68" s="117"/>
      <c r="F68" s="106">
        <v>-210014</v>
      </c>
      <c r="G68" s="117"/>
      <c r="H68" s="106">
        <v>-163267</v>
      </c>
    </row>
    <row r="69" spans="1:11" s="5" customFormat="1" ht="20.100000000000001" customHeight="1" x14ac:dyDescent="0.25">
      <c r="A69" s="5" t="s">
        <v>91</v>
      </c>
      <c r="B69" s="172">
        <v>-210</v>
      </c>
      <c r="C69" s="109"/>
      <c r="D69" s="172">
        <v>-301</v>
      </c>
      <c r="E69" s="117"/>
      <c r="F69" s="106">
        <v>0</v>
      </c>
      <c r="G69" s="117"/>
      <c r="H69" s="106">
        <v>-27</v>
      </c>
    </row>
    <row r="70" spans="1:11" s="5" customFormat="1" ht="20.25" customHeight="1" x14ac:dyDescent="0.25">
      <c r="A70" s="12" t="s">
        <v>147</v>
      </c>
      <c r="B70" s="215">
        <f t="shared" ref="B70:H70" si="0">SUM(B64:B69)</f>
        <v>-197796</v>
      </c>
      <c r="C70" s="137">
        <f t="shared" si="0"/>
        <v>0</v>
      </c>
      <c r="D70" s="133">
        <f t="shared" si="0"/>
        <v>-149557</v>
      </c>
      <c r="E70" s="137">
        <f t="shared" si="0"/>
        <v>0</v>
      </c>
      <c r="F70" s="215">
        <f t="shared" si="0"/>
        <v>-196972</v>
      </c>
      <c r="G70" s="137">
        <f t="shared" si="0"/>
        <v>0</v>
      </c>
      <c r="H70" s="133">
        <f t="shared" si="0"/>
        <v>-150411</v>
      </c>
    </row>
    <row r="71" spans="1:11" s="5" customFormat="1" ht="13.5" customHeight="1" x14ac:dyDescent="0.25">
      <c r="A71" s="95"/>
      <c r="B71" s="21"/>
      <c r="C71" s="173"/>
      <c r="D71" s="21"/>
      <c r="E71" s="174"/>
      <c r="G71" s="77"/>
    </row>
    <row r="72" spans="1:11" s="5" customFormat="1" ht="20.25" customHeight="1" x14ac:dyDescent="0.25">
      <c r="A72" s="75" t="s">
        <v>226</v>
      </c>
      <c r="K72" s="5" t="s">
        <v>81</v>
      </c>
    </row>
    <row r="73" spans="1:11" s="5" customFormat="1" ht="20.25" customHeight="1" x14ac:dyDescent="0.25">
      <c r="A73" s="75" t="s">
        <v>205</v>
      </c>
      <c r="B73" s="165">
        <v>-15029</v>
      </c>
      <c r="D73" s="165">
        <f>SUM(D70,D61,D40)</f>
        <v>-197437</v>
      </c>
      <c r="E73" s="5">
        <v>0</v>
      </c>
      <c r="F73" s="165">
        <v>-14622</v>
      </c>
      <c r="G73" s="124"/>
      <c r="H73" s="165">
        <f>SUM(H70,H61,H40)</f>
        <v>-178233</v>
      </c>
    </row>
    <row r="74" spans="1:11" s="5" customFormat="1" ht="20.25" customHeight="1" x14ac:dyDescent="0.25">
      <c r="A74" s="75" t="s">
        <v>216</v>
      </c>
      <c r="B74" s="165"/>
      <c r="C74" s="77"/>
      <c r="D74" s="165"/>
      <c r="E74" s="77"/>
      <c r="F74" s="165"/>
      <c r="G74" s="124"/>
      <c r="H74" s="165"/>
    </row>
    <row r="75" spans="1:11" s="5" customFormat="1" ht="20.25" customHeight="1" x14ac:dyDescent="0.25">
      <c r="A75" s="75" t="s">
        <v>223</v>
      </c>
      <c r="B75" s="245">
        <v>0</v>
      </c>
      <c r="D75" s="197">
        <v>14</v>
      </c>
      <c r="F75" s="245">
        <v>0</v>
      </c>
      <c r="G75" s="124"/>
      <c r="H75" s="197">
        <v>14</v>
      </c>
    </row>
    <row r="76" spans="1:11" s="5" customFormat="1" ht="20.25" customHeight="1" x14ac:dyDescent="0.25">
      <c r="A76" s="95" t="s">
        <v>219</v>
      </c>
      <c r="B76" s="200">
        <f>B73+B75</f>
        <v>-15029</v>
      </c>
      <c r="C76" s="200">
        <v>-197423</v>
      </c>
      <c r="D76" s="200">
        <f>D73+D75</f>
        <v>-197423</v>
      </c>
      <c r="E76" s="200">
        <v>-197423</v>
      </c>
      <c r="F76" s="200">
        <f>F73+F75</f>
        <v>-14622</v>
      </c>
      <c r="G76" s="200">
        <v>-197423</v>
      </c>
      <c r="H76" s="200">
        <f>H73+H75</f>
        <v>-178219</v>
      </c>
    </row>
    <row r="77" spans="1:11" s="5" customFormat="1" ht="20.25" customHeight="1" x14ac:dyDescent="0.25">
      <c r="A77" s="5" t="s">
        <v>123</v>
      </c>
      <c r="B77" s="125">
        <v>155684</v>
      </c>
      <c r="D77" s="125">
        <v>358505</v>
      </c>
      <c r="E77" s="106"/>
      <c r="F77" s="106">
        <v>142519</v>
      </c>
      <c r="G77" s="106"/>
      <c r="H77" s="106">
        <v>325093</v>
      </c>
    </row>
    <row r="78" spans="1:11" s="5" customFormat="1" ht="20.25" customHeight="1" thickBot="1" x14ac:dyDescent="0.3">
      <c r="A78" s="12" t="s">
        <v>206</v>
      </c>
      <c r="B78" s="221">
        <f>SUM(B76:B77)</f>
        <v>140655</v>
      </c>
      <c r="C78" s="209">
        <v>-4455</v>
      </c>
      <c r="D78" s="221">
        <f>SUM(D76:D77)</f>
        <v>161082</v>
      </c>
      <c r="E78" s="209"/>
      <c r="F78" s="220">
        <f>SUM(F76:F77)</f>
        <v>127897</v>
      </c>
      <c r="G78" s="209"/>
      <c r="H78" s="221">
        <f>SUM(H76:H77)</f>
        <v>146874</v>
      </c>
    </row>
    <row r="79" spans="1:11" s="5" customFormat="1" ht="13.5" customHeight="1" thickTop="1" x14ac:dyDescent="0.25">
      <c r="A79" s="12"/>
      <c r="B79" s="21"/>
      <c r="C79" s="12"/>
      <c r="D79" s="21"/>
      <c r="F79" s="21"/>
      <c r="H79" s="21"/>
    </row>
    <row r="80" spans="1:11" s="5" customFormat="1" ht="20.100000000000001" customHeight="1" x14ac:dyDescent="0.25">
      <c r="A80" s="13" t="s">
        <v>92</v>
      </c>
      <c r="B80" s="126"/>
      <c r="D80" s="126"/>
      <c r="E80" s="127"/>
      <c r="F80" s="126"/>
      <c r="G80" s="128"/>
      <c r="H80" s="126"/>
    </row>
    <row r="81" spans="1:8" s="5" customFormat="1" ht="20.100000000000001" customHeight="1" x14ac:dyDescent="0.25">
      <c r="A81" s="53" t="s">
        <v>93</v>
      </c>
      <c r="C81" s="13"/>
      <c r="F81" s="27"/>
      <c r="G81" s="68"/>
      <c r="H81" s="27"/>
    </row>
    <row r="82" spans="1:8" s="5" customFormat="1" ht="18.95" customHeight="1" x14ac:dyDescent="0.25">
      <c r="A82" s="53" t="s">
        <v>94</v>
      </c>
      <c r="B82" s="34">
        <v>22584</v>
      </c>
      <c r="C82" s="13"/>
      <c r="D82" s="34">
        <v>4238</v>
      </c>
      <c r="F82" s="34">
        <v>22584</v>
      </c>
      <c r="G82" s="68"/>
      <c r="H82" s="34">
        <v>4238</v>
      </c>
    </row>
    <row r="83" spans="1:8" s="5" customFormat="1" ht="20.100000000000001" customHeight="1" x14ac:dyDescent="0.25">
      <c r="A83" s="53" t="s">
        <v>207</v>
      </c>
      <c r="B83" s="34">
        <v>72</v>
      </c>
      <c r="C83" s="13"/>
      <c r="D83" s="243">
        <v>0</v>
      </c>
      <c r="E83" s="106"/>
      <c r="F83" s="34">
        <v>72</v>
      </c>
      <c r="G83" s="106"/>
      <c r="H83" s="243">
        <v>0</v>
      </c>
    </row>
    <row r="84" spans="1:8" s="5" customFormat="1" ht="20.100000000000001" customHeight="1" x14ac:dyDescent="0.25">
      <c r="A84" s="53" t="s">
        <v>135</v>
      </c>
      <c r="B84" s="34">
        <v>801</v>
      </c>
      <c r="C84" s="129"/>
      <c r="D84" s="243">
        <v>0</v>
      </c>
      <c r="E84" s="106"/>
      <c r="F84" s="243">
        <v>0</v>
      </c>
      <c r="G84" s="106"/>
      <c r="H84" s="243">
        <v>0</v>
      </c>
    </row>
    <row r="85" spans="1:8" s="5" customFormat="1" ht="20.25" customHeight="1" x14ac:dyDescent="0.25">
      <c r="F85" s="22"/>
      <c r="H85" s="22"/>
    </row>
    <row r="86" spans="1:8" ht="20.25" customHeight="1" x14ac:dyDescent="0.25">
      <c r="B86" s="262"/>
      <c r="D86" s="262"/>
      <c r="F86" s="262"/>
      <c r="H86" s="262"/>
    </row>
  </sheetData>
  <mergeCells count="28">
    <mergeCell ref="K48:L48"/>
    <mergeCell ref="M48:P48"/>
    <mergeCell ref="K6:L6"/>
    <mergeCell ref="M6:P6"/>
    <mergeCell ref="K7:L7"/>
    <mergeCell ref="M7:P7"/>
    <mergeCell ref="K47:L47"/>
    <mergeCell ref="M47:P47"/>
    <mergeCell ref="F48:H48"/>
    <mergeCell ref="B46:D46"/>
    <mergeCell ref="F46:H46"/>
    <mergeCell ref="B50:H50"/>
    <mergeCell ref="D51:H51"/>
    <mergeCell ref="B47:D47"/>
    <mergeCell ref="F47:H47"/>
    <mergeCell ref="B48:D48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45:D45"/>
    <mergeCell ref="F45:H45"/>
    <mergeCell ref="B9:H9"/>
  </mergeCells>
  <pageMargins left="0.8" right="0.7" top="0.48" bottom="0.5" header="0.5" footer="0.5"/>
  <pageSetup paperSize="9" scale="91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SH10</vt:lpstr>
      <vt:lpstr>SH11</vt:lpstr>
      <vt:lpstr>SH12</vt:lpstr>
      <vt:lpstr>SH13</vt:lpstr>
      <vt:lpstr>CF 14-15</vt:lpstr>
      <vt:lpstr>'BS-3-5'!Print_Area</vt:lpstr>
      <vt:lpstr>'CF 14-15'!Print_Area</vt:lpstr>
      <vt:lpstr>'PL-6-9'!Print_Area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Juthatip Srilad</cp:lastModifiedBy>
  <cp:lastPrinted>2018-11-06T02:45:27Z</cp:lastPrinted>
  <dcterms:created xsi:type="dcterms:W3CDTF">2016-04-05T08:20:34Z</dcterms:created>
  <dcterms:modified xsi:type="dcterms:W3CDTF">2018-11-12T07:43:16Z</dcterms:modified>
</cp:coreProperties>
</file>