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36" windowWidth="16260" windowHeight="5064" tabRatio="738" activeTab="4"/>
  </bookViews>
  <sheets>
    <sheet name="หน้าปก" sheetId="1" r:id="rId1"/>
    <sheet name="BS" sheetId="2" r:id="rId2"/>
    <sheet name="PL3" sheetId="3" r:id="rId3"/>
    <sheet name="PL9" sheetId="4" r:id="rId4"/>
    <sheet name="EQรวม" sheetId="5" r:id="rId5"/>
    <sheet name="EQเดี่ยว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0" localSheetId="4">#REF!</definedName>
    <definedName name="\0" localSheetId="2">#REF!</definedName>
    <definedName name="\0">#REF!</definedName>
    <definedName name="\a">#REF!</definedName>
    <definedName name="\b">#REF!</definedName>
    <definedName name="\c" localSheetId="4">'[1]Fagor04-A3112e'!#REF!</definedName>
    <definedName name="\c" localSheetId="2">'[1]Fagor04-A3112e'!#REF!</definedName>
    <definedName name="\c">'[1]Fagor04-A3112e'!#REF!</definedName>
    <definedName name="\e" localSheetId="4">#REF!</definedName>
    <definedName name="\e" localSheetId="2">#REF!</definedName>
    <definedName name="\e">#REF!</definedName>
    <definedName name="\f" localSheetId="4">#REF!</definedName>
    <definedName name="\f" localSheetId="2">#REF!</definedName>
    <definedName name="\f">#REF!</definedName>
    <definedName name="\g" localSheetId="4">#REF!</definedName>
    <definedName name="\g" localSheetId="2">#REF!</definedName>
    <definedName name="\g">#REF!</definedName>
    <definedName name="\h">#REF!</definedName>
    <definedName name="\k">#REF!</definedName>
    <definedName name="\l" localSheetId="4">#REF!</definedName>
    <definedName name="\l" localSheetId="2">#REF!</definedName>
    <definedName name="\l">#REF!</definedName>
    <definedName name="\n">#REF!</definedName>
    <definedName name="\p">#REF!</definedName>
    <definedName name="\s">#REF!</definedName>
    <definedName name="\t" localSheetId="4">'[2]ELEC45-01'!#REF!</definedName>
    <definedName name="\t" localSheetId="2">'[2]ELEC45-01'!#REF!</definedName>
    <definedName name="\t">'[2]ELEC45-01'!#REF!</definedName>
    <definedName name="\v" localSheetId="4">#REF!</definedName>
    <definedName name="\v" localSheetId="2">#REF!</definedName>
    <definedName name="\v">#REF!</definedName>
    <definedName name="\w">#REF!</definedName>
    <definedName name="\z">#REF!</definedName>
    <definedName name="_________e1" localSheetId="4">#REF!</definedName>
    <definedName name="_________e1" localSheetId="2">#REF!</definedName>
    <definedName name="_________e1">#REF!</definedName>
    <definedName name="_________f1" localSheetId="4">#REF!</definedName>
    <definedName name="_________f1" localSheetId="2">#REF!</definedName>
    <definedName name="_________f1">#REF!</definedName>
    <definedName name="_________g1" localSheetId="4">#REF!</definedName>
    <definedName name="_________g1" localSheetId="2">#REF!</definedName>
    <definedName name="_________g1">#REF!</definedName>
    <definedName name="_________h1">#REF!</definedName>
    <definedName name="_________k1">#REF!</definedName>
    <definedName name="________e1" localSheetId="4">#REF!</definedName>
    <definedName name="________e1" localSheetId="2">#REF!</definedName>
    <definedName name="________e1">#REF!</definedName>
    <definedName name="________f1" localSheetId="4">#REF!</definedName>
    <definedName name="________f1" localSheetId="2">#REF!</definedName>
    <definedName name="________f1">#REF!</definedName>
    <definedName name="________g1" localSheetId="4">#REF!</definedName>
    <definedName name="________g1" localSheetId="2">#REF!</definedName>
    <definedName name="________g1">#REF!</definedName>
    <definedName name="________h1">#REF!</definedName>
    <definedName name="________k1">#REF!</definedName>
    <definedName name="_______e1" localSheetId="4">#REF!</definedName>
    <definedName name="_______e1" localSheetId="2">#REF!</definedName>
    <definedName name="_______e1">#REF!</definedName>
    <definedName name="_______f1" localSheetId="4">#REF!</definedName>
    <definedName name="_______f1" localSheetId="2">#REF!</definedName>
    <definedName name="_______f1">#REF!</definedName>
    <definedName name="_______g1" localSheetId="4">#REF!</definedName>
    <definedName name="_______g1" localSheetId="2">#REF!</definedName>
    <definedName name="_______g1">#REF!</definedName>
    <definedName name="_______h1">#REF!</definedName>
    <definedName name="_______k1">#REF!</definedName>
    <definedName name="______e1" localSheetId="4">#REF!</definedName>
    <definedName name="______e1" localSheetId="2">#REF!</definedName>
    <definedName name="______e1">#REF!</definedName>
    <definedName name="______f1" localSheetId="4">#REF!</definedName>
    <definedName name="______f1" localSheetId="2">#REF!</definedName>
    <definedName name="______f1">#REF!</definedName>
    <definedName name="______g1" localSheetId="4">#REF!</definedName>
    <definedName name="______g1" localSheetId="2">#REF!</definedName>
    <definedName name="______g1">#REF!</definedName>
    <definedName name="______h1">#REF!</definedName>
    <definedName name="______k1">#REF!</definedName>
    <definedName name="_____e1" localSheetId="4">#REF!</definedName>
    <definedName name="_____e1" localSheetId="2">#REF!</definedName>
    <definedName name="_____e1">#REF!</definedName>
    <definedName name="_____f1" localSheetId="4">#REF!</definedName>
    <definedName name="_____f1" localSheetId="2">#REF!</definedName>
    <definedName name="_____f1">#REF!</definedName>
    <definedName name="_____g1" localSheetId="4">#REF!</definedName>
    <definedName name="_____g1" localSheetId="2">#REF!</definedName>
    <definedName name="_____g1">#REF!</definedName>
    <definedName name="_____h1">#REF!</definedName>
    <definedName name="_____k1">#REF!</definedName>
    <definedName name="____e1" localSheetId="4">#REF!</definedName>
    <definedName name="____e1" localSheetId="2">#REF!</definedName>
    <definedName name="____e1">#REF!</definedName>
    <definedName name="____f1" localSheetId="4">#REF!</definedName>
    <definedName name="____f1" localSheetId="2">#REF!</definedName>
    <definedName name="____f1">#REF!</definedName>
    <definedName name="____g1" localSheetId="4">#REF!</definedName>
    <definedName name="____g1" localSheetId="2">#REF!</definedName>
    <definedName name="____g1">#REF!</definedName>
    <definedName name="____h1">#REF!</definedName>
    <definedName name="____k1">#REF!</definedName>
    <definedName name="____rbl1" localSheetId="4">[3]RSS9801!#REF!</definedName>
    <definedName name="____rbl1" localSheetId="2">[3]RSS9801!#REF!</definedName>
    <definedName name="____rbl1">[3]RSS9801!#REF!</definedName>
    <definedName name="____RBL2" localSheetId="4">#REF!</definedName>
    <definedName name="____RBL2" localSheetId="2">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AT1" localSheetId="4">'[4]AA-1'!#REF!</definedName>
    <definedName name="___DAT1" localSheetId="2">'[4]AA-1'!#REF!</definedName>
    <definedName name="___DAT1">'[4]AA-1'!#REF!</definedName>
    <definedName name="___DAT10" localSheetId="4">'[4]AA-1'!#REF!</definedName>
    <definedName name="___DAT10" localSheetId="2">'[4]AA-1'!#REF!</definedName>
    <definedName name="___DAT10">'[4]AA-1'!#REF!</definedName>
    <definedName name="___DAT13" localSheetId="4">'[4]AA-1'!#REF!</definedName>
    <definedName name="___DAT13" localSheetId="2">'[4]AA-1'!#REF!</definedName>
    <definedName name="___DAT13">'[4]AA-1'!#REF!</definedName>
    <definedName name="___DAT2" localSheetId="4">'[4]AA-1'!#REF!</definedName>
    <definedName name="___DAT2" localSheetId="2">'[4]AA-1'!#REF!</definedName>
    <definedName name="___DAT2">'[4]AA-1'!#REF!</definedName>
    <definedName name="___DAT3" localSheetId="4">'[4]AA-1'!#REF!</definedName>
    <definedName name="___DAT3" localSheetId="2">'[4]AA-1'!#REF!</definedName>
    <definedName name="___DAT3">'[4]AA-1'!#REF!</definedName>
    <definedName name="___DAT5" localSheetId="4">'[4]AA-1'!#REF!</definedName>
    <definedName name="___DAT5" localSheetId="2">'[4]AA-1'!#REF!</definedName>
    <definedName name="___DAT5">'[4]AA-1'!#REF!</definedName>
    <definedName name="___DAT6" localSheetId="4">'[4]AA-1'!#REF!</definedName>
    <definedName name="___DAT6" localSheetId="2">'[4]AA-1'!#REF!</definedName>
    <definedName name="___DAT6">'[4]AA-1'!#REF!</definedName>
    <definedName name="___DAT7" localSheetId="4">'[4]AA-1'!#REF!</definedName>
    <definedName name="___DAT7" localSheetId="2">'[4]AA-1'!#REF!</definedName>
    <definedName name="___DAT7">'[4]AA-1'!#REF!</definedName>
    <definedName name="___DAT8" localSheetId="4">'[4]AA-1'!#REF!</definedName>
    <definedName name="___DAT8" localSheetId="2">'[4]AA-1'!#REF!</definedName>
    <definedName name="___DAT8">'[4]AA-1'!#REF!</definedName>
    <definedName name="___DAT9" localSheetId="4">'[4]AA-1'!#REF!</definedName>
    <definedName name="___DAT9" localSheetId="2">'[4]AA-1'!#REF!</definedName>
    <definedName name="___DAT9">'[4]AA-1'!#REF!</definedName>
    <definedName name="___dkk1" localSheetId="4">#REF!</definedName>
    <definedName name="___dkk1" localSheetId="2">#REF!</definedName>
    <definedName name="___dkk1">#REF!</definedName>
    <definedName name="___dkk2" localSheetId="4">#REF!</definedName>
    <definedName name="___dkk2" localSheetId="2">#REF!</definedName>
    <definedName name="___dkk2">#REF!</definedName>
    <definedName name="___e1" localSheetId="4">#REF!</definedName>
    <definedName name="___e1" localSheetId="2">#REF!</definedName>
    <definedName name="___e1">#REF!</definedName>
    <definedName name="___exp10" localSheetId="4">#REF!</definedName>
    <definedName name="___exp10" localSheetId="2">#REF!</definedName>
    <definedName name="___exp10">#REF!</definedName>
    <definedName name="___exp11" localSheetId="4">#REF!</definedName>
    <definedName name="___exp11" localSheetId="2">#REF!</definedName>
    <definedName name="___exp11">#REF!</definedName>
    <definedName name="___exp12" localSheetId="4">#REF!</definedName>
    <definedName name="___exp12" localSheetId="2">#REF!</definedName>
    <definedName name="___exp12">#REF!</definedName>
    <definedName name="___EXP22" localSheetId="4">#REF!</definedName>
    <definedName name="___EXP22" localSheetId="2">#REF!</definedName>
    <definedName name="___EXP22">#REF!</definedName>
    <definedName name="___exp5" localSheetId="4">#REF!</definedName>
    <definedName name="___exp5" localSheetId="2">#REF!</definedName>
    <definedName name="___exp5">#REF!</definedName>
    <definedName name="___exp7" localSheetId="4">#REF!</definedName>
    <definedName name="___exp7" localSheetId="2">#REF!</definedName>
    <definedName name="___exp7">#REF!</definedName>
    <definedName name="___exp8" localSheetId="4">#REF!</definedName>
    <definedName name="___exp8" localSheetId="2">#REF!</definedName>
    <definedName name="___exp8">#REF!</definedName>
    <definedName name="___exp9" localSheetId="4">#REF!</definedName>
    <definedName name="___exp9" localSheetId="2">#REF!</definedName>
    <definedName name="___exp9">#REF!</definedName>
    <definedName name="___f1" localSheetId="4">#REF!</definedName>
    <definedName name="___f1" localSheetId="2">#REF!</definedName>
    <definedName name="___f1">#REF!</definedName>
    <definedName name="___fob1" localSheetId="4">#REF!</definedName>
    <definedName name="___fob1" localSheetId="2">#REF!</definedName>
    <definedName name="___fob1">#REF!</definedName>
    <definedName name="___g1" localSheetId="4">#REF!</definedName>
    <definedName name="___g1" localSheetId="2">#REF!</definedName>
    <definedName name="___g1">#REF!</definedName>
    <definedName name="___h1" localSheetId="4">#REF!</definedName>
    <definedName name="___h1" localSheetId="2">#REF!</definedName>
    <definedName name="___h1">#REF!</definedName>
    <definedName name="___h2">[5]เงินกู้ธนชาติ!$G$2</definedName>
    <definedName name="___J31">'[6]Trial Balance'!$A$1:$H$65536</definedName>
    <definedName name="___k1" localSheetId="4">#REF!</definedName>
    <definedName name="___k1" localSheetId="2">#REF!</definedName>
    <definedName name="___k1">#REF!</definedName>
    <definedName name="___lit1" localSheetId="4">#REF!</definedName>
    <definedName name="___lit1" localSheetId="2">#REF!</definedName>
    <definedName name="___lit1">#REF!</definedName>
    <definedName name="___lit2" localSheetId="4">#REF!</definedName>
    <definedName name="___lit2" localSheetId="2">#REF!</definedName>
    <definedName name="___lit2">#REF!</definedName>
    <definedName name="___OBJ2005">#REF!</definedName>
    <definedName name="___pp1" localSheetId="4">#REF!</definedName>
    <definedName name="___pp1" localSheetId="2">#REF!</definedName>
    <definedName name="___pp1">#REF!</definedName>
    <definedName name="___pp2" localSheetId="4">#REF!</definedName>
    <definedName name="___pp2" localSheetId="2">#REF!</definedName>
    <definedName name="___pp2">#REF!</definedName>
    <definedName name="___pp3" localSheetId="4">#REF!</definedName>
    <definedName name="___pp3" localSheetId="2">#REF!</definedName>
    <definedName name="___pp3">#REF!</definedName>
    <definedName name="___pp4" localSheetId="4">#REF!</definedName>
    <definedName name="___pp4" localSheetId="2">#REF!</definedName>
    <definedName name="___pp4">#REF!</definedName>
    <definedName name="___pp5" localSheetId="4">#REF!</definedName>
    <definedName name="___pp5" localSheetId="2">#REF!</definedName>
    <definedName name="___pp5">#REF!</definedName>
    <definedName name="___pp6" localSheetId="4">#REF!</definedName>
    <definedName name="___pp6" localSheetId="2">#REF!</definedName>
    <definedName name="___pp6">#REF!</definedName>
    <definedName name="___pp7" localSheetId="4">#REF!</definedName>
    <definedName name="___pp7" localSheetId="2">#REF!</definedName>
    <definedName name="___pp7">#REF!</definedName>
    <definedName name="___rbl1" localSheetId="4">[3]RSS9801!#REF!</definedName>
    <definedName name="___rbl1" localSheetId="2">[3]RSS9801!#REF!</definedName>
    <definedName name="___rbl1">[3]RSS9801!#REF!</definedName>
    <definedName name="___RBL2" localSheetId="4">#REF!</definedName>
    <definedName name="___RBL2" localSheetId="2">#REF!</definedName>
    <definedName name="___RBL2">#REF!</definedName>
    <definedName name="___rub1">[7]db!$C$15,[7]db!$B$14,[7]db!$B$12</definedName>
    <definedName name="___S4">'[8]TrialBalance Q3-2002'!$A$1:$H$301</definedName>
    <definedName name="___SCB1">'[9]SCB 1 - Current'!$F$10</definedName>
    <definedName name="___SCB2">'[9]SCB 2 - Current'!$F$11</definedName>
    <definedName name="___st1" localSheetId="4">#REF!</definedName>
    <definedName name="___st1" localSheetId="2">#REF!</definedName>
    <definedName name="___st1">#REF!</definedName>
    <definedName name="___tt1" localSheetId="4">#REF!</definedName>
    <definedName name="___tt1" localSheetId="2">#REF!</definedName>
    <definedName name="___tt1">#REF!</definedName>
    <definedName name="___tt10" localSheetId="4">#REF!</definedName>
    <definedName name="___tt10" localSheetId="2">#REF!</definedName>
    <definedName name="___tt10">#REF!</definedName>
    <definedName name="___tt11" localSheetId="4">#REF!</definedName>
    <definedName name="___tt11" localSheetId="2">#REF!</definedName>
    <definedName name="___tt11">#REF!</definedName>
    <definedName name="___tt12" localSheetId="4">#REF!</definedName>
    <definedName name="___tt12" localSheetId="2">#REF!</definedName>
    <definedName name="___tt12">#REF!</definedName>
    <definedName name="___tt13" localSheetId="4">#REF!</definedName>
    <definedName name="___tt13" localSheetId="2">#REF!</definedName>
    <definedName name="___tt13">#REF!</definedName>
    <definedName name="___tt14" localSheetId="4">#REF!</definedName>
    <definedName name="___tt14" localSheetId="2">#REF!</definedName>
    <definedName name="___tt14">#REF!</definedName>
    <definedName name="___tt15" localSheetId="4">#REF!</definedName>
    <definedName name="___tt15" localSheetId="2">#REF!</definedName>
    <definedName name="___tt15">#REF!</definedName>
    <definedName name="___tt16" localSheetId="4">#REF!</definedName>
    <definedName name="___tt16" localSheetId="2">#REF!</definedName>
    <definedName name="___tt16">#REF!</definedName>
    <definedName name="___tt17" localSheetId="4">#REF!</definedName>
    <definedName name="___tt17" localSheetId="2">#REF!</definedName>
    <definedName name="___tt17">#REF!</definedName>
    <definedName name="___tt18" localSheetId="4">#REF!</definedName>
    <definedName name="___tt18" localSheetId="2">#REF!</definedName>
    <definedName name="___tt18">#REF!</definedName>
    <definedName name="___tt19" localSheetId="4">#REF!</definedName>
    <definedName name="___tt19" localSheetId="2">#REF!</definedName>
    <definedName name="___tt19">#REF!</definedName>
    <definedName name="___tt2" localSheetId="4">#REF!</definedName>
    <definedName name="___tt2" localSheetId="2">#REF!</definedName>
    <definedName name="___tt2">#REF!</definedName>
    <definedName name="___tt20" localSheetId="4">#REF!</definedName>
    <definedName name="___tt20" localSheetId="2">#REF!</definedName>
    <definedName name="___tt20">#REF!</definedName>
    <definedName name="___tt21" localSheetId="4">#REF!</definedName>
    <definedName name="___tt21" localSheetId="2">#REF!</definedName>
    <definedName name="___tt21">#REF!</definedName>
    <definedName name="___tt3" localSheetId="4">#REF!</definedName>
    <definedName name="___tt3" localSheetId="2">#REF!</definedName>
    <definedName name="___tt3">#REF!</definedName>
    <definedName name="___tt4" localSheetId="4">#REF!</definedName>
    <definedName name="___tt4" localSheetId="2">#REF!</definedName>
    <definedName name="___tt4">#REF!</definedName>
    <definedName name="___tt5" localSheetId="4">#REF!</definedName>
    <definedName name="___tt5" localSheetId="2">#REF!</definedName>
    <definedName name="___tt5">#REF!</definedName>
    <definedName name="___tt6" localSheetId="4">#REF!</definedName>
    <definedName name="___tt6" localSheetId="2">#REF!</definedName>
    <definedName name="___tt6">#REF!</definedName>
    <definedName name="___tt7" localSheetId="4">#REF!</definedName>
    <definedName name="___tt7" localSheetId="2">#REF!</definedName>
    <definedName name="___tt7">#REF!</definedName>
    <definedName name="___tt8" localSheetId="4">#REF!</definedName>
    <definedName name="___tt8" localSheetId="2">#REF!</definedName>
    <definedName name="___tt8">#REF!</definedName>
    <definedName name="___tt9" localSheetId="4">#REF!</definedName>
    <definedName name="___tt9" localSheetId="2">#REF!</definedName>
    <definedName name="___tt9">#REF!</definedName>
    <definedName name="___Us1" localSheetId="4">#REF!</definedName>
    <definedName name="___Us1" localSheetId="2">#REF!</definedName>
    <definedName name="___Us1">#REF!</definedName>
    <definedName name="___Us2" localSheetId="4">#REF!</definedName>
    <definedName name="___Us2" localSheetId="2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[10]Order_Nov_w45!$A$60</definedName>
    <definedName name="__123Graph_A" localSheetId="4" hidden="1">[11]AM_COST!#REF!</definedName>
    <definedName name="__123Graph_A" localSheetId="2" hidden="1">[11]AM_COST!#REF!</definedName>
    <definedName name="__123Graph_A" hidden="1">[11]AM_COST!#REF!</definedName>
    <definedName name="__123Graph_D" localSheetId="4" hidden="1">[12]ชื่อหุ้น!#REF!</definedName>
    <definedName name="__123Graph_D" localSheetId="2" hidden="1">[12]ชื่อหุ้น!#REF!</definedName>
    <definedName name="__123Graph_D" hidden="1">[12]ชื่อหุ้น!#REF!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AT1" localSheetId="4">'[14]N-11.3'!#REF!</definedName>
    <definedName name="__DAT1" localSheetId="2">'[14]N-11.3'!#REF!</definedName>
    <definedName name="__DAT1">'[14]N-11.3'!#REF!</definedName>
    <definedName name="__DAT10" localSheetId="4">[15]BMCT2003!#REF!</definedName>
    <definedName name="__DAT10" localSheetId="2">[15]BMCT2003!#REF!</definedName>
    <definedName name="__DAT10">[15]BMCT2003!#REF!</definedName>
    <definedName name="__DAT11" localSheetId="4">[15]BMCT2003!#REF!</definedName>
    <definedName name="__DAT11" localSheetId="2">[15]BMCT2003!#REF!</definedName>
    <definedName name="__DAT11">[15]BMCT2003!#REF!</definedName>
    <definedName name="__DAT12" localSheetId="4">[15]BMCT2003!#REF!</definedName>
    <definedName name="__DAT12" localSheetId="2">[15]BMCT2003!#REF!</definedName>
    <definedName name="__DAT12">[15]BMCT2003!#REF!</definedName>
    <definedName name="__DAT13" localSheetId="4">[15]BMCT2003!#REF!</definedName>
    <definedName name="__DAT13" localSheetId="2">[15]BMCT2003!#REF!</definedName>
    <definedName name="__DAT13">[15]BMCT2003!#REF!</definedName>
    <definedName name="__DAT14" localSheetId="4">[15]BMCT2003!#REF!</definedName>
    <definedName name="__DAT14" localSheetId="2">[15]BMCT2003!#REF!</definedName>
    <definedName name="__DAT14">[15]BMCT2003!#REF!</definedName>
    <definedName name="__DAT15" localSheetId="4">[15]BMCT2003!#REF!</definedName>
    <definedName name="__DAT15" localSheetId="2">[15]BMCT2003!#REF!</definedName>
    <definedName name="__DAT15">[15]BMCT2003!#REF!</definedName>
    <definedName name="__DAT16" localSheetId="4">[15]BMCT2003!#REF!</definedName>
    <definedName name="__DAT16" localSheetId="2">[15]BMCT2003!#REF!</definedName>
    <definedName name="__DAT16">[15]BMCT2003!#REF!</definedName>
    <definedName name="__DAT17" localSheetId="4">[15]BMCT2003!#REF!</definedName>
    <definedName name="__DAT17" localSheetId="2">[15]BMCT2003!#REF!</definedName>
    <definedName name="__DAT17">[15]BMCT2003!#REF!</definedName>
    <definedName name="__DAT18" localSheetId="4">[15]BMCT2003!#REF!</definedName>
    <definedName name="__DAT18" localSheetId="2">[15]BMCT2003!#REF!</definedName>
    <definedName name="__DAT18">[15]BMCT2003!#REF!</definedName>
    <definedName name="__DAT19" localSheetId="4">[15]BMCT2003!#REF!</definedName>
    <definedName name="__DAT19" localSheetId="2">[15]BMCT2003!#REF!</definedName>
    <definedName name="__DAT19">[15]BMCT2003!#REF!</definedName>
    <definedName name="__DAT2" localSheetId="4">[15]BMCT2003!#REF!</definedName>
    <definedName name="__DAT2" localSheetId="2">[15]BMCT2003!#REF!</definedName>
    <definedName name="__DAT2">[15]BMCT2003!#REF!</definedName>
    <definedName name="__DAT20" localSheetId="4">[15]BMCT2003!#REF!</definedName>
    <definedName name="__DAT20" localSheetId="2">[15]BMCT2003!#REF!</definedName>
    <definedName name="__DAT20">[15]BMCT2003!#REF!</definedName>
    <definedName name="__DAT3" localSheetId="4">[15]BMCT2003!#REF!</definedName>
    <definedName name="__DAT3" localSheetId="2">[15]BMCT2003!#REF!</definedName>
    <definedName name="__DAT3">[15]BMCT2003!#REF!</definedName>
    <definedName name="__DAT4" localSheetId="4">[15]BMCT2003!#REF!</definedName>
    <definedName name="__DAT4" localSheetId="2">[15]BMCT2003!#REF!</definedName>
    <definedName name="__DAT4">[15]BMCT2003!#REF!</definedName>
    <definedName name="__DAT5" localSheetId="4">[15]BMCT2003!#REF!</definedName>
    <definedName name="__DAT5" localSheetId="2">[15]BMCT2003!#REF!</definedName>
    <definedName name="__DAT5">[15]BMCT2003!#REF!</definedName>
    <definedName name="__DAT6" localSheetId="4">[15]BMCT2003!#REF!</definedName>
    <definedName name="__DAT6" localSheetId="2">[15]BMCT2003!#REF!</definedName>
    <definedName name="__DAT6">[15]BMCT2003!#REF!</definedName>
    <definedName name="__DAT7" localSheetId="4">[15]BMCT2003!#REF!</definedName>
    <definedName name="__DAT7" localSheetId="2">[15]BMCT2003!#REF!</definedName>
    <definedName name="__DAT7">[15]BMCT2003!#REF!</definedName>
    <definedName name="__DAT8" localSheetId="4">[15]BMCT2003!#REF!</definedName>
    <definedName name="__DAT8" localSheetId="2">[15]BMCT2003!#REF!</definedName>
    <definedName name="__DAT8">[15]BMCT2003!#REF!</definedName>
    <definedName name="__DAT9" localSheetId="4">[15]BMCT2003!#REF!</definedName>
    <definedName name="__DAT9" localSheetId="2">[15]BMCT2003!#REF!</definedName>
    <definedName name="__DAT9">[15]BMCT2003!#REF!</definedName>
    <definedName name="__dkk1" localSheetId="4">#REF!</definedName>
    <definedName name="__dkk1" localSheetId="2">#REF!</definedName>
    <definedName name="__dkk1">#REF!</definedName>
    <definedName name="__dkk10" localSheetId="4">#REF!</definedName>
    <definedName name="__dkk10" localSheetId="2">#REF!</definedName>
    <definedName name="__dkk10">#REF!</definedName>
    <definedName name="__dkk2" localSheetId="4">#REF!</definedName>
    <definedName name="__dkk2" localSheetId="2">#REF!</definedName>
    <definedName name="__dkk2">#REF!</definedName>
    <definedName name="__e1" localSheetId="4">#REF!</definedName>
    <definedName name="__e1" localSheetId="2">#REF!</definedName>
    <definedName name="__e1">#REF!</definedName>
    <definedName name="__Exp1">[16]Exp!$B$1:$AD$39</definedName>
    <definedName name="__exp10" localSheetId="4">#REF!</definedName>
    <definedName name="__exp10" localSheetId="2">#REF!</definedName>
    <definedName name="__exp10">#REF!</definedName>
    <definedName name="__exp11" localSheetId="4">#REF!</definedName>
    <definedName name="__exp11" localSheetId="2">#REF!</definedName>
    <definedName name="__exp11">#REF!</definedName>
    <definedName name="__exp12" localSheetId="4">#REF!</definedName>
    <definedName name="__exp12" localSheetId="2">#REF!</definedName>
    <definedName name="__exp12">#REF!</definedName>
    <definedName name="__exp13" localSheetId="4">#REF!</definedName>
    <definedName name="__exp13" localSheetId="2">#REF!</definedName>
    <definedName name="__exp13">#REF!</definedName>
    <definedName name="__exp14" localSheetId="4">#REF!</definedName>
    <definedName name="__exp14" localSheetId="2">#REF!</definedName>
    <definedName name="__exp14">#REF!</definedName>
    <definedName name="__Exp2">[16]Exp!$B$44:$AD$66</definedName>
    <definedName name="__EXP22" localSheetId="4">#REF!</definedName>
    <definedName name="__EXP22" localSheetId="2">#REF!</definedName>
    <definedName name="__EXP22">#REF!</definedName>
    <definedName name="__exp5" localSheetId="4">#REF!</definedName>
    <definedName name="__exp5" localSheetId="2">#REF!</definedName>
    <definedName name="__exp5">#REF!</definedName>
    <definedName name="__exp7" localSheetId="4">#REF!</definedName>
    <definedName name="__exp7" localSheetId="2">#REF!</definedName>
    <definedName name="__exp7">#REF!</definedName>
    <definedName name="__exp8" localSheetId="4">#REF!</definedName>
    <definedName name="__exp8" localSheetId="2">#REF!</definedName>
    <definedName name="__exp8">#REF!</definedName>
    <definedName name="__exp9" localSheetId="4">#REF!</definedName>
    <definedName name="__exp9" localSheetId="2">#REF!</definedName>
    <definedName name="__exp9">#REF!</definedName>
    <definedName name="__f1" localSheetId="4">#REF!</definedName>
    <definedName name="__f1" localSheetId="2">#REF!</definedName>
    <definedName name="__f1">#REF!</definedName>
    <definedName name="__fob1" localSheetId="4">#REF!</definedName>
    <definedName name="__fob1" localSheetId="2">#REF!</definedName>
    <definedName name="__fob1">#REF!</definedName>
    <definedName name="__g1" localSheetId="4">#REF!</definedName>
    <definedName name="__g1" localSheetId="2">#REF!</definedName>
    <definedName name="__g1">#REF!</definedName>
    <definedName name="__h1" localSheetId="4">#REF!</definedName>
    <definedName name="__h1" localSheetId="2">#REF!</definedName>
    <definedName name="__h1">#REF!</definedName>
    <definedName name="__h2">[17]เงินกู้ธนชาติ!$G$2</definedName>
    <definedName name="__J31">'[6]Trial Balance'!$A$1:$H$65536</definedName>
    <definedName name="__k1" localSheetId="4">#REF!</definedName>
    <definedName name="__k1" localSheetId="2">#REF!</definedName>
    <definedName name="__k1">#REF!</definedName>
    <definedName name="__lit1" localSheetId="4">#REF!</definedName>
    <definedName name="__lit1" localSheetId="2">#REF!</definedName>
    <definedName name="__lit1">#REF!</definedName>
    <definedName name="__lit2" localSheetId="4">#REF!</definedName>
    <definedName name="__lit2" localSheetId="2">#REF!</definedName>
    <definedName name="__lit2">#REF!</definedName>
    <definedName name="__OBJ2005" localSheetId="4">#REF!</definedName>
    <definedName name="__OBJ2005" localSheetId="2">#REF!</definedName>
    <definedName name="__OBJ2005">#REF!</definedName>
    <definedName name="__pp1" localSheetId="4">#REF!</definedName>
    <definedName name="__pp1" localSheetId="2">#REF!</definedName>
    <definedName name="__pp1">#REF!</definedName>
    <definedName name="__pp2" localSheetId="4">#REF!</definedName>
    <definedName name="__pp2" localSheetId="2">#REF!</definedName>
    <definedName name="__pp2">#REF!</definedName>
    <definedName name="__pp3" localSheetId="4">#REF!</definedName>
    <definedName name="__pp3" localSheetId="2">#REF!</definedName>
    <definedName name="__pp3">#REF!</definedName>
    <definedName name="__pp4" localSheetId="4">#REF!</definedName>
    <definedName name="__pp4" localSheetId="2">#REF!</definedName>
    <definedName name="__pp4">#REF!</definedName>
    <definedName name="__pp5" localSheetId="4">#REF!</definedName>
    <definedName name="__pp5" localSheetId="2">#REF!</definedName>
    <definedName name="__pp5">#REF!</definedName>
    <definedName name="__pp6" localSheetId="4">#REF!</definedName>
    <definedName name="__pp6" localSheetId="2">#REF!</definedName>
    <definedName name="__pp6">#REF!</definedName>
    <definedName name="__pp7" localSheetId="4">#REF!</definedName>
    <definedName name="__pp7" localSheetId="2">#REF!</definedName>
    <definedName name="__pp7">#REF!</definedName>
    <definedName name="__PRO1">#REF!</definedName>
    <definedName name="__rbl1" localSheetId="4">[3]RSS9801!#REF!</definedName>
    <definedName name="__rbl1" localSheetId="2">[3]RSS9801!#REF!</definedName>
    <definedName name="__rbl1">[3]RSS9801!#REF!</definedName>
    <definedName name="__RBL2" localSheetId="4">#REF!</definedName>
    <definedName name="__RBL2" localSheetId="2">#REF!</definedName>
    <definedName name="__RBL2">#REF!</definedName>
    <definedName name="__rub1">[7]db!$C$15,[7]db!$B$14,[7]db!$B$12</definedName>
    <definedName name="__S4">'[18]TrialBalance Q3-2002'!$A$1:$H$301</definedName>
    <definedName name="__SCB1">'[9]SCB 1 - Current'!$F$10</definedName>
    <definedName name="__SCB2">'[9]SCB 2 - Current'!$F$11</definedName>
    <definedName name="__st1" localSheetId="4">#REF!</definedName>
    <definedName name="__st1" localSheetId="2">#REF!</definedName>
    <definedName name="__st1">#REF!</definedName>
    <definedName name="__tt1" localSheetId="4">#REF!</definedName>
    <definedName name="__tt1" localSheetId="2">#REF!</definedName>
    <definedName name="__tt1">#REF!</definedName>
    <definedName name="__tt10" localSheetId="4">#REF!</definedName>
    <definedName name="__tt10" localSheetId="2">#REF!</definedName>
    <definedName name="__tt10">#REF!</definedName>
    <definedName name="__tt11" localSheetId="4">#REF!</definedName>
    <definedName name="__tt11" localSheetId="2">#REF!</definedName>
    <definedName name="__tt11">#REF!</definedName>
    <definedName name="__tt12" localSheetId="4">#REF!</definedName>
    <definedName name="__tt12" localSheetId="2">#REF!</definedName>
    <definedName name="__tt12">#REF!</definedName>
    <definedName name="__tt13" localSheetId="4">#REF!</definedName>
    <definedName name="__tt13" localSheetId="2">#REF!</definedName>
    <definedName name="__tt13">#REF!</definedName>
    <definedName name="__tt14" localSheetId="4">#REF!</definedName>
    <definedName name="__tt14" localSheetId="2">#REF!</definedName>
    <definedName name="__tt14">#REF!</definedName>
    <definedName name="__tt15" localSheetId="4">#REF!</definedName>
    <definedName name="__tt15" localSheetId="2">#REF!</definedName>
    <definedName name="__tt15">#REF!</definedName>
    <definedName name="__tt16" localSheetId="4">#REF!</definedName>
    <definedName name="__tt16" localSheetId="2">#REF!</definedName>
    <definedName name="__tt16">#REF!</definedName>
    <definedName name="__tt17" localSheetId="4">#REF!</definedName>
    <definedName name="__tt17" localSheetId="2">#REF!</definedName>
    <definedName name="__tt17">#REF!</definedName>
    <definedName name="__tt18" localSheetId="4">#REF!</definedName>
    <definedName name="__tt18" localSheetId="2">#REF!</definedName>
    <definedName name="__tt18">#REF!</definedName>
    <definedName name="__tt19" localSheetId="4">#REF!</definedName>
    <definedName name="__tt19" localSheetId="2">#REF!</definedName>
    <definedName name="__tt19">#REF!</definedName>
    <definedName name="__tt2" localSheetId="4">#REF!</definedName>
    <definedName name="__tt2" localSheetId="2">#REF!</definedName>
    <definedName name="__tt2">#REF!</definedName>
    <definedName name="__tt20" localSheetId="4">#REF!</definedName>
    <definedName name="__tt20" localSheetId="2">#REF!</definedName>
    <definedName name="__tt20">#REF!</definedName>
    <definedName name="__tt21" localSheetId="4">#REF!</definedName>
    <definedName name="__tt21" localSheetId="2">#REF!</definedName>
    <definedName name="__tt21">#REF!</definedName>
    <definedName name="__tt3" localSheetId="4">#REF!</definedName>
    <definedName name="__tt3" localSheetId="2">#REF!</definedName>
    <definedName name="__tt3">#REF!</definedName>
    <definedName name="__tt4" localSheetId="4">#REF!</definedName>
    <definedName name="__tt4" localSheetId="2">#REF!</definedName>
    <definedName name="__tt4">#REF!</definedName>
    <definedName name="__tt5" localSheetId="4">#REF!</definedName>
    <definedName name="__tt5" localSheetId="2">#REF!</definedName>
    <definedName name="__tt5">#REF!</definedName>
    <definedName name="__tt6" localSheetId="4">#REF!</definedName>
    <definedName name="__tt6" localSheetId="2">#REF!</definedName>
    <definedName name="__tt6">#REF!</definedName>
    <definedName name="__tt7" localSheetId="4">#REF!</definedName>
    <definedName name="__tt7" localSheetId="2">#REF!</definedName>
    <definedName name="__tt7">#REF!</definedName>
    <definedName name="__tt8" localSheetId="4">#REF!</definedName>
    <definedName name="__tt8" localSheetId="2">#REF!</definedName>
    <definedName name="__tt8">#REF!</definedName>
    <definedName name="__tt9" localSheetId="4">#REF!</definedName>
    <definedName name="__tt9" localSheetId="2">#REF!</definedName>
    <definedName name="__tt9">#REF!</definedName>
    <definedName name="__Us1" localSheetId="4">#REF!</definedName>
    <definedName name="__Us1" localSheetId="2">#REF!</definedName>
    <definedName name="__Us1">#REF!</definedName>
    <definedName name="__US10" localSheetId="4">#REF!</definedName>
    <definedName name="__US10" localSheetId="2">#REF!</definedName>
    <definedName name="__US10">#REF!</definedName>
    <definedName name="__Us2" localSheetId="4">#REF!</definedName>
    <definedName name="__Us2" localSheetId="2">#REF!</definedName>
    <definedName name="__Us2">#REF!</definedName>
    <definedName name="__uua1" localSheetId="4">#REF!</definedName>
    <definedName name="__uua1" localSheetId="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 localSheetId="4">#REF!</definedName>
    <definedName name="__wew3" localSheetId="2">#REF!</definedName>
    <definedName name="__wew3">#REF!</definedName>
    <definedName name="__WK40">[10]Order_Nov_w45!$A$60</definedName>
    <definedName name="__ZZ41" localSheetId="4">'[19]N-4.4'!#REF!</definedName>
    <definedName name="__ZZ41" localSheetId="2">'[19]N-4.4'!#REF!</definedName>
    <definedName name="__ZZ41">'[19]N-4.4'!#REF!</definedName>
    <definedName name="_01_Aug_01" localSheetId="4">#REF!</definedName>
    <definedName name="_01_Aug_01" localSheetId="2">#REF!</definedName>
    <definedName name="_01_Aug_01">#REF!</definedName>
    <definedName name="_01_Jul_01" localSheetId="4">#REF!</definedName>
    <definedName name="_01_Jul_01" localSheetId="2">#REF!</definedName>
    <definedName name="_01_Jul_01">#REF!</definedName>
    <definedName name="_01_Sep_01" localSheetId="4">#REF!</definedName>
    <definedName name="_01_Sep_01" localSheetId="2">#REF!</definedName>
    <definedName name="_01_Sep_01">#REF!</definedName>
    <definedName name="_3">#N/A</definedName>
    <definedName name="_4">#N/A</definedName>
    <definedName name="_5">#N/A</definedName>
    <definedName name="_6703_00_105" localSheetId="4">#REF!</definedName>
    <definedName name="_6703_00_105" localSheetId="2">#REF!</definedName>
    <definedName name="_6703_00_105">#REF!</definedName>
    <definedName name="_a">#REF!</definedName>
    <definedName name="_a1" localSheetId="4">#REF!</definedName>
    <definedName name="_a1" localSheetId="2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 localSheetId="4">#REF!</definedName>
    <definedName name="_ar2" localSheetId="2">#REF!</definedName>
    <definedName name="_ar2">#REF!</definedName>
    <definedName name="_b">#REF!</definedName>
    <definedName name="_cgh1">[20]ตั๋วเงินรับ!$F$1</definedName>
    <definedName name="_D111486">#REF!</definedName>
    <definedName name="_DAT1" localSheetId="4">'[14]N-11.3'!#REF!</definedName>
    <definedName name="_DAT1" localSheetId="2">'[14]N-11.3'!#REF!</definedName>
    <definedName name="_DAT1">'[14]N-11.3'!#REF!</definedName>
    <definedName name="_DAT10" localSheetId="4">[15]BMCT2003!#REF!</definedName>
    <definedName name="_DAT10" localSheetId="2">[15]BMCT2003!#REF!</definedName>
    <definedName name="_DAT10">[15]BMCT2003!#REF!</definedName>
    <definedName name="_DAT11" localSheetId="4">[15]BMCT2003!#REF!</definedName>
    <definedName name="_DAT11" localSheetId="2">[15]BMCT2003!#REF!</definedName>
    <definedName name="_DAT11">[15]BMCT2003!#REF!</definedName>
    <definedName name="_DAT12" localSheetId="4">[15]BMCT2003!#REF!</definedName>
    <definedName name="_DAT12" localSheetId="2">[15]BMCT2003!#REF!</definedName>
    <definedName name="_DAT12">[15]BMCT2003!#REF!</definedName>
    <definedName name="_DAT13" localSheetId="4">[15]BMCT2003!#REF!</definedName>
    <definedName name="_DAT13" localSheetId="2">[15]BMCT2003!#REF!</definedName>
    <definedName name="_DAT13">[15]BMCT2003!#REF!</definedName>
    <definedName name="_DAT14" localSheetId="4">[15]BMCT2003!#REF!</definedName>
    <definedName name="_DAT14" localSheetId="2">[15]BMCT2003!#REF!</definedName>
    <definedName name="_DAT14">[15]BMCT2003!#REF!</definedName>
    <definedName name="_DAT15" localSheetId="4">[15]BMCT2003!#REF!</definedName>
    <definedName name="_DAT15" localSheetId="2">[15]BMCT2003!#REF!</definedName>
    <definedName name="_DAT15">[15]BMCT2003!#REF!</definedName>
    <definedName name="_DAT16" localSheetId="4">[15]BMCT2003!#REF!</definedName>
    <definedName name="_DAT16" localSheetId="2">[15]BMCT2003!#REF!</definedName>
    <definedName name="_DAT16">[15]BMCT2003!#REF!</definedName>
    <definedName name="_DAT17" localSheetId="4">[15]BMCT2003!#REF!</definedName>
    <definedName name="_DAT17" localSheetId="2">[15]BMCT2003!#REF!</definedName>
    <definedName name="_DAT17">[15]BMCT2003!#REF!</definedName>
    <definedName name="_DAT18" localSheetId="4">[15]BMCT2003!#REF!</definedName>
    <definedName name="_DAT18" localSheetId="2">[15]BMCT2003!#REF!</definedName>
    <definedName name="_DAT18">[15]BMCT2003!#REF!</definedName>
    <definedName name="_DAT19" localSheetId="4">[15]BMCT2003!#REF!</definedName>
    <definedName name="_DAT19" localSheetId="2">[15]BMCT2003!#REF!</definedName>
    <definedName name="_DAT19">[15]BMCT2003!#REF!</definedName>
    <definedName name="_DAT2" localSheetId="4">[15]BMCT2003!#REF!</definedName>
    <definedName name="_DAT2" localSheetId="2">[15]BMCT2003!#REF!</definedName>
    <definedName name="_DAT2">[15]BMCT2003!#REF!</definedName>
    <definedName name="_DAT20" localSheetId="4">[15]BMCT2003!#REF!</definedName>
    <definedName name="_DAT20" localSheetId="2">[15]BMCT2003!#REF!</definedName>
    <definedName name="_DAT20">[15]BMCT2003!#REF!</definedName>
    <definedName name="_DAT3" localSheetId="4">[15]BMCT2003!#REF!</definedName>
    <definedName name="_DAT3" localSheetId="2">[15]BMCT2003!#REF!</definedName>
    <definedName name="_DAT3">[15]BMCT2003!#REF!</definedName>
    <definedName name="_DAT4" localSheetId="4">[15]BMCT2003!#REF!</definedName>
    <definedName name="_DAT4" localSheetId="2">[15]BMCT2003!#REF!</definedName>
    <definedName name="_DAT4">[15]BMCT2003!#REF!</definedName>
    <definedName name="_DAT5" localSheetId="4">[15]BMCT2003!#REF!</definedName>
    <definedName name="_DAT5" localSheetId="2">[15]BMCT2003!#REF!</definedName>
    <definedName name="_DAT5">[15]BMCT2003!#REF!</definedName>
    <definedName name="_DAT6" localSheetId="4">[15]BMCT2003!#REF!</definedName>
    <definedName name="_DAT6" localSheetId="2">[15]BMCT2003!#REF!</definedName>
    <definedName name="_DAT6">[15]BMCT2003!#REF!</definedName>
    <definedName name="_DAT7" localSheetId="4">[15]BMCT2003!#REF!</definedName>
    <definedName name="_DAT7" localSheetId="2">[15]BMCT2003!#REF!</definedName>
    <definedName name="_DAT7">[15]BMCT2003!#REF!</definedName>
    <definedName name="_DAT8" localSheetId="4">[15]BMCT2003!#REF!</definedName>
    <definedName name="_DAT8" localSheetId="2">[15]BMCT2003!#REF!</definedName>
    <definedName name="_DAT8">[15]BMCT2003!#REF!</definedName>
    <definedName name="_DAT9" localSheetId="4">[15]BMCT2003!#REF!</definedName>
    <definedName name="_DAT9" localSheetId="2">[15]BMCT2003!#REF!</definedName>
    <definedName name="_DAT9">[15]BMCT2003!#REF!</definedName>
    <definedName name="_dkk1" localSheetId="4">#REF!</definedName>
    <definedName name="_dkk1" localSheetId="2">#REF!</definedName>
    <definedName name="_dkk1">#REF!</definedName>
    <definedName name="_dkk10" localSheetId="4">#REF!</definedName>
    <definedName name="_dkk10" localSheetId="2">#REF!</definedName>
    <definedName name="_dkk10">#REF!</definedName>
    <definedName name="_dkk2" localSheetId="4">#REF!</definedName>
    <definedName name="_dkk2" localSheetId="2">#REF!</definedName>
    <definedName name="_dkk2">#REF!</definedName>
    <definedName name="_e" localSheetId="4">#REF!</definedName>
    <definedName name="_e" localSheetId="2">#REF!</definedName>
    <definedName name="_e">#REF!</definedName>
    <definedName name="_e1" localSheetId="4">#REF!</definedName>
    <definedName name="_e1" localSheetId="2">#REF!</definedName>
    <definedName name="_e1">#REF!</definedName>
    <definedName name="_e8" localSheetId="4">#REF!</definedName>
    <definedName name="_e8" localSheetId="2">#REF!</definedName>
    <definedName name="_e8">#REF!</definedName>
    <definedName name="_e9" localSheetId="4">#REF!</definedName>
    <definedName name="_e9" localSheetId="2">#REF!</definedName>
    <definedName name="_e9">#REF!</definedName>
    <definedName name="_Exp1">[21]Exp!$B$1:$AD$39</definedName>
    <definedName name="_exp10" localSheetId="4">#REF!</definedName>
    <definedName name="_exp10" localSheetId="2">#REF!</definedName>
    <definedName name="_exp10">#REF!</definedName>
    <definedName name="_exp11" localSheetId="4">#REF!</definedName>
    <definedName name="_exp11" localSheetId="2">#REF!</definedName>
    <definedName name="_exp11">#REF!</definedName>
    <definedName name="_exp12" localSheetId="4">#REF!</definedName>
    <definedName name="_exp12" localSheetId="2">#REF!</definedName>
    <definedName name="_exp12">#REF!</definedName>
    <definedName name="_exp13" localSheetId="4">#REF!</definedName>
    <definedName name="_exp13" localSheetId="2">#REF!</definedName>
    <definedName name="_exp13">#REF!</definedName>
    <definedName name="_exp14" localSheetId="4">#REF!</definedName>
    <definedName name="_exp14" localSheetId="2">#REF!</definedName>
    <definedName name="_exp14">#REF!</definedName>
    <definedName name="_Exp2">[21]Exp!$B$44:$AD$66</definedName>
    <definedName name="_EXP22" localSheetId="4">#REF!</definedName>
    <definedName name="_EXP22" localSheetId="2">#REF!</definedName>
    <definedName name="_EXP22">#REF!</definedName>
    <definedName name="_exp5" localSheetId="4">#REF!</definedName>
    <definedName name="_exp5" localSheetId="2">#REF!</definedName>
    <definedName name="_exp5">#REF!</definedName>
    <definedName name="_exp7" localSheetId="4">#REF!</definedName>
    <definedName name="_exp7" localSheetId="2">#REF!</definedName>
    <definedName name="_exp7">#REF!</definedName>
    <definedName name="_exp8" localSheetId="4">#REF!</definedName>
    <definedName name="_exp8" localSheetId="2">#REF!</definedName>
    <definedName name="_exp8">#REF!</definedName>
    <definedName name="_exp9" localSheetId="4">#REF!</definedName>
    <definedName name="_exp9" localSheetId="2">#REF!</definedName>
    <definedName name="_exp9">#REF!</definedName>
    <definedName name="_f" localSheetId="4">#REF!</definedName>
    <definedName name="_f" localSheetId="2">#REF!</definedName>
    <definedName name="_f">#REF!</definedName>
    <definedName name="_f1" localSheetId="4">#REF!</definedName>
    <definedName name="_f1" localSheetId="2">#REF!</definedName>
    <definedName name="_f1">#REF!</definedName>
    <definedName name="_FG5" hidden="1">{"cashflow",#N/A,FALSE,"cash flow"}</definedName>
    <definedName name="_Fill" localSheetId="4" hidden="1">#REF!</definedName>
    <definedName name="_Fill" localSheetId="2" hidden="1">#REF!</definedName>
    <definedName name="_Fill" hidden="1">#REF!</definedName>
    <definedName name="_fob1" localSheetId="4">#REF!</definedName>
    <definedName name="_fob1" localSheetId="2">#REF!</definedName>
    <definedName name="_fob1">#REF!</definedName>
    <definedName name="_g" localSheetId="4">#REF!</definedName>
    <definedName name="_g" localSheetId="2">#REF!</definedName>
    <definedName name="_g">#REF!</definedName>
    <definedName name="_g1" localSheetId="4">#REF!</definedName>
    <definedName name="_g1" localSheetId="2">#REF!</definedName>
    <definedName name="_g1">#REF!</definedName>
    <definedName name="_gh1">[22]เงินกู้ธนชาติ!$F$15</definedName>
    <definedName name="_h">#REF!</definedName>
    <definedName name="_h1" localSheetId="4">#REF!</definedName>
    <definedName name="_h1" localSheetId="2">#REF!</definedName>
    <definedName name="_h1">#REF!</definedName>
    <definedName name="_h2">[23]เงินกู้ธนชาติ!$G$2</definedName>
    <definedName name="_J31">'[6]Trial Balance'!$A$1:$H$65536</definedName>
    <definedName name="_joy1" localSheetId="4">#REF!</definedName>
    <definedName name="_joy1" localSheetId="2">#REF!</definedName>
    <definedName name="_joy1">#REF!</definedName>
    <definedName name="_k">#REF!</definedName>
    <definedName name="_k1" localSheetId="4">#REF!</definedName>
    <definedName name="_k1" localSheetId="2">#REF!</definedName>
    <definedName name="_k1">#REF!</definedName>
    <definedName name="_Key1" localSheetId="4" hidden="1">#REF!</definedName>
    <definedName name="_Key1" localSheetId="2" hidden="1">#REF!</definedName>
    <definedName name="_Key1" hidden="1">#REF!</definedName>
    <definedName name="_Key2" hidden="1">#REF!</definedName>
    <definedName name="_kkk1" localSheetId="4" hidden="1">#REF!</definedName>
    <definedName name="_kkk1" localSheetId="2" hidden="1">#REF!</definedName>
    <definedName name="_kkk1" hidden="1">#REF!</definedName>
    <definedName name="_l" localSheetId="4">#REF!</definedName>
    <definedName name="_l" localSheetId="2">#REF!</definedName>
    <definedName name="_l">#REF!</definedName>
    <definedName name="_lit1" localSheetId="4">#REF!</definedName>
    <definedName name="_lit1" localSheetId="2">#REF!</definedName>
    <definedName name="_lit1">#REF!</definedName>
    <definedName name="_lit2" localSheetId="4">#REF!</definedName>
    <definedName name="_lit2" localSheetId="2">#REF!</definedName>
    <definedName name="_lit2">#REF!</definedName>
    <definedName name="_n">#REF!</definedName>
    <definedName name="_n3" localSheetId="4">#REF!</definedName>
    <definedName name="_n3" localSheetId="2">#REF!</definedName>
    <definedName name="_n3">#REF!</definedName>
    <definedName name="_nh6" localSheetId="4">#REF!</definedName>
    <definedName name="_nh6" localSheetId="2">#REF!</definedName>
    <definedName name="_nh6">#REF!</definedName>
    <definedName name="_OBJ2005" localSheetId="4">#REF!</definedName>
    <definedName name="_OBJ2005" localSheetId="2">#REF!</definedName>
    <definedName name="_OBJ2005">#REF!</definedName>
    <definedName name="_Order1" hidden="1">255</definedName>
    <definedName name="_Order2" hidden="1">255</definedName>
    <definedName name="_p">#REF!</definedName>
    <definedName name="_Page_1new" localSheetId="4">#REF!</definedName>
    <definedName name="_Page_1new" localSheetId="2">#REF!</definedName>
    <definedName name="_Page_1new">#REF!</definedName>
    <definedName name="_Page_2new" localSheetId="4">#REF!</definedName>
    <definedName name="_Page_2new" localSheetId="2">#REF!</definedName>
    <definedName name="_Page_2new">#REF!</definedName>
    <definedName name="_pp1" localSheetId="4">#REF!</definedName>
    <definedName name="_pp1" localSheetId="2">#REF!</definedName>
    <definedName name="_pp1">#REF!</definedName>
    <definedName name="_pp2" localSheetId="4">#REF!</definedName>
    <definedName name="_pp2" localSheetId="2">#REF!</definedName>
    <definedName name="_pp2">#REF!</definedName>
    <definedName name="_pp3" localSheetId="4">#REF!</definedName>
    <definedName name="_pp3" localSheetId="2">#REF!</definedName>
    <definedName name="_pp3">#REF!</definedName>
    <definedName name="_pp4" localSheetId="4">#REF!</definedName>
    <definedName name="_pp4" localSheetId="2">#REF!</definedName>
    <definedName name="_pp4">#REF!</definedName>
    <definedName name="_pp5" localSheetId="4">#REF!</definedName>
    <definedName name="_pp5" localSheetId="2">#REF!</definedName>
    <definedName name="_pp5">#REF!</definedName>
    <definedName name="_pp6" localSheetId="4">#REF!</definedName>
    <definedName name="_pp6" localSheetId="2">#REF!</definedName>
    <definedName name="_pp6">#REF!</definedName>
    <definedName name="_pp7" localSheetId="4">#REF!</definedName>
    <definedName name="_pp7" localSheetId="2">#REF!</definedName>
    <definedName name="_pp7">#REF!</definedName>
    <definedName name="_PRO1" localSheetId="4">#REF!</definedName>
    <definedName name="_PRO1" localSheetId="2">#REF!</definedName>
    <definedName name="_PRO1">#REF!</definedName>
    <definedName name="_rbl1" localSheetId="4">[3]RSS9801!#REF!</definedName>
    <definedName name="_rbl1" localSheetId="2">[3]RSS9801!#REF!</definedName>
    <definedName name="_rbl1">[3]RSS9801!#REF!</definedName>
    <definedName name="_RBL2" localSheetId="4">#REF!</definedName>
    <definedName name="_RBL2" localSheetId="2">#REF!</definedName>
    <definedName name="_RBL2">#REF!</definedName>
    <definedName name="_rub1">[7]db!$C$15,[7]db!$B$14,[7]db!$B$12</definedName>
    <definedName name="_s">#REF!</definedName>
    <definedName name="_S4">'[24]TrialBalance Q3-2002'!$A$1:$H$301</definedName>
    <definedName name="_SCB1">'[9]SCB 1 - Current'!$F$10</definedName>
    <definedName name="_SCB2">'[9]SCB 2 - Current'!$F$11</definedName>
    <definedName name="_Sort" localSheetId="4" hidden="1">#REF!</definedName>
    <definedName name="_Sort" localSheetId="2" hidden="1">#REF!</definedName>
    <definedName name="_Sort" hidden="1">#REF!</definedName>
    <definedName name="_st1" localSheetId="4">#REF!</definedName>
    <definedName name="_st1" localSheetId="2">#REF!</definedName>
    <definedName name="_st1">#REF!</definedName>
    <definedName name="_t" localSheetId="4">#REF!</definedName>
    <definedName name="_t" localSheetId="2">#REF!</definedName>
    <definedName name="_t">#REF!</definedName>
    <definedName name="_Table1_Out" localSheetId="4" hidden="1">#REF!</definedName>
    <definedName name="_Table1_Out" localSheetId="2" hidden="1">#REF!</definedName>
    <definedName name="_Table1_Out" hidden="1">#REF!</definedName>
    <definedName name="_tb1">'[25]TrialBalance Q3-2002'!$A$1:$H$301</definedName>
    <definedName name="_tb2">'[26]TrialBalance Q3-2002'!$A$1:$H$301</definedName>
    <definedName name="_try4" localSheetId="4">#REF!</definedName>
    <definedName name="_try4" localSheetId="2">#REF!</definedName>
    <definedName name="_try4">#REF!</definedName>
    <definedName name="_tt1" localSheetId="4">#REF!</definedName>
    <definedName name="_tt1" localSheetId="2">#REF!</definedName>
    <definedName name="_tt1">#REF!</definedName>
    <definedName name="_tt10" localSheetId="4">#REF!</definedName>
    <definedName name="_tt10" localSheetId="2">#REF!</definedName>
    <definedName name="_tt10">#REF!</definedName>
    <definedName name="_tt11" localSheetId="4">#REF!</definedName>
    <definedName name="_tt11" localSheetId="2">#REF!</definedName>
    <definedName name="_tt11">#REF!</definedName>
    <definedName name="_tt12" localSheetId="4">#REF!</definedName>
    <definedName name="_tt12" localSheetId="2">#REF!</definedName>
    <definedName name="_tt12">#REF!</definedName>
    <definedName name="_tt13" localSheetId="4">#REF!</definedName>
    <definedName name="_tt13" localSheetId="2">#REF!</definedName>
    <definedName name="_tt13">#REF!</definedName>
    <definedName name="_tt14" localSheetId="4">#REF!</definedName>
    <definedName name="_tt14" localSheetId="2">#REF!</definedName>
    <definedName name="_tt14">#REF!</definedName>
    <definedName name="_tt15" localSheetId="4">#REF!</definedName>
    <definedName name="_tt15" localSheetId="2">#REF!</definedName>
    <definedName name="_tt15">#REF!</definedName>
    <definedName name="_tt16" localSheetId="4">#REF!</definedName>
    <definedName name="_tt16" localSheetId="2">#REF!</definedName>
    <definedName name="_tt16">#REF!</definedName>
    <definedName name="_tt17" localSheetId="4">#REF!</definedName>
    <definedName name="_tt17" localSheetId="2">#REF!</definedName>
    <definedName name="_tt17">#REF!</definedName>
    <definedName name="_tt18" localSheetId="4">#REF!</definedName>
    <definedName name="_tt18" localSheetId="2">#REF!</definedName>
    <definedName name="_tt18">#REF!</definedName>
    <definedName name="_tt19" localSheetId="4">#REF!</definedName>
    <definedName name="_tt19" localSheetId="2">#REF!</definedName>
    <definedName name="_tt19">#REF!</definedName>
    <definedName name="_tt2" localSheetId="4">#REF!</definedName>
    <definedName name="_tt2" localSheetId="2">#REF!</definedName>
    <definedName name="_tt2">#REF!</definedName>
    <definedName name="_tt20" localSheetId="4">#REF!</definedName>
    <definedName name="_tt20" localSheetId="2">#REF!</definedName>
    <definedName name="_tt20">#REF!</definedName>
    <definedName name="_tt21" localSheetId="4">#REF!</definedName>
    <definedName name="_tt21" localSheetId="2">#REF!</definedName>
    <definedName name="_tt21">#REF!</definedName>
    <definedName name="_tt3" localSheetId="4">#REF!</definedName>
    <definedName name="_tt3" localSheetId="2">#REF!</definedName>
    <definedName name="_tt3">#REF!</definedName>
    <definedName name="_tt4" localSheetId="4">#REF!</definedName>
    <definedName name="_tt4" localSheetId="2">#REF!</definedName>
    <definedName name="_tt4">#REF!</definedName>
    <definedName name="_tt5" localSheetId="4">#REF!</definedName>
    <definedName name="_tt5" localSheetId="2">#REF!</definedName>
    <definedName name="_tt5">#REF!</definedName>
    <definedName name="_tt6" localSheetId="4">#REF!</definedName>
    <definedName name="_tt6" localSheetId="2">#REF!</definedName>
    <definedName name="_tt6">#REF!</definedName>
    <definedName name="_tt7" localSheetId="4">#REF!</definedName>
    <definedName name="_tt7" localSheetId="2">#REF!</definedName>
    <definedName name="_tt7">#REF!</definedName>
    <definedName name="_tt8" localSheetId="4">#REF!</definedName>
    <definedName name="_tt8" localSheetId="2">#REF!</definedName>
    <definedName name="_tt8">#REF!</definedName>
    <definedName name="_tt9" localSheetId="4">#REF!</definedName>
    <definedName name="_tt9" localSheetId="2">#REF!</definedName>
    <definedName name="_tt9">#REF!</definedName>
    <definedName name="_Us1" localSheetId="4">#REF!</definedName>
    <definedName name="_Us1" localSheetId="2">#REF!</definedName>
    <definedName name="_Us1">#REF!</definedName>
    <definedName name="_US10" localSheetId="4">#REF!</definedName>
    <definedName name="_US10" localSheetId="2">#REF!</definedName>
    <definedName name="_US10">#REF!</definedName>
    <definedName name="_Us2" localSheetId="4">#REF!</definedName>
    <definedName name="_Us2" localSheetId="2">#REF!</definedName>
    <definedName name="_Us2">#REF!</definedName>
    <definedName name="_Uss1" localSheetId="4">#REF!</definedName>
    <definedName name="_Uss1" localSheetId="2">#REF!</definedName>
    <definedName name="_Uss1">#REF!</definedName>
    <definedName name="_Uss2" localSheetId="4">#REF!</definedName>
    <definedName name="_Uss2" localSheetId="2">#REF!</definedName>
    <definedName name="_Uss2">#REF!</definedName>
    <definedName name="_uua1" localSheetId="4">#REF!</definedName>
    <definedName name="_uua1" localSheetId="2">#REF!</definedName>
    <definedName name="_uua1">#REF!</definedName>
    <definedName name="_v" localSheetId="4">#REF!</definedName>
    <definedName name="_v" localSheetId="2">#REF!</definedName>
    <definedName name="_v">#REF!</definedName>
    <definedName name="_VI59" localSheetId="4">#REF!</definedName>
    <definedName name="_VI59" localSheetId="2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 localSheetId="4">#REF!</definedName>
    <definedName name="_wew3" localSheetId="2">#REF!</definedName>
    <definedName name="_wew3">#REF!</definedName>
    <definedName name="_WGZY" localSheetId="4">#REF!</definedName>
    <definedName name="_WGZY" localSheetId="2">#REF!</definedName>
    <definedName name="_WGZY">#REF!</definedName>
    <definedName name="_WK40">[10]Order_Nov_w45!$A$60</definedName>
    <definedName name="_z">#REF!</definedName>
    <definedName name="_ZZ41" localSheetId="4">'[27]N-4.4'!#REF!</definedName>
    <definedName name="_ZZ41" localSheetId="2">'[27]N-4.4'!#REF!</definedName>
    <definedName name="_ZZ41">'[27]N-4.4'!#REF!</definedName>
    <definedName name="a" localSheetId="4">#REF!</definedName>
    <definedName name="a" localSheetId="2">#REF!</definedName>
    <definedName name="a">#REF!</definedName>
    <definedName name="A_PageJV1" localSheetId="4">#REF!</definedName>
    <definedName name="A_PageJV1" localSheetId="2">#REF!</definedName>
    <definedName name="A_PageJV1">#REF!</definedName>
    <definedName name="A_PageJV2" localSheetId="4">#REF!</definedName>
    <definedName name="A_PageJV2" localSheetId="2">#REF!</definedName>
    <definedName name="A_PageJV2">#REF!</definedName>
    <definedName name="A_PageJV3" localSheetId="4">#REF!</definedName>
    <definedName name="A_PageJV3" localSheetId="2">#REF!</definedName>
    <definedName name="A_PageJV3">#REF!</definedName>
    <definedName name="A_PageJV4" localSheetId="4">#REF!</definedName>
    <definedName name="A_PageJV4" localSheetId="2">#REF!</definedName>
    <definedName name="A_PageJV4">#REF!</definedName>
    <definedName name="A011prn" localSheetId="4">#REF!</definedName>
    <definedName name="A011prn" localSheetId="2">#REF!</definedName>
    <definedName name="A011prn">#REF!</definedName>
    <definedName name="A011src" localSheetId="4">#REF!</definedName>
    <definedName name="A011src" localSheetId="2">#REF!</definedName>
    <definedName name="A011src">#REF!</definedName>
    <definedName name="A021prn" localSheetId="4">#REF!</definedName>
    <definedName name="A021prn" localSheetId="2">#REF!</definedName>
    <definedName name="A021prn">#REF!</definedName>
    <definedName name="A021src" localSheetId="4">#REF!</definedName>
    <definedName name="A021src" localSheetId="2">#REF!</definedName>
    <definedName name="A021src">#REF!</definedName>
    <definedName name="A022prn" localSheetId="4">#REF!</definedName>
    <definedName name="A022prn" localSheetId="2">#REF!</definedName>
    <definedName name="A022prn">#REF!</definedName>
    <definedName name="A022src" localSheetId="4">#REF!</definedName>
    <definedName name="A022src" localSheetId="2">#REF!</definedName>
    <definedName name="A022src">#REF!</definedName>
    <definedName name="A04xprn" localSheetId="4">#REF!</definedName>
    <definedName name="A04xprn" localSheetId="2">#REF!</definedName>
    <definedName name="A04xprn">#REF!</definedName>
    <definedName name="A04xsrc" localSheetId="4">#REF!</definedName>
    <definedName name="A04xsrc" localSheetId="2">#REF!</definedName>
    <definedName name="A04xsrc">#REF!</definedName>
    <definedName name="A051prn" localSheetId="4">#REF!</definedName>
    <definedName name="A051prn" localSheetId="2">#REF!</definedName>
    <definedName name="A051prn">#REF!</definedName>
    <definedName name="A051src" localSheetId="4">#REF!</definedName>
    <definedName name="A051src" localSheetId="2">#REF!</definedName>
    <definedName name="A051src">#REF!</definedName>
    <definedName name="A061prn" localSheetId="4">#REF!</definedName>
    <definedName name="A061prn" localSheetId="2">#REF!</definedName>
    <definedName name="A061prn">#REF!</definedName>
    <definedName name="A061src" localSheetId="4">#REF!</definedName>
    <definedName name="A061src" localSheetId="2">#REF!</definedName>
    <definedName name="A061src">#REF!</definedName>
    <definedName name="a1q" localSheetId="4">#REF!</definedName>
    <definedName name="a1q" localSheetId="2">#REF!</definedName>
    <definedName name="a1q">#REF!</definedName>
    <definedName name="A1W">#REF!</definedName>
    <definedName name="a2q">[13]เงินกู้ธนชาติ!$B$4</definedName>
    <definedName name="a3q">'[13]เงินกู้ MGC'!$B$4</definedName>
    <definedName name="AA" localSheetId="4" hidden="1">#REF!</definedName>
    <definedName name="AA" localSheetId="2" hidden="1">#REF!</definedName>
    <definedName name="AA" hidden="1">#REF!</definedName>
    <definedName name="AAA" localSheetId="4">#REF!</definedName>
    <definedName name="AAA" localSheetId="2">#REF!</definedName>
    <definedName name="AAA">#REF!</definedName>
    <definedName name="aaaa" localSheetId="4">#REF!</definedName>
    <definedName name="aaaa" localSheetId="2">#REF!</definedName>
    <definedName name="aaaa">#REF!</definedName>
    <definedName name="aaaaa" hidden="1">{"conso",#N/A,FALSE,"cash flow"}</definedName>
    <definedName name="aaaaaa">'[28]Trial Balance'!$A$1:$H$65536</definedName>
    <definedName name="abc" localSheetId="4">#REF!</definedName>
    <definedName name="abc" localSheetId="2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Exps" localSheetId="4">#REF!</definedName>
    <definedName name="AccExps" localSheetId="2">#REF!</definedName>
    <definedName name="AccExps">#REF!</definedName>
    <definedName name="AccTax" localSheetId="4">#REF!</definedName>
    <definedName name="AccTax" localSheetId="2">#REF!</definedName>
    <definedName name="AccTax">#REF!</definedName>
    <definedName name="AcctPay_oth" localSheetId="4">#REF!</definedName>
    <definedName name="AcctPay_oth" localSheetId="2">#REF!</definedName>
    <definedName name="AcctPay_oth">#REF!</definedName>
    <definedName name="AcctPay_related" localSheetId="4">#REF!</definedName>
    <definedName name="AcctPay_related" localSheetId="2">#REF!</definedName>
    <definedName name="AcctPay_related">#REF!</definedName>
    <definedName name="AcTable">[29]table!$C$4:$D$110</definedName>
    <definedName name="add" localSheetId="4">#REF!</definedName>
    <definedName name="add" localSheetId="2">#REF!</definedName>
    <definedName name="add">#REF!</definedName>
    <definedName name="ADDITION_TAC" localSheetId="4">#REF!</definedName>
    <definedName name="ADDITION_TAC" localSheetId="2">#REF!</definedName>
    <definedName name="ADDITION_TAC">#REF!</definedName>
    <definedName name="ADDITION_TIC" localSheetId="4">#REF!</definedName>
    <definedName name="ADDITION_TIC" localSheetId="2">#REF!</definedName>
    <definedName name="ADDITION_TIC">#REF!</definedName>
    <definedName name="ADDITION_TSC" localSheetId="4">#REF!</definedName>
    <definedName name="ADDITION_TSC" localSheetId="2">#REF!</definedName>
    <definedName name="ADDITION_TSC">#REF!</definedName>
    <definedName name="adf">#REF!</definedName>
    <definedName name="ADM" localSheetId="4">#REF!</definedName>
    <definedName name="ADM" localSheetId="2">#REF!</definedName>
    <definedName name="ADM">#REF!</definedName>
    <definedName name="AdvfromRelated" localSheetId="4">#REF!</definedName>
    <definedName name="AdvfromRelated" localSheetId="2">#REF!</definedName>
    <definedName name="AdvfromRelated">#REF!</definedName>
    <definedName name="ae" localSheetId="4">'[30]AA-1'!#REF!</definedName>
    <definedName name="ae" localSheetId="2">'[30]AA-1'!#REF!</definedName>
    <definedName name="ae">'[30]AA-1'!#REF!</definedName>
    <definedName name="aege" localSheetId="4">#REF!</definedName>
    <definedName name="aege" localSheetId="2">#REF!</definedName>
    <definedName name="aege">#REF!</definedName>
    <definedName name="aergrg" localSheetId="4">[31]ผ้าสำเร็จ!#REF!</definedName>
    <definedName name="aergrg" localSheetId="2">[31]ผ้าสำเร็จ!#REF!</definedName>
    <definedName name="aergrg">[31]ผ้าสำเร็จ!#REF!</definedName>
    <definedName name="afda">'[32]เงินกู้ MGC'!$B$4</definedName>
    <definedName name="afdwfrw">[33]เงินกู้ธนชาติ!$E$17</definedName>
    <definedName name="AGDAS" localSheetId="4">#REF!</definedName>
    <definedName name="AGDAS" localSheetId="2">#REF!</definedName>
    <definedName name="AGDAS">#REF!</definedName>
    <definedName name="AGING">#REF!</definedName>
    <definedName name="Aging_For_Auditor_by_Crncy_Aging_Local_List" localSheetId="4">#REF!</definedName>
    <definedName name="Aging_For_Auditor_by_Crncy_Aging_Local_List" localSheetId="2">#REF!</definedName>
    <definedName name="Aging_For_Auditor_by_Crncy_Aging_Local_List">#REF!</definedName>
    <definedName name="Amount" localSheetId="4">#REF!</definedName>
    <definedName name="Amount" localSheetId="2">#REF!</definedName>
    <definedName name="Amount">#REF!</definedName>
    <definedName name="ana" localSheetId="4">#REF!</definedName>
    <definedName name="ana" localSheetId="2">#REF!</definedName>
    <definedName name="ana">#REF!</definedName>
    <definedName name="Ana_U_5">[34]ตั๋วเงินรับ!$F$1</definedName>
    <definedName name="ang">'[35]Data 2'!$A:$IV</definedName>
    <definedName name="ann">#REF!</definedName>
    <definedName name="AP_code" localSheetId="4">#REF!</definedName>
    <definedName name="AP_code" localSheetId="2">#REF!</definedName>
    <definedName name="AP_code">#REF!</definedName>
    <definedName name="AP_value" localSheetId="4">#REF!</definedName>
    <definedName name="AP_value" localSheetId="2">#REF!</definedName>
    <definedName name="AP_value">#REF!</definedName>
    <definedName name="APage_Interest" localSheetId="4">#REF!</definedName>
    <definedName name="APage_Interest" localSheetId="2">#REF!</definedName>
    <definedName name="APage_Interest">#REF!</definedName>
    <definedName name="Apartment" localSheetId="4">#REF!</definedName>
    <definedName name="Apartment" localSheetId="2">#REF!</definedName>
    <definedName name="Apartment">#REF!</definedName>
    <definedName name="Apr_Building">[36]BUILD95!$AE$9:$AE$17</definedName>
    <definedName name="aqaq" hidden="1">{"cashflow",#N/A,FALSE,"cash flow"}</definedName>
    <definedName name="ar" localSheetId="4">#REF!</definedName>
    <definedName name="ar" localSheetId="2">#REF!</definedName>
    <definedName name="ar">#REF!</definedName>
    <definedName name="ARM">#REF!</definedName>
    <definedName name="as">#REF!</definedName>
    <definedName name="AS2DocOpenMode" hidden="1">"AS2DocumentEdit"</definedName>
    <definedName name="asdf" localSheetId="4">#REF!</definedName>
    <definedName name="asdf" localSheetId="2">#REF!</definedName>
    <definedName name="asdf">#REF!</definedName>
    <definedName name="asffa">[37]เงินกู้ธนชาติ!$F$15</definedName>
    <definedName name="ASSD" localSheetId="4">#REF!</definedName>
    <definedName name="ASSD" localSheetId="2">#REF!</definedName>
    <definedName name="ASSD">#REF!</definedName>
    <definedName name="AssetCode_Building">[36]BUILD95!$I$9:$I$17</definedName>
    <definedName name="Assets" localSheetId="4">#REF!</definedName>
    <definedName name="Assets" localSheetId="2">#REF!</definedName>
    <definedName name="Assets">#REF!</definedName>
    <definedName name="AssetStatus">[38]AssetStatus!$A$3:$A$11</definedName>
    <definedName name="AssetType">[38]AssetType!$A$3:$A$64</definedName>
    <definedName name="Asstes" localSheetId="4">#REF!</definedName>
    <definedName name="Asstes" localSheetId="2">#REF!</definedName>
    <definedName name="Asstes">#REF!</definedName>
    <definedName name="Aug_Building">[36]BUILD95!$AI$9:$AI$17</definedName>
    <definedName name="awewert" localSheetId="4">IF(#REF!&lt;=5,INDEX(#REF!,(#REF!*5)-4),#REF!)</definedName>
    <definedName name="awewert" localSheetId="2">IF(#REF!&lt;=5,INDEX(#REF!,(#REF!*5)-4),#REF!)</definedName>
    <definedName name="awewert">IF(#REF!&lt;=5,INDEX(#REF!,(#REF!*5)-4),#REF!)</definedName>
    <definedName name="axaax" hidden="1">{"cashflow",#N/A,FALSE,"cash flow"}</definedName>
    <definedName name="axaxax" hidden="1">{"conso",#N/A,FALSE,"cash flow"}</definedName>
    <definedName name="b" localSheetId="4">#REF!</definedName>
    <definedName name="b" localSheetId="2">#REF!</definedName>
    <definedName name="b">#REF!</definedName>
    <definedName name="B_10" localSheetId="4">#REF!</definedName>
    <definedName name="B_10" localSheetId="2">#REF!</definedName>
    <definedName name="B_10">#REF!</definedName>
    <definedName name="B_11" localSheetId="4">#REF!</definedName>
    <definedName name="B_11" localSheetId="2">#REF!</definedName>
    <definedName name="B_11">#REF!</definedName>
    <definedName name="B_20ba" localSheetId="4">#REF!</definedName>
    <definedName name="B_20ba" localSheetId="2">#REF!</definedName>
    <definedName name="B_20ba">#REF!</definedName>
    <definedName name="B_20bl" localSheetId="4">#REF!</definedName>
    <definedName name="B_20bl" localSheetId="2">#REF!</definedName>
    <definedName name="B_20bl">#REF!</definedName>
    <definedName name="B_30" localSheetId="4">#REF!</definedName>
    <definedName name="B_30" localSheetId="2">#REF!</definedName>
    <definedName name="B_30">#REF!</definedName>
    <definedName name="B_31o" localSheetId="4">#REF!</definedName>
    <definedName name="B_31o" localSheetId="2">#REF!</definedName>
    <definedName name="B_31o">#REF!</definedName>
    <definedName name="B_31s" localSheetId="4">#REF!</definedName>
    <definedName name="B_31s" localSheetId="2">#REF!</definedName>
    <definedName name="B_31s">#REF!</definedName>
    <definedName name="B_32" localSheetId="4">#REF!</definedName>
    <definedName name="B_32" localSheetId="2">#REF!</definedName>
    <definedName name="B_32">#REF!</definedName>
    <definedName name="B_40ba" localSheetId="4">#REF!</definedName>
    <definedName name="B_40ba" localSheetId="2">#REF!</definedName>
    <definedName name="B_40ba">#REF!</definedName>
    <definedName name="B_40bl" localSheetId="4">#REF!</definedName>
    <definedName name="B_40bl" localSheetId="2">#REF!</definedName>
    <definedName name="B_40bl">#REF!</definedName>
    <definedName name="B_40is" localSheetId="4">#REF!</definedName>
    <definedName name="B_40is" localSheetId="2">#REF!</definedName>
    <definedName name="B_40is">#REF!</definedName>
    <definedName name="B_50">#REF!</definedName>
    <definedName name="B_51" localSheetId="4">#REF!</definedName>
    <definedName name="B_51" localSheetId="2">#REF!</definedName>
    <definedName name="B_51">#REF!</definedName>
    <definedName name="B_52" localSheetId="4">#REF!</definedName>
    <definedName name="B_52" localSheetId="2">#REF!</definedName>
    <definedName name="B_52">#REF!</definedName>
    <definedName name="b1sd2" localSheetId="4">#REF!</definedName>
    <definedName name="b1sd2" localSheetId="2">#REF!</definedName>
    <definedName name="b1sd2">#REF!</definedName>
    <definedName name="Back" localSheetId="4">#REF!</definedName>
    <definedName name="Back" localSheetId="2">#REF!</definedName>
    <definedName name="Back">#REF!</definedName>
    <definedName name="BankOD_LoanfromBank" localSheetId="4">#REF!</definedName>
    <definedName name="BankOD_LoanfromBank" localSheetId="2">#REF!</definedName>
    <definedName name="BankOD_LoanfromBank">#REF!</definedName>
    <definedName name="base">#REF!</definedName>
    <definedName name="BasedOn" localSheetId="4">#REF!</definedName>
    <definedName name="BasedOn" localSheetId="2">#REF!</definedName>
    <definedName name="BasedOn">#REF!</definedName>
    <definedName name="BasedOnOther" localSheetId="4">#REF!</definedName>
    <definedName name="BasedOnOther" localSheetId="2">#REF!</definedName>
    <definedName name="BasedOnOther">#REF!</definedName>
    <definedName name="bb" localSheetId="4">#REF!</definedName>
    <definedName name="bb" localSheetId="2">#REF!</definedName>
    <definedName name="bb">#REF!</definedName>
    <definedName name="bbb" localSheetId="4">#REF!</definedName>
    <definedName name="bbb" localSheetId="2">#REF!</definedName>
    <definedName name="bbb">#REF!</definedName>
    <definedName name="BBL" localSheetId="4">'[39]ADJ - RATE'!#REF!</definedName>
    <definedName name="BBL" localSheetId="2">'[39]ADJ - RATE'!#REF!</definedName>
    <definedName name="BBL">'[39]ADJ - RATE'!#REF!</definedName>
    <definedName name="BCExport">#REF!</definedName>
    <definedName name="begin" localSheetId="4">#REF!</definedName>
    <definedName name="begin" localSheetId="2">#REF!</definedName>
    <definedName name="begin">#REF!</definedName>
    <definedName name="begin1" localSheetId="4">#REF!</definedName>
    <definedName name="begin1" localSheetId="2">#REF!</definedName>
    <definedName name="begin1">#REF!</definedName>
    <definedName name="begin2" localSheetId="4">#REF!</definedName>
    <definedName name="begin2" localSheetId="2">#REF!</definedName>
    <definedName name="begin2">#REF!</definedName>
    <definedName name="BFD" localSheetId="4">#REF!</definedName>
    <definedName name="BFD" localSheetId="2">#REF!</definedName>
    <definedName name="BFD">#REF!</definedName>
    <definedName name="BLOW4502" localSheetId="4">#REF!</definedName>
    <definedName name="BLOW4502" localSheetId="2">#REF!</definedName>
    <definedName name="BLOW4502">#REF!</definedName>
    <definedName name="BOI">'[38]License BOI'!$A$3:$A$10</definedName>
    <definedName name="BONUS1" localSheetId="4">#REF!</definedName>
    <definedName name="BONUS1" localSheetId="2">#REF!</definedName>
    <definedName name="BONUS1">#REF!</definedName>
    <definedName name="BS">#REF!</definedName>
    <definedName name="cas">[33]เงินกู้ธนชาติ!$F$15</definedName>
    <definedName name="case">[40]data!$C$1</definedName>
    <definedName name="cash">'[35]Data 2'!$A:$IV</definedName>
    <definedName name="CashandBank" localSheetId="4">#REF!</definedName>
    <definedName name="CashandBank" localSheetId="2">#REF!</definedName>
    <definedName name="CashandBank">#REF!</definedName>
    <definedName name="cb" localSheetId="4">#REF!</definedName>
    <definedName name="cb" localSheetId="2">#REF!</definedName>
    <definedName name="cb">#REF!</definedName>
    <definedName name="cc" localSheetId="4">#REF!</definedName>
    <definedName name="cc" localSheetId="2">#REF!</definedName>
    <definedName name="cc">#REF!</definedName>
    <definedName name="cd" localSheetId="4">#REF!</definedName>
    <definedName name="cd" localSheetId="2">#REF!</definedName>
    <definedName name="cd">#REF!</definedName>
    <definedName name="CDZ" localSheetId="4">#REF!</definedName>
    <definedName name="CDZ" localSheetId="2">#REF!</definedName>
    <definedName name="CDZ">#REF!</definedName>
    <definedName name="cfdxc" localSheetId="4">#REF!</definedName>
    <definedName name="cfdxc" localSheetId="2">#REF!</definedName>
    <definedName name="cfdxc">#REF!</definedName>
    <definedName name="cfg">'[22]เงินกู้ MGC'!$F$15</definedName>
    <definedName name="cfxc" localSheetId="4">#REF!</definedName>
    <definedName name="cfxc" localSheetId="2">#REF!</definedName>
    <definedName name="cfxc">#REF!</definedName>
    <definedName name="cg" localSheetId="4">#REF!</definedName>
    <definedName name="cg" localSheetId="2">#REF!</definedName>
    <definedName name="cg">#REF!</definedName>
    <definedName name="Chemist" hidden="1">{#N/A,#N/A,FALSE,"Eff-SSC2"}</definedName>
    <definedName name="chutikarn" hidden="1">{#N/A,#N/A,FALSE,"Eff-SSC2"}</definedName>
    <definedName name="cjccf">[41]BUILD95!$Z$9:$Z$17</definedName>
    <definedName name="Class">'[38]Asset Class'!$A$2:$A$18</definedName>
    <definedName name="code" localSheetId="4">#REF!</definedName>
    <definedName name="code" localSheetId="2">#REF!</definedName>
    <definedName name="code">#REF!</definedName>
    <definedName name="Combine" localSheetId="4">#REF!</definedName>
    <definedName name="Combine" localSheetId="2">#REF!</definedName>
    <definedName name="Combine">#REF!</definedName>
    <definedName name="comm." localSheetId="4">[42]description!#REF!</definedName>
    <definedName name="comm." localSheetId="2">[42]description!#REF!</definedName>
    <definedName name="comm.">[42]description!#REF!</definedName>
    <definedName name="compare" localSheetId="4">#REF!</definedName>
    <definedName name="compare" localSheetId="2">#REF!</definedName>
    <definedName name="compare">#REF!</definedName>
    <definedName name="con">#REF!</definedName>
    <definedName name="COST">#REF!</definedName>
    <definedName name="cost_per_unit" localSheetId="4">#REF!</definedName>
    <definedName name="cost_per_unit" localSheetId="2">#REF!</definedName>
    <definedName name="cost_per_unit">#REF!</definedName>
    <definedName name="costa">#REF!</definedName>
    <definedName name="CostofSales" localSheetId="4">#REF!</definedName>
    <definedName name="CostofSales" localSheetId="2">#REF!</definedName>
    <definedName name="CostofSales">#REF!</definedName>
    <definedName name="cur" localSheetId="4">#REF!</definedName>
    <definedName name="cur" localSheetId="2">#REF!</definedName>
    <definedName name="cur">#REF!</definedName>
    <definedName name="Cur_AccDepre_Building">[36]BUILD95!$AQ$9:$AQ$17</definedName>
    <definedName name="Cur_NBV_Building">[36]BUILD95!$AR$9:$AR$17</definedName>
    <definedName name="CurPortLoan" localSheetId="4">#REF!</definedName>
    <definedName name="CurPortLoan" localSheetId="2">#REF!</definedName>
    <definedName name="CurPortLoan">#REF!</definedName>
    <definedName name="cxvb" localSheetId="4">#REF!</definedName>
    <definedName name="cxvb" localSheetId="2">#REF!</definedName>
    <definedName name="cxvb">#REF!</definedName>
    <definedName name="CY_Accounts_Receivable" localSheetId="4">#REF!</definedName>
    <definedName name="CY_Accounts_Receivable" localSheetId="2">#REF!</definedName>
    <definedName name="CY_Accounts_Receivable">#REF!</definedName>
    <definedName name="CY_Cash" localSheetId="4">#REF!</definedName>
    <definedName name="CY_Cash" localSheetId="2">#REF!</definedName>
    <definedName name="CY_Cash">#REF!</definedName>
    <definedName name="CY_Common_Equity" localSheetId="4">#REF!</definedName>
    <definedName name="CY_Common_Equity" localSheetId="2">#REF!</definedName>
    <definedName name="CY_Common_Equity">#REF!</definedName>
    <definedName name="CY_Cost_of_Sales" localSheetId="4">#REF!</definedName>
    <definedName name="CY_Cost_of_Sales" localSheetId="2">#REF!</definedName>
    <definedName name="CY_Cost_of_Sales">#REF!</definedName>
    <definedName name="CY_Current_Liabilities" localSheetId="4">#REF!</definedName>
    <definedName name="CY_Current_Liabilities" localSheetId="2">#REF!</definedName>
    <definedName name="CY_Current_Liabilities">#REF!</definedName>
    <definedName name="CY_Depreciation" localSheetId="4">#REF!</definedName>
    <definedName name="CY_Depreciation" localSheetId="2">#REF!</definedName>
    <definedName name="CY_Depreciation">#REF!</definedName>
    <definedName name="CY_Gross_Profit" localSheetId="4">#REF!</definedName>
    <definedName name="CY_Gross_Profit" localSheetId="2">#REF!</definedName>
    <definedName name="CY_Gross_Profit">#REF!</definedName>
    <definedName name="CY_Inc_Bef_Tax" localSheetId="4">#REF!</definedName>
    <definedName name="CY_Inc_Bef_Tax" localSheetId="2">#REF!</definedName>
    <definedName name="CY_Inc_Bef_Tax">#REF!</definedName>
    <definedName name="CY_Intangible_Assets" localSheetId="4">#REF!</definedName>
    <definedName name="CY_Intangible_Assets" localSheetId="2">#REF!</definedName>
    <definedName name="CY_Intangible_Assets">#REF!</definedName>
    <definedName name="CY_Interest_Expense" localSheetId="4">#REF!</definedName>
    <definedName name="CY_Interest_Expense" localSheetId="2">#REF!</definedName>
    <definedName name="CY_Interest_Expense">#REF!</definedName>
    <definedName name="CY_Inventory" localSheetId="4">#REF!</definedName>
    <definedName name="CY_Inventory" localSheetId="2">#REF!</definedName>
    <definedName name="CY_Inventory">#REF!</definedName>
    <definedName name="CY_LIABIL_EQUITY" localSheetId="4">#REF!</definedName>
    <definedName name="CY_LIABIL_EQUITY" localSheetId="2">#REF!</definedName>
    <definedName name="CY_LIABIL_EQUITY">#REF!</definedName>
    <definedName name="CY_LT_Debt" localSheetId="4">#REF!</definedName>
    <definedName name="CY_LT_Debt" localSheetId="2">#REF!</definedName>
    <definedName name="CY_LT_Debt">#REF!</definedName>
    <definedName name="CY_Market_Value_of_Equity" localSheetId="4">#REF!</definedName>
    <definedName name="CY_Market_Value_of_Equity" localSheetId="2">#REF!</definedName>
    <definedName name="CY_Market_Value_of_Equity">#REF!</definedName>
    <definedName name="CY_Marketable_Sec" localSheetId="4">#REF!</definedName>
    <definedName name="CY_Marketable_Sec" localSheetId="2">#REF!</definedName>
    <definedName name="CY_Marketable_Sec">#REF!</definedName>
    <definedName name="CY_NET_PROFIT" localSheetId="4">#REF!</definedName>
    <definedName name="CY_NET_PROFIT" localSheetId="2">#REF!</definedName>
    <definedName name="CY_NET_PROFIT">#REF!</definedName>
    <definedName name="CY_Net_Revenue" localSheetId="4">#REF!</definedName>
    <definedName name="CY_Net_Revenue" localSheetId="2">#REF!</definedName>
    <definedName name="CY_Net_Revenue">#REF!</definedName>
    <definedName name="CY_Operating_Income" localSheetId="4">#REF!</definedName>
    <definedName name="CY_Operating_Income" localSheetId="2">#REF!</definedName>
    <definedName name="CY_Operating_Income">#REF!</definedName>
    <definedName name="CY_Other_Curr_Assets" localSheetId="4">#REF!</definedName>
    <definedName name="CY_Other_Curr_Assets" localSheetId="2">#REF!</definedName>
    <definedName name="CY_Other_Curr_Assets">#REF!</definedName>
    <definedName name="CY_Other_LT_Assets" localSheetId="4">#REF!</definedName>
    <definedName name="CY_Other_LT_Assets" localSheetId="2">#REF!</definedName>
    <definedName name="CY_Other_LT_Assets">#REF!</definedName>
    <definedName name="CY_Other_LT_Liabilities" localSheetId="4">#REF!</definedName>
    <definedName name="CY_Other_LT_Liabilities" localSheetId="2">#REF!</definedName>
    <definedName name="CY_Other_LT_Liabilities">#REF!</definedName>
    <definedName name="CY_Preferred_Stock" localSheetId="4">#REF!</definedName>
    <definedName name="CY_Preferred_Stock" localSheetId="2">#REF!</definedName>
    <definedName name="CY_Preferred_Stock">#REF!</definedName>
    <definedName name="CY_QUICK_ASSETS" localSheetId="4">#REF!</definedName>
    <definedName name="CY_QUICK_ASSETS" localSheetId="2">#REF!</definedName>
    <definedName name="CY_QUICK_ASSETS">#REF!</definedName>
    <definedName name="CY_Retained_Earnings" localSheetId="4">#REF!</definedName>
    <definedName name="CY_Retained_Earnings" localSheetId="2">#REF!</definedName>
    <definedName name="CY_Retained_Earnings">#REF!</definedName>
    <definedName name="CY_Tangible_Assets" localSheetId="4">#REF!</definedName>
    <definedName name="CY_Tangible_Assets" localSheetId="2">#REF!</definedName>
    <definedName name="CY_Tangible_Assets">#REF!</definedName>
    <definedName name="CY_Tangible_Net_Worth" localSheetId="4">#REF!</definedName>
    <definedName name="CY_Tangible_Net_Worth" localSheetId="2">#REF!</definedName>
    <definedName name="CY_Tangible_Net_Worth">#REF!</definedName>
    <definedName name="CY_Taxes" localSheetId="4">#REF!</definedName>
    <definedName name="CY_Taxes" localSheetId="2">#REF!</definedName>
    <definedName name="CY_Taxes">#REF!</definedName>
    <definedName name="CY_TOTAL_ASSETS" localSheetId="4">#REF!</definedName>
    <definedName name="CY_TOTAL_ASSETS" localSheetId="2">#REF!</definedName>
    <definedName name="CY_TOTAL_ASSETS">#REF!</definedName>
    <definedName name="CY_TOTAL_CURR_ASSETS" localSheetId="4">#REF!</definedName>
    <definedName name="CY_TOTAL_CURR_ASSETS" localSheetId="2">#REF!</definedName>
    <definedName name="CY_TOTAL_CURR_ASSETS">#REF!</definedName>
    <definedName name="CY_TOTAL_DEBT" localSheetId="4">#REF!</definedName>
    <definedName name="CY_TOTAL_DEBT" localSheetId="2">#REF!</definedName>
    <definedName name="CY_TOTAL_DEBT">#REF!</definedName>
    <definedName name="CY_TOTAL_EQUITY" localSheetId="4">#REF!</definedName>
    <definedName name="CY_TOTAL_EQUITY" localSheetId="2">#REF!</definedName>
    <definedName name="CY_TOTAL_EQUITY">#REF!</definedName>
    <definedName name="CY_Working_Capital" localSheetId="4">#REF!</definedName>
    <definedName name="CY_Working_Capital" localSheetId="2">#REF!</definedName>
    <definedName name="CY_Working_Capital">#REF!</definedName>
    <definedName name="D" localSheetId="4">#REF!</definedName>
    <definedName name="D" localSheetId="2">#REF!</definedName>
    <definedName name="D">#REF!</definedName>
    <definedName name="D_AD_BF_Vehicles">'[43]K-5'!$K$14:$K$82</definedName>
    <definedName name="D_AD_CF_Vehicles">'[43]K-5'!$M$14:$M$62</definedName>
    <definedName name="D_Bookvalue_Vehicles">'[43]K-5'!$N$14:$N$146</definedName>
    <definedName name="D_Center_Vehicles">'[43]K-5'!$B$14:$B$50</definedName>
    <definedName name="D_Depre_Vehicles">'[43]K-5'!$L$14:$L$62</definedName>
    <definedName name="D_Original_Vehicles">'[43]K-5'!$J$14:$J$48</definedName>
    <definedName name="D_Purchased_Vehicles" localSheetId="4">'[44]K-5'!#REF!</definedName>
    <definedName name="D_Purchased_Vehicles" localSheetId="2">'[44]K-5'!#REF!</definedName>
    <definedName name="D_Purchased_Vehicles">'[44]K-5'!#REF!</definedName>
    <definedName name="danai" localSheetId="4">#REF!</definedName>
    <definedName name="danai" localSheetId="2">#REF!</definedName>
    <definedName name="danai">#REF!</definedName>
    <definedName name="Data">'[45]Trial Balance'!$A$1:$H$65536</definedName>
    <definedName name="DATA_01" localSheetId="4">[46]สำนักงาน!#REF!</definedName>
    <definedName name="DATA_01" localSheetId="2">[46]สำนักงาน!#REF!</definedName>
    <definedName name="DATA_01">[46]สำนักงาน!#REF!</definedName>
    <definedName name="DATA_02" localSheetId="4">[46]สำนักงาน!#REF!</definedName>
    <definedName name="DATA_02" localSheetId="2">[46]สำนักงาน!#REF!</definedName>
    <definedName name="DATA_02">[46]สำนักงาน!#REF!</definedName>
    <definedName name="DATA_03" localSheetId="4">[46]สำนักงาน!#REF!</definedName>
    <definedName name="DATA_03" localSheetId="2">[46]สำนักงาน!#REF!</definedName>
    <definedName name="DATA_03">[46]สำนักงาน!#REF!</definedName>
    <definedName name="data1" localSheetId="4">#REF!</definedName>
    <definedName name="data1" localSheetId="2">#REF!</definedName>
    <definedName name="data1">#REF!</definedName>
    <definedName name="data2">[7]db!$B$41,[7]db!$B$39,[7]db!$C$42,[7]db!$F$39,[7]db!$F$41,[7]db!$G$42,[7]db!$J$39,[7]db!$J$41,[7]db!$K$42,[7]db!$N$39,[7]db!$N$41,[7]db!$O$42</definedName>
    <definedName name="data3">[7]db!$C$61,[7]db!$F$57,[7]db!$F$59,[7]db!$G$61,[7]db!$J$57,[7]db!$J$59,[7]db!$K$61,[7]db!$N$57,[7]db!$N$59,[7]db!$O$61,[7]db!$B$59,[7]db!$B$57</definedName>
    <definedName name="_xlnm.Database" localSheetId="4">#REF!</definedName>
    <definedName name="_xlnm.Database" localSheetId="2">#REF!</definedName>
    <definedName name="_xlnm.Database">#REF!</definedName>
    <definedName name="DataBS" localSheetId="4">#REF!</definedName>
    <definedName name="DataBS" localSheetId="2">#REF!</definedName>
    <definedName name="DataBS">#REF!</definedName>
    <definedName name="DataCashFlow" localSheetId="4">#REF!</definedName>
    <definedName name="DataCashFlow" localSheetId="2">#REF!</definedName>
    <definedName name="DataCashFlow">#REF!</definedName>
    <definedName name="DataIncome" localSheetId="4">#REF!</definedName>
    <definedName name="DataIncome" localSheetId="2">#REF!</definedName>
    <definedName name="DataIncome">#REF!</definedName>
    <definedName name="date">[47]ตั๋วเงินรับ!$F$1</definedName>
    <definedName name="Datee">[48]เงินกู้ธนชาติ!$G$2</definedName>
    <definedName name="dates">[49]ตั๋วเงินรับ!$F$1</definedName>
    <definedName name="Db">[50]Sheet1!$A$2:$D$126</definedName>
    <definedName name="DC" localSheetId="4">#REF!</definedName>
    <definedName name="DC" localSheetId="2">#REF!</definedName>
    <definedName name="DC">#REF!</definedName>
    <definedName name="dd" localSheetId="4">#REF!</definedName>
    <definedName name="dd" localSheetId="2">#REF!</definedName>
    <definedName name="dd">#REF!</definedName>
    <definedName name="dddd" localSheetId="4">#REF!</definedName>
    <definedName name="dddd" localSheetId="2">#REF!</definedName>
    <definedName name="dddd">#REF!</definedName>
    <definedName name="dddddd" localSheetId="4">#REF!</definedName>
    <definedName name="dddddd" localSheetId="2">#REF!</definedName>
    <definedName name="dddddd">#REF!</definedName>
    <definedName name="De">[41]BUILD95!$AK$9:$AK$17</definedName>
    <definedName name="Dec_Building">[36]BUILD95!$AM$9:$AM$17</definedName>
    <definedName name="Defect_Jun_2002" localSheetId="4">[51]note_defect!#REF!</definedName>
    <definedName name="Defect_Jun_2002" localSheetId="2">[51]note_defect!#REF!</definedName>
    <definedName name="Defect_Jun_2002">[51]note_defect!#REF!</definedName>
    <definedName name="DelData">[7]db!$B$12,[7]db!$B$14,[7]db!$C$15,[7]db!$F$12,[7]db!$F$14,[7]db!$G$15,[7]db!$J$12,[7]db!$J$14,[7]db!$K$15,[7]db!$N$12,[7]db!$N$14,[7]db!$O$15,[7]db!$B$26,[7]db!$B$28,[7]db!$C$29,[7]db!$F$26,[7]db!$F$28,[7]db!$G$29,[7]db!$J$26,[7]db!$J$28,[7]db!$K$29,[7]db!$N$26,[7]db!$N$28,[7]db!$O$29,[7]db!$B$57,[7]db!$B$59</definedName>
    <definedName name="DelData2">[7]db!$C$61,[7]db!$F$57,[7]db!$F$59,[7]db!$G$61,[7]db!$J$57,[7]db!$J$59,[7]db!$K$61,[7]db!$N$57,[7]db!$N$59,[7]db!$O$61</definedName>
    <definedName name="Depre">'[38]Depre. Key'!$A$3:$A$6</definedName>
    <definedName name="Depre_Building">[36]BUILD95!$AA$9:$AA$17</definedName>
    <definedName name="desc">[52]desc!$A$1:$C$255</definedName>
    <definedName name="description" localSheetId="4">#REF!</definedName>
    <definedName name="description" localSheetId="2">#REF!</definedName>
    <definedName name="description">#REF!</definedName>
    <definedName name="df">#REF!</definedName>
    <definedName name="DFDF">'[53]TrialBalance Q3-2002'!$A$1:$H$301</definedName>
    <definedName name="DFe" localSheetId="4">'[30]AA-1'!#REF!</definedName>
    <definedName name="DFe" localSheetId="2">'[30]AA-1'!#REF!</definedName>
    <definedName name="DFe">'[30]AA-1'!#REF!</definedName>
    <definedName name="dfgh1">'[22]เงินกู้ MGC'!$B$4</definedName>
    <definedName name="dflt7" localSheetId="4">[54]Invoice!#REF!</definedName>
    <definedName name="dflt7" localSheetId="2">[54]Invoice!#REF!</definedName>
    <definedName name="dflt7">[54]Invoice!#REF!</definedName>
    <definedName name="dfv" localSheetId="4">#REF!</definedName>
    <definedName name="dfv" localSheetId="2">#REF!</definedName>
    <definedName name="dfv">#REF!</definedName>
    <definedName name="DGAS" localSheetId="4">#REF!</definedName>
    <definedName name="DGAS" localSheetId="2">#REF!</definedName>
    <definedName name="DGAS">#REF!</definedName>
    <definedName name="DGFDG" localSheetId="4">#REF!</definedName>
    <definedName name="DGFDG" localSheetId="2">#REF!</definedName>
    <definedName name="DGFDG">#REF!</definedName>
    <definedName name="DHGH">[55]เงินกู้ธนชาติ!$E$17</definedName>
    <definedName name="director">'[56]VariableII  period'!$E$146</definedName>
    <definedName name="DISCOUNT99" localSheetId="4">#REF!</definedName>
    <definedName name="DISCOUNT99" localSheetId="2">#REF!</definedName>
    <definedName name="DISCOUNT99">#REF!</definedName>
    <definedName name="dkdkdk">[57]เงินกู้ธนชาติ!$G$2</definedName>
    <definedName name="dkfi">#REF!</definedName>
    <definedName name="DKK">'[58]ADJ - RATE'!$B$4</definedName>
    <definedName name="dkl" localSheetId="4">#REF!</definedName>
    <definedName name="dkl" localSheetId="2">#REF!</definedName>
    <definedName name="dkl">#REF!</definedName>
    <definedName name="DNN" localSheetId="4">#REF!</definedName>
    <definedName name="DNN" localSheetId="2">#REF!</definedName>
    <definedName name="DNN">#REF!</definedName>
    <definedName name="DPR_4T">#N/A</definedName>
    <definedName name="DS" localSheetId="4">#REF!</definedName>
    <definedName name="DS" localSheetId="2">#REF!</definedName>
    <definedName name="DS">#REF!</definedName>
    <definedName name="dsa" localSheetId="4">#REF!</definedName>
    <definedName name="dsa" localSheetId="2">#REF!</definedName>
    <definedName name="dsa">#REF!</definedName>
    <definedName name="DSF" localSheetId="4">#REF!</definedName>
    <definedName name="DSF" localSheetId="2">#REF!</definedName>
    <definedName name="DSF">#REF!</definedName>
    <definedName name="dsfka" localSheetId="4">#REF!</definedName>
    <definedName name="dsfka" localSheetId="2">#REF!</definedName>
    <definedName name="dsfka">#REF!</definedName>
    <definedName name="DSFVFV" localSheetId="4">#REF!</definedName>
    <definedName name="DSFVFV" localSheetId="2">#REF!</definedName>
    <definedName name="DSFVFV">#REF!</definedName>
    <definedName name="dsfxgch" localSheetId="4">#REF!</definedName>
    <definedName name="dsfxgch" localSheetId="2">#REF!</definedName>
    <definedName name="dsfxgch">#REF!</definedName>
    <definedName name="dt" localSheetId="4">IF(#REF!&lt;=5,INDEX(#REF!,(#REF!*5)-4),#REF!)</definedName>
    <definedName name="dt" localSheetId="2">IF(#REF!&lt;=5,INDEX(#REF!,(#REF!*5)-4),#REF!)</definedName>
    <definedName name="dt">IF(#REF!&lt;=5,INDEX(#REF!,(#REF!*5)-4),#REF!)</definedName>
    <definedName name="dtyjr" localSheetId="4">#REF!</definedName>
    <definedName name="dtyjr" localSheetId="2">#REF!</definedName>
    <definedName name="dtyjr">#REF!</definedName>
    <definedName name="DVFVEFV" localSheetId="4">#REF!</definedName>
    <definedName name="DVFVEFV" localSheetId="2">#REF!</definedName>
    <definedName name="DVFVEFV">#REF!</definedName>
    <definedName name="dwdy" localSheetId="4">'[30]AA-1'!#REF!</definedName>
    <definedName name="dwdy" localSheetId="2">'[30]AA-1'!#REF!</definedName>
    <definedName name="dwdy">'[30]AA-1'!#REF!</definedName>
    <definedName name="E">#REF!</definedName>
    <definedName name="easr" localSheetId="4">#REF!</definedName>
    <definedName name="easr" localSheetId="2">#REF!</definedName>
    <definedName name="easr">#REF!</definedName>
    <definedName name="ee">#REF!</definedName>
    <definedName name="eee" localSheetId="4">#REF!</definedName>
    <definedName name="eee" localSheetId="2">#REF!</definedName>
    <definedName name="eee">#REF!</definedName>
    <definedName name="efwef">[59]เงินกู้ธนชาติ!$B$4</definedName>
    <definedName name="eqq" hidden="1">{"cashflow",#N/A,FALSE,"cash flow"}</definedName>
    <definedName name="er" localSheetId="4">#REF!</definedName>
    <definedName name="er" localSheetId="2">#REF!</definedName>
    <definedName name="er">#REF!</definedName>
    <definedName name="ergaqq" localSheetId="4">[3]RSS9801!#REF!</definedName>
    <definedName name="ergaqq" localSheetId="2">[3]RSS9801!#REF!</definedName>
    <definedName name="ergaqq">[3]RSS9801!#REF!</definedName>
    <definedName name="ert" hidden="1">#REF!</definedName>
    <definedName name="ertfy">[22]เงินกู้ธนชาติ!$B$4</definedName>
    <definedName name="ewae" localSheetId="4">IF(#REF!&lt;=5,INDEX(#REF!,(#REF!*5)-4),#REF!)</definedName>
    <definedName name="ewae" localSheetId="2">IF(#REF!&lt;=5,INDEX(#REF!,(#REF!*5)-4),#REF!)</definedName>
    <definedName name="ewae">IF(#REF!&lt;=5,INDEX(#REF!,(#REF!*5)-4),#REF!)</definedName>
    <definedName name="ewew" hidden="1">{"cashflow",#N/A,FALSE,"cash flow"}</definedName>
    <definedName name="eww" localSheetId="4">#REF!</definedName>
    <definedName name="eww" localSheetId="2">#REF!</definedName>
    <definedName name="eww">#REF!</definedName>
    <definedName name="EX.RATE">[60]RATE!$A$1:$C$32</definedName>
    <definedName name="Excel_BuiltIn_Database">#REF!</definedName>
    <definedName name="Excel_BuiltIn_Print_Area" localSheetId="4">[3]RSS9801!#REF!</definedName>
    <definedName name="Excel_BuiltIn_Print_Area" localSheetId="2">[3]RSS9801!#REF!</definedName>
    <definedName name="Excel_BuiltIn_Print_Area">[3]RSS9801!#REF!</definedName>
    <definedName name="Excel_BuiltIn_Print_Titles">#REF!</definedName>
    <definedName name="Excel_BuiltIn_Print_Titles_1" localSheetId="4">[61]mcot_upc!#REF!</definedName>
    <definedName name="Excel_BuiltIn_Print_Titles_1" localSheetId="2">[61]mcot_upc!#REF!</definedName>
    <definedName name="Excel_BuiltIn_Print_Titles_1">[61]mcot_upc!#REF!</definedName>
    <definedName name="Excel_BuiltIn_Print_Titles_1_1">"$mcot_upc.$#REF!$#REF!:$#REF!$#REF!"</definedName>
    <definedName name="exp5.1" localSheetId="4">#REF!</definedName>
    <definedName name="exp5.1" localSheetId="2">#REF!</definedName>
    <definedName name="exp5.1">#REF!</definedName>
    <definedName name="expense" localSheetId="4">#REF!</definedName>
    <definedName name="expense" localSheetId="2">#REF!</definedName>
    <definedName name="expense">#REF!</definedName>
    <definedName name="EXPORT">#REF!</definedName>
    <definedName name="expp10" localSheetId="4">#REF!</definedName>
    <definedName name="expp10" localSheetId="2">#REF!</definedName>
    <definedName name="expp10">#REF!</definedName>
    <definedName name="expp12" localSheetId="4">#REF!</definedName>
    <definedName name="expp12" localSheetId="2">#REF!</definedName>
    <definedName name="expp12">#REF!</definedName>
    <definedName name="EXPP22" localSheetId="4">#REF!</definedName>
    <definedName name="EXPP22" localSheetId="2">#REF!</definedName>
    <definedName name="EXPP22">#REF!</definedName>
    <definedName name="expp5" localSheetId="4">#REF!</definedName>
    <definedName name="expp5" localSheetId="2">#REF!</definedName>
    <definedName name="expp5">#REF!</definedName>
    <definedName name="expp7" localSheetId="4">#REF!</definedName>
    <definedName name="expp7" localSheetId="2">#REF!</definedName>
    <definedName name="expp7">#REF!</definedName>
    <definedName name="expp8" localSheetId="4">#REF!</definedName>
    <definedName name="expp8" localSheetId="2">#REF!</definedName>
    <definedName name="expp8">#REF!</definedName>
    <definedName name="expp9" localSheetId="4">#REF!</definedName>
    <definedName name="expp9" localSheetId="2">#REF!</definedName>
    <definedName name="expp9">#REF!</definedName>
    <definedName name="ExpQ4">[62]Exp!$B$1:$AD$39</definedName>
    <definedName name="_xlnm.Extract" localSheetId="4">[63]BGT97STAFF!#REF!</definedName>
    <definedName name="_xlnm.Extract" localSheetId="2">[63]BGT97STAFF!#REF!</definedName>
    <definedName name="_xlnm.Extract">[63]BGT97STAFF!#REF!</definedName>
    <definedName name="f" localSheetId="4">#REF!</definedName>
    <definedName name="f" localSheetId="2">#REF!</definedName>
    <definedName name="f">#REF!</definedName>
    <definedName name="fa" localSheetId="4">IF(#REF!&lt;=5,INDEX(#REF!,(#REF!*5)-4),#REF!)</definedName>
    <definedName name="fa" localSheetId="2">IF(#REF!&lt;=5,INDEX(#REF!,(#REF!*5)-4),#REF!)</definedName>
    <definedName name="fa">IF(#REF!&lt;=5,INDEX(#REF!,(#REF!*5)-4),#REF!)</definedName>
    <definedName name="FA.." localSheetId="4">#REF!</definedName>
    <definedName name="FA.." localSheetId="2">#REF!</definedName>
    <definedName name="FA..">#REF!</definedName>
    <definedName name="falmn">[64]เงินกู้ธนชาติ!$B$4</definedName>
    <definedName name="fas" localSheetId="4">#REF!</definedName>
    <definedName name="fas" localSheetId="2">#REF!</definedName>
    <definedName name="fas">#REF!</definedName>
    <definedName name="fdkf">#REF!</definedName>
    <definedName name="fdsa" localSheetId="4">#REF!</definedName>
    <definedName name="fdsa" localSheetId="2">#REF!</definedName>
    <definedName name="fdsa">#REF!</definedName>
    <definedName name="fdss" localSheetId="4">#REF!</definedName>
    <definedName name="fdss" localSheetId="2">#REF!</definedName>
    <definedName name="fdss">#REF!</definedName>
    <definedName name="fdsv" localSheetId="4">#REF!</definedName>
    <definedName name="fdsv" localSheetId="2">#REF!</definedName>
    <definedName name="fdsv">#REF!</definedName>
    <definedName name="Feb_Building">[36]BUILD95!$AC$9:$AC$17</definedName>
    <definedName name="fef" localSheetId="4">#REF!</definedName>
    <definedName name="fef" localSheetId="2">#REF!</definedName>
    <definedName name="fef">#REF!</definedName>
    <definedName name="fetg" localSheetId="4">#REF!</definedName>
    <definedName name="fetg" localSheetId="2">#REF!</definedName>
    <definedName name="fetg">#REF!</definedName>
    <definedName name="FEWF" localSheetId="4">#REF!</definedName>
    <definedName name="FEWF" localSheetId="2">#REF!</definedName>
    <definedName name="FEWF">#REF!</definedName>
    <definedName name="fewfw">'[59]เงินกู้ MGC'!$B$4</definedName>
    <definedName name="ff" localSheetId="4">#REF!</definedName>
    <definedName name="ff" localSheetId="2">#REF!</definedName>
    <definedName name="ff">#REF!</definedName>
    <definedName name="ffd" localSheetId="4">#REF!</definedName>
    <definedName name="ffd" localSheetId="2">#REF!</definedName>
    <definedName name="ffd">#REF!</definedName>
    <definedName name="fff">#REF!</definedName>
    <definedName name="ffff" localSheetId="4">#REF!</definedName>
    <definedName name="ffff" localSheetId="2">#REF!</definedName>
    <definedName name="ffff">#REF!</definedName>
    <definedName name="ffgf" localSheetId="4">#REF!</definedName>
    <definedName name="ffgf" localSheetId="2">#REF!</definedName>
    <definedName name="ffgf">#REF!</definedName>
    <definedName name="fg" localSheetId="4">#REF!</definedName>
    <definedName name="fg" localSheetId="2">#REF!</definedName>
    <definedName name="fg">#REF!</definedName>
    <definedName name="FG_OVER_12MONTHS" localSheetId="4">#REF!</definedName>
    <definedName name="FG_OVER_12MONTHS" localSheetId="2">#REF!</definedName>
    <definedName name="FG_OVER_12MONTHS">#REF!</definedName>
    <definedName name="fgf" localSheetId="4">#REF!</definedName>
    <definedName name="fgf" localSheetId="2">#REF!</definedName>
    <definedName name="fgf">#REF!</definedName>
    <definedName name="FGMGF" localSheetId="4">#REF!</definedName>
    <definedName name="FGMGF" localSheetId="2">#REF!</definedName>
    <definedName name="FGMGF">#REF!</definedName>
    <definedName name="fill" localSheetId="4" hidden="1">#REF!</definedName>
    <definedName name="fill" localSheetId="2" hidden="1">#REF!</definedName>
    <definedName name="fill" hidden="1">#REF!</definedName>
    <definedName name="FixedAsst" localSheetId="4">#REF!</definedName>
    <definedName name="FixedAsst" localSheetId="2">#REF!</definedName>
    <definedName name="FixedAsst">#REF!</definedName>
    <definedName name="FMMHD" localSheetId="4">#REF!</definedName>
    <definedName name="FMMHD" localSheetId="2">#REF!</definedName>
    <definedName name="FMMHD">#REF!</definedName>
    <definedName name="FNGH" localSheetId="4">#REF!</definedName>
    <definedName name="FNGH" localSheetId="2">#REF!</definedName>
    <definedName name="FNGH">#REF!</definedName>
    <definedName name="fob" localSheetId="4">#REF!</definedName>
    <definedName name="fob" localSheetId="2">#REF!</definedName>
    <definedName name="fob">#REF!</definedName>
    <definedName name="Follow" localSheetId="4">#REF!</definedName>
    <definedName name="Follow" localSheetId="2">#REF!</definedName>
    <definedName name="Follow">#REF!</definedName>
    <definedName name="Forward_Sheet1_List">#REF!</definedName>
    <definedName name="fre" localSheetId="4">#REF!</definedName>
    <definedName name="fre" localSheetId="2">#REF!</definedName>
    <definedName name="fre">#REF!</definedName>
    <definedName name="free" localSheetId="4">#REF!</definedName>
    <definedName name="free" localSheetId="2">#REF!</definedName>
    <definedName name="free">#REF!</definedName>
    <definedName name="frewf" localSheetId="4">#REF!</definedName>
    <definedName name="frewf" localSheetId="2">#REF!</definedName>
    <definedName name="frewf">#REF!</definedName>
    <definedName name="front" localSheetId="4">#REF!</definedName>
    <definedName name="front" localSheetId="2">#REF!</definedName>
    <definedName name="front">#REF!</definedName>
    <definedName name="frt" localSheetId="4">#REF!</definedName>
    <definedName name="frt" localSheetId="2">#REF!</definedName>
    <definedName name="frt">#REF!</definedName>
    <definedName name="frtitem" localSheetId="4">#REF!</definedName>
    <definedName name="frtitem" localSheetId="2">#REF!</definedName>
    <definedName name="frtitem">#REF!</definedName>
    <definedName name="frtmkt" localSheetId="4">#REF!</definedName>
    <definedName name="frtmkt" localSheetId="2">#REF!</definedName>
    <definedName name="frtmkt">#REF!</definedName>
    <definedName name="FUND1" localSheetId="4">#REF!</definedName>
    <definedName name="FUND1" localSheetId="2">#REF!</definedName>
    <definedName name="FUND1">#REF!</definedName>
    <definedName name="FUND2" localSheetId="4">#REF!</definedName>
    <definedName name="FUND2" localSheetId="2">#REF!</definedName>
    <definedName name="FUND2">#REF!</definedName>
    <definedName name="fund2a" localSheetId="4">#REF!</definedName>
    <definedName name="fund2a" localSheetId="2">#REF!</definedName>
    <definedName name="fund2a">#REF!</definedName>
    <definedName name="fvf" localSheetId="4">#REF!</definedName>
    <definedName name="fvf" localSheetId="2">#REF!</definedName>
    <definedName name="fvf">#REF!</definedName>
    <definedName name="FX" localSheetId="4">#REF!</definedName>
    <definedName name="FX" localSheetId="2">#REF!</definedName>
    <definedName name="FX">#REF!</definedName>
    <definedName name="fxgfhgj" localSheetId="4">#REF!</definedName>
    <definedName name="fxgfhgj" localSheetId="2">#REF!</definedName>
    <definedName name="fxgfhgj">#REF!</definedName>
    <definedName name="fyhj" localSheetId="4">#REF!</definedName>
    <definedName name="fyhj" localSheetId="2">#REF!</definedName>
    <definedName name="fyhj">#REF!</definedName>
    <definedName name="fyk" localSheetId="4">[3]RSS9801!#REF!</definedName>
    <definedName name="fyk" localSheetId="2">[3]RSS9801!#REF!</definedName>
    <definedName name="fyk">[3]RSS9801!#REF!</definedName>
    <definedName name="g">[65]เงินกู้ธนชาติ!$F$15</definedName>
    <definedName name="g4hds">[22]เงินกู้ธนชาติ!$E$17</definedName>
    <definedName name="Gain_Loss">#REF!</definedName>
    <definedName name="gch">[66]เงินกู้ธนชาติ!$F$15</definedName>
    <definedName name="gd" localSheetId="4">#REF!</definedName>
    <definedName name="gd" localSheetId="2">#REF!</definedName>
    <definedName name="gd">#REF!</definedName>
    <definedName name="gf" localSheetId="4">#REF!</definedName>
    <definedName name="gf" localSheetId="2">#REF!</definedName>
    <definedName name="gf">#REF!</definedName>
    <definedName name="GFADS" localSheetId="4">#REF!</definedName>
    <definedName name="GFADS" localSheetId="2">#REF!</definedName>
    <definedName name="GFADS">#REF!</definedName>
    <definedName name="GFNHGN" localSheetId="4">#REF!</definedName>
    <definedName name="GFNHGN" localSheetId="2">#REF!</definedName>
    <definedName name="GFNHGN">#REF!</definedName>
    <definedName name="gg" localSheetId="4">#REF!</definedName>
    <definedName name="gg" localSheetId="2">#REF!</definedName>
    <definedName name="gg">#REF!</definedName>
    <definedName name="ggf" localSheetId="4">#REF!</definedName>
    <definedName name="ggf" localSheetId="2">#REF!</definedName>
    <definedName name="ggf">#REF!</definedName>
    <definedName name="gggg" localSheetId="4">#REF!</definedName>
    <definedName name="gggg" localSheetId="2">#REF!</definedName>
    <definedName name="gggg">#REF!</definedName>
    <definedName name="gggggf">[13]เงินกู้ธนชาติ!$G$2</definedName>
    <definedName name="ghjkl" localSheetId="4">#REF!</definedName>
    <definedName name="ghjkl" localSheetId="2">#REF!</definedName>
    <definedName name="ghjkl">#REF!</definedName>
    <definedName name="ghvj">[67]เงินกู้ธนชาติ!$B$4</definedName>
    <definedName name="GL_CB">'[68]GL CB'!$L$44</definedName>
    <definedName name="GL_M">'[68]GL M'!$L$385</definedName>
    <definedName name="Gr" localSheetId="4">#REF!</definedName>
    <definedName name="Gr" localSheetId="2">#REF!</definedName>
    <definedName name="Gr">#REF!</definedName>
    <definedName name="grd" localSheetId="4">#REF!</definedName>
    <definedName name="grd" localSheetId="2">#REF!</definedName>
    <definedName name="grd">#REF!</definedName>
    <definedName name="GRE" localSheetId="4">#REF!</definedName>
    <definedName name="GRE" localSheetId="2">#REF!</definedName>
    <definedName name="GRE">#REF!</definedName>
    <definedName name="GRERGERG" localSheetId="4">#REF!</definedName>
    <definedName name="GRERGERG" localSheetId="2">#REF!</definedName>
    <definedName name="GRERGERG">#REF!</definedName>
    <definedName name="group">[69]group!$A:$IV</definedName>
    <definedName name="grr" localSheetId="4">#REF!</definedName>
    <definedName name="grr" localSheetId="2">#REF!</definedName>
    <definedName name="grr">#REF!</definedName>
    <definedName name="Grrrrr" localSheetId="4">#REF!</definedName>
    <definedName name="Grrrrr" localSheetId="2">#REF!</definedName>
    <definedName name="Grrrrr">#REF!</definedName>
    <definedName name="GW" localSheetId="4">#REF!</definedName>
    <definedName name="GW" localSheetId="2">#REF!</definedName>
    <definedName name="GW">#REF!</definedName>
    <definedName name="h">[70]เงินกู้ธนชาติ!$G$2</definedName>
    <definedName name="H1BS" localSheetId="4">#REF!,#REF!</definedName>
    <definedName name="H1BS" localSheetId="2">#REF!,#REF!</definedName>
    <definedName name="H1BS">#REF!,#REF!</definedName>
    <definedName name="H1CashFlow" localSheetId="4">#REF!,#REF!</definedName>
    <definedName name="H1CashFlow" localSheetId="2">#REF!,#REF!</definedName>
    <definedName name="H1CashFlow">#REF!,#REF!</definedName>
    <definedName name="H1Income" localSheetId="4">#REF!,#REF!</definedName>
    <definedName name="H1Income" localSheetId="2">#REF!,#REF!</definedName>
    <definedName name="H1Income">#REF!,#REF!</definedName>
    <definedName name="H2BS" localSheetId="4">#REF!,#REF!,#REF!,#REF!,#REF!,#REF!,#REF!,#REF!</definedName>
    <definedName name="H2BS" localSheetId="2">#REF!,#REF!,#REF!,#REF!,#REF!,#REF!,#REF!,#REF!</definedName>
    <definedName name="H2BS">#REF!,#REF!,#REF!,#REF!,#REF!,#REF!,#REF!,#REF!</definedName>
    <definedName name="H2CashFlow" localSheetId="4">#REF!,#REF!,#REF!</definedName>
    <definedName name="H2CashFlow" localSheetId="2">#REF!,#REF!,#REF!</definedName>
    <definedName name="H2CashFlow">#REF!,#REF!,#REF!</definedName>
    <definedName name="H2Income" localSheetId="4">#REF!,#REF!</definedName>
    <definedName name="H2Income" localSheetId="2">#REF!,#REF!</definedName>
    <definedName name="H2Income">#REF!,#REF!</definedName>
    <definedName name="HAE_YOUNG_TRADING_CO._LTD.">#REF!</definedName>
    <definedName name="HE">#REF!</definedName>
    <definedName name="Heading" localSheetId="4">#REF!</definedName>
    <definedName name="Heading" localSheetId="2">#REF!</definedName>
    <definedName name="Heading">#REF!</definedName>
    <definedName name="HELP">#REF!</definedName>
    <definedName name="hg" localSheetId="4">#REF!</definedName>
    <definedName name="hg" localSheetId="2">#REF!</definedName>
    <definedName name="hg">#REF!</definedName>
    <definedName name="hh">[67]เงินกู้ธนชาติ!$G$2</definedName>
    <definedName name="HHH">#REF!</definedName>
    <definedName name="hitech" hidden="1">#REF!</definedName>
    <definedName name="hjj" localSheetId="4">#REF!</definedName>
    <definedName name="hjj" localSheetId="2">#REF!</definedName>
    <definedName name="hjj">#REF!</definedName>
    <definedName name="hjjkkkl" localSheetId="4">#REF!</definedName>
    <definedName name="hjjkkkl" localSheetId="2">#REF!</definedName>
    <definedName name="hjjkkkl">#REF!</definedName>
    <definedName name="hjk" hidden="1">#REF!</definedName>
    <definedName name="HJMM" localSheetId="4">#REF!</definedName>
    <definedName name="HJMM" localSheetId="2">#REF!</definedName>
    <definedName name="HJMM">#REF!</definedName>
    <definedName name="hjvkn">'[71]เงินกู้ MGC'!$E$17</definedName>
    <definedName name="hkuuyoi">[41]BUILD95!$AQ$9:$AQ$17</definedName>
    <definedName name="HSCB" localSheetId="4">'[39]ADJ - RATE'!#REF!</definedName>
    <definedName name="HSCB" localSheetId="2">'[39]ADJ - RATE'!#REF!</definedName>
    <definedName name="HSCB">'[39]ADJ - RATE'!#REF!</definedName>
    <definedName name="ht" localSheetId="4">#REF!</definedName>
    <definedName name="ht" localSheetId="2">#REF!</definedName>
    <definedName name="ht">#REF!</definedName>
    <definedName name="HTH" hidden="1">#REF!</definedName>
    <definedName name="huu" localSheetId="4">#REF!</definedName>
    <definedName name="huu" localSheetId="2">#REF!</definedName>
    <definedName name="huu">#REF!</definedName>
    <definedName name="hyu">#REF!</definedName>
    <definedName name="I">[72]เงินกู้ธนชาติ!$G$2</definedName>
    <definedName name="ier" localSheetId="4">#REF!</definedName>
    <definedName name="ier" localSheetId="2">#REF!</definedName>
    <definedName name="ier">#REF!</definedName>
    <definedName name="iiii" hidden="1">{#N/A,#N/A,FALSE,"Eff-SSC2"}</definedName>
    <definedName name="ilio" localSheetId="4">#REF!</definedName>
    <definedName name="ilio" localSheetId="2">#REF!</definedName>
    <definedName name="ilio">#REF!</definedName>
    <definedName name="iliu" localSheetId="4">'[30]AA-1'!#REF!</definedName>
    <definedName name="iliu" localSheetId="2">'[30]AA-1'!#REF!</definedName>
    <definedName name="iliu">'[30]AA-1'!#REF!</definedName>
    <definedName name="IncomeTax" localSheetId="4">#REF!</definedName>
    <definedName name="IncomeTax" localSheetId="2">#REF!</definedName>
    <definedName name="IncomeTax">#REF!</definedName>
    <definedName name="InputBasis" localSheetId="4">#REF!</definedName>
    <definedName name="InputBasis" localSheetId="2">#REF!</definedName>
    <definedName name="InputBasis">#REF!</definedName>
    <definedName name="INTERCONTINENTAL_COMMODITIES" localSheetId="4">'[73]CODE,NAME'!#REF!</definedName>
    <definedName name="INTERCONTINENTAL_COMMODITIES" localSheetId="2">'[73]CODE,NAME'!#REF!</definedName>
    <definedName name="INTERCONTINENTAL_COMMODITIES">'[73]CODE,NAME'!#REF!</definedName>
    <definedName name="IntExps" localSheetId="4">#REF!</definedName>
    <definedName name="IntExps" localSheetId="2">#REF!</definedName>
    <definedName name="IntExps">#REF!</definedName>
    <definedName name="IntroPrintArea">#REF!</definedName>
    <definedName name="Inventory" localSheetId="4">#REF!</definedName>
    <definedName name="Inventory" localSheetId="2">#REF!</definedName>
    <definedName name="Inventory">#REF!</definedName>
    <definedName name="Invest_asso" localSheetId="4">#REF!</definedName>
    <definedName name="Invest_asso" localSheetId="2">#REF!</definedName>
    <definedName name="Invest_asso">#REF!</definedName>
    <definedName name="Invest_sub" localSheetId="4">#REF!</definedName>
    <definedName name="Invest_sub" localSheetId="2">#REF!</definedName>
    <definedName name="Invest_sub">#REF!</definedName>
    <definedName name="iuoo" localSheetId="4">#REF!</definedName>
    <definedName name="iuoo" localSheetId="2">#REF!</definedName>
    <definedName name="iuoo">#REF!</definedName>
    <definedName name="J">#REF!</definedName>
    <definedName name="jame">'[35]Data 2'!$A:$IV</definedName>
    <definedName name="james">#REF!</definedName>
    <definedName name="Jan_Building">[36]BUILD95!$AB$9:$AB$17</definedName>
    <definedName name="Janitorial_Service___BDC" localSheetId="4">'[74]detail_profit&amp;loss'!#REF!</definedName>
    <definedName name="Janitorial_Service___BDC" localSheetId="2">'[74]detail_profit&amp;loss'!#REF!</definedName>
    <definedName name="Janitorial_Service___BDC">'[74]detail_profit&amp;loss'!#REF!</definedName>
    <definedName name="jas">'[75]TrialBalance Q3-2002'!$A$1:$H$301</definedName>
    <definedName name="JBLKJ" localSheetId="4">#REF!</definedName>
    <definedName name="JBLKJ" localSheetId="2">#REF!</definedName>
    <definedName name="JBLKJ">#REF!</definedName>
    <definedName name="JEW" localSheetId="4">#REF!</definedName>
    <definedName name="JEW" localSheetId="2">#REF!</definedName>
    <definedName name="JEW">#REF!</definedName>
    <definedName name="ji">'[76]เงินกู้ MGC'!$F$15</definedName>
    <definedName name="jj" localSheetId="4">#REF!</definedName>
    <definedName name="jj" localSheetId="2">#REF!</definedName>
    <definedName name="jj">#REF!</definedName>
    <definedName name="JJJ" localSheetId="4">#REF!</definedName>
    <definedName name="JJJ" localSheetId="2">#REF!</definedName>
    <definedName name="JJJ">#REF!</definedName>
    <definedName name="jom">#REF!</definedName>
    <definedName name="joy">'[77]Trial Balance'!$A$1:$H$65536</definedName>
    <definedName name="Jul_00">#REF!</definedName>
    <definedName name="Jul_Building">[36]BUILD95!$AH$9:$AH$17</definedName>
    <definedName name="Jun_Building">[36]BUILD95!$AG$9:$AG$17</definedName>
    <definedName name="K" localSheetId="4">#REF!</definedName>
    <definedName name="K" localSheetId="2">#REF!</definedName>
    <definedName name="K">#REF!</definedName>
    <definedName name="K2.1">'[45]Trial Balance'!$A$1:$H$65536</definedName>
    <definedName name="kaa" localSheetId="4">#REF!</definedName>
    <definedName name="kaa" localSheetId="2">#REF!</definedName>
    <definedName name="kaa">#REF!</definedName>
    <definedName name="kamonwan" localSheetId="4">#REF!</definedName>
    <definedName name="kamonwan" localSheetId="2">#REF!</definedName>
    <definedName name="kamonwan">#REF!</definedName>
    <definedName name="KHJGDFGFHGHJ" hidden="1">{"cashflow",#N/A,FALSE,"cash flow"}</definedName>
    <definedName name="kifk">#REF!</definedName>
    <definedName name="kk" localSheetId="4">#REF!</definedName>
    <definedName name="kk" localSheetId="2">#REF!</definedName>
    <definedName name="kk">#REF!</definedName>
    <definedName name="KKJ" localSheetId="4">#REF!</definedName>
    <definedName name="KKJ" localSheetId="2">#REF!</definedName>
    <definedName name="KKJ">#REF!</definedName>
    <definedName name="kkk" localSheetId="4" hidden="1">#REF!</definedName>
    <definedName name="kkk" localSheetId="2" hidden="1">#REF!</definedName>
    <definedName name="kkk" hidden="1">#REF!</definedName>
    <definedName name="kkl" localSheetId="4">#REF!</definedName>
    <definedName name="kkl" localSheetId="2">#REF!</definedName>
    <definedName name="kkl">#REF!</definedName>
    <definedName name="kklk" localSheetId="4">#REF!</definedName>
    <definedName name="kklk" localSheetId="2">#REF!</definedName>
    <definedName name="kklk">#REF!</definedName>
    <definedName name="kl">[78]เงินกู้ธนชาติ!$E$17</definedName>
    <definedName name="l" localSheetId="4">'[79]วงเครดิต 3'!#REF!</definedName>
    <definedName name="l" localSheetId="2">'[79]วงเครดิต 3'!#REF!</definedName>
    <definedName name="l">'[79]วงเครดิต 3'!#REF!</definedName>
    <definedName name="LDLDLDLDDCD" localSheetId="4">#REF!</definedName>
    <definedName name="LDLDLDLDDCD" localSheetId="2">#REF!</definedName>
    <definedName name="LDLDLDLDDCD">#REF!</definedName>
    <definedName name="lead" localSheetId="4">#REF!</definedName>
    <definedName name="lead" localSheetId="2">#REF!</definedName>
    <definedName name="lead">#REF!</definedName>
    <definedName name="LEASE">#REF!</definedName>
    <definedName name="LiabilitiesAndShare" localSheetId="4">#REF!</definedName>
    <definedName name="LiabilitiesAndShare" localSheetId="2">#REF!</definedName>
    <definedName name="LiabilitiesAndShare">#REF!</definedName>
    <definedName name="LINK_DATA_FA_REGISTER" localSheetId="4">#REF!</definedName>
    <definedName name="LINK_DATA_FA_REGISTER" localSheetId="2">#REF!</definedName>
    <definedName name="LINK_DATA_FA_REGISTER">#REF!</definedName>
    <definedName name="LIT">'[58]ADJ - RATE'!$B$2</definedName>
    <definedName name="litt1" localSheetId="4">#REF!</definedName>
    <definedName name="litt1" localSheetId="2">#REF!</definedName>
    <definedName name="litt1">#REF!</definedName>
    <definedName name="litt2" localSheetId="4">#REF!</definedName>
    <definedName name="litt2" localSheetId="2">#REF!</definedName>
    <definedName name="litt2">#REF!</definedName>
    <definedName name="ll">[78]เงินกู้ธนชาติ!$G$2</definedName>
    <definedName name="lll">#REF!</definedName>
    <definedName name="llll" localSheetId="4">#REF!</definedName>
    <definedName name="llll" localSheetId="2">#REF!</definedName>
    <definedName name="llll">#REF!</definedName>
    <definedName name="lllppp" localSheetId="4">#REF!</definedName>
    <definedName name="lllppp" localSheetId="2">#REF!</definedName>
    <definedName name="lllppp">#REF!</definedName>
    <definedName name="Loan">[70]เงินกู้ธนชาติ!$B$4</definedName>
    <definedName name="Loan1">'[70]เงินกู้ MGC'!$B$4</definedName>
    <definedName name="Loan2">[80]เงินกู้ธนชาติ!$B$4</definedName>
    <definedName name="Loan3">'[80]เงินกู้ MGC'!$B$4</definedName>
    <definedName name="LoanandAdvRelated" localSheetId="4">#REF!</definedName>
    <definedName name="LoanandAdvRelated" localSheetId="2">#REF!</definedName>
    <definedName name="LoanandAdvRelated">#REF!</definedName>
    <definedName name="Loann">[48]เงินกู้ธนชาติ!$B$4</definedName>
    <definedName name="Loann1">'[48]เงินกู้ MGC'!$B$4</definedName>
    <definedName name="Loannn">[48]เงินกู้ธนชาติ!$B$4</definedName>
    <definedName name="LOC">[52]type!$A$3:$B$125</definedName>
    <definedName name="lol">#REF!</definedName>
    <definedName name="Long">[70]เงินกู้ธนชาติ!$F$15</definedName>
    <definedName name="Long1">'[70]เงินกู้ MGC'!$F$15</definedName>
    <definedName name="LonGG">[48]เงินกู้ธนชาติ!$F$15</definedName>
    <definedName name="Longg1">'[48]เงินกู้ MGC'!$F$15</definedName>
    <definedName name="Longgg">'[48]เงินกู้ MGC'!$F$15</definedName>
    <definedName name="Longggg">[48]เงินกู้ธนชาติ!$F$15</definedName>
    <definedName name="LongtermLoan" localSheetId="4">#REF!</definedName>
    <definedName name="LongtermLoan" localSheetId="2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[81]อัตราค่าบรรทุก!$A$1:$C$21</definedName>
    <definedName name="LowerAmount">'[82]PM-TE'!$E$30</definedName>
    <definedName name="lpo">'[83]Stock Aging'!$A$2:$S$1606</definedName>
    <definedName name="LY_AccDepre_Building">[36]BUILD95!$AO$9:$AO$17</definedName>
    <definedName name="LY_NBV_Building">[36]BUILD95!$AP$9:$AP$17</definedName>
    <definedName name="m">[67]เงินกู้ธนชาติ!$B$4</definedName>
    <definedName name="maneerat" localSheetId="4">#REF!</definedName>
    <definedName name="maneerat" localSheetId="2">#REF!</definedName>
    <definedName name="maneerat">#REF!</definedName>
    <definedName name="maneeratr" localSheetId="4">#REF!</definedName>
    <definedName name="maneeratr" localSheetId="2">#REF!</definedName>
    <definedName name="maneeratr">#REF!</definedName>
    <definedName name="Mar_Building">[36]BUILD95!$AD$9:$AD$17</definedName>
    <definedName name="May_Building">[36]BUILD95!$AF$9:$AF$17</definedName>
    <definedName name="MH" hidden="1">{#N/A,#N/A,FALSE,"Eff-SSC2"}</definedName>
    <definedName name="MHJM">[55]เงินกู้ธนชาติ!$B$4</definedName>
    <definedName name="MJHMHJM">[55]เงินกู้ธนชาติ!$F$15</definedName>
    <definedName name="MJHMJM" localSheetId="4">#REF!</definedName>
    <definedName name="MJHMJM" localSheetId="2">#REF!</definedName>
    <definedName name="MJHMJM">#REF!</definedName>
    <definedName name="MJMGF">'[55]เงินกู้ MGC'!$E$17</definedName>
    <definedName name="mk">#REF!</definedName>
    <definedName name="mkt" localSheetId="4">#REF!</definedName>
    <definedName name="mkt" localSheetId="2">#REF!</definedName>
    <definedName name="mkt">#REF!</definedName>
    <definedName name="MMJHM">'[55]เงินกู้ MGC'!$F$15</definedName>
    <definedName name="mmm">'[22]เงินกู้ MGC'!$B$4</definedName>
    <definedName name="mnn">[84]เงินกู้ธนชาติ!$G$2</definedName>
    <definedName name="month" localSheetId="4">#REF!</definedName>
    <definedName name="month" localSheetId="2">#REF!</definedName>
    <definedName name="month">#REF!</definedName>
    <definedName name="MOO">[67]เงินกู้ธนชาติ!$G$2</definedName>
    <definedName name="n" localSheetId="4">#REF!</definedName>
    <definedName name="n" localSheetId="2">#REF!</definedName>
    <definedName name="n">#REF!</definedName>
    <definedName name="name" localSheetId="4">#REF!</definedName>
    <definedName name="name" localSheetId="2">#REF!</definedName>
    <definedName name="name">#REF!</definedName>
    <definedName name="NB2A." localSheetId="4">#REF!</definedName>
    <definedName name="NB2A." localSheetId="2">#REF!</definedName>
    <definedName name="NB2A.">#REF!</definedName>
    <definedName name="nbk">'[78]เงินกู้ MGC'!$E$17</definedName>
    <definedName name="nbvc">'[85]TrialBalance Q3-2002'!$A$1:$H$301</definedName>
    <definedName name="nee" localSheetId="4">#REF!</definedName>
    <definedName name="nee" localSheetId="2">#REF!</definedName>
    <definedName name="nee">#REF!</definedName>
    <definedName name="new" localSheetId="4">#REF!</definedName>
    <definedName name="new" localSheetId="2">#REF!</definedName>
    <definedName name="new">#REF!</definedName>
    <definedName name="nhaslk" localSheetId="4">#REF!</definedName>
    <definedName name="nhaslk" localSheetId="2">#REF!</definedName>
    <definedName name="nhaslk">#REF!</definedName>
    <definedName name="nklnj">[86]เงินกู้ธนชาติ!$B$4</definedName>
    <definedName name="nko" localSheetId="4">#REF!</definedName>
    <definedName name="nko" localSheetId="2">#REF!</definedName>
    <definedName name="nko">#REF!</definedName>
    <definedName name="NL" localSheetId="4">#REF!</definedName>
    <definedName name="NL" localSheetId="2">#REF!</definedName>
    <definedName name="NL">#REF!</definedName>
    <definedName name="NMGFM">'[87]TrialBalance Q3-2002'!$A$1:$H$301</definedName>
    <definedName name="nmkl">'[78]เงินกู้ MGC'!$B$4</definedName>
    <definedName name="nn" hidden="1">{#N/A,#N/A,FALSE,"Eff-SSC2"}</definedName>
    <definedName name="NominalAmount" localSheetId="4">#REF!</definedName>
    <definedName name="NominalAmount" localSheetId="2">#REF!</definedName>
    <definedName name="NominalAmount">#REF!</definedName>
    <definedName name="Nov_Building">[36]BUILD95!$AL$9:$AL$17</definedName>
    <definedName name="NOW" localSheetId="4">'[88]TB-2001-Apr''01'!#REF!</definedName>
    <definedName name="NOW" localSheetId="2">'[88]TB-2001-Apr''01'!#REF!</definedName>
    <definedName name="NOW">'[88]TB-2001-Apr''01'!#REF!</definedName>
    <definedName name="nu" hidden="1">{"cashflow",#N/A,FALSE,"cash flow"}</definedName>
    <definedName name="nuc">'[89]TrialBalance Q3-2002'!$A$1:$H$301</definedName>
    <definedName name="nuch" localSheetId="4">#REF!</definedName>
    <definedName name="nuch" localSheetId="2">#REF!</definedName>
    <definedName name="nuch">#REF!</definedName>
    <definedName name="O" localSheetId="4">#REF!</definedName>
    <definedName name="O" localSheetId="2">#REF!</definedName>
    <definedName name="O">#REF!</definedName>
    <definedName name="o9ujoiuo">'[90]เงินกู้ MGC'!$B$4</definedName>
    <definedName name="OBJ">#REF!</definedName>
    <definedName name="OBJ_TS2005" localSheetId="4">#REF!</definedName>
    <definedName name="OBJ_TS2005" localSheetId="2">#REF!</definedName>
    <definedName name="OBJ_TS2005">#REF!</definedName>
    <definedName name="ociuhdsoic" localSheetId="4">#REF!</definedName>
    <definedName name="ociuhdsoic" localSheetId="2">#REF!</definedName>
    <definedName name="ociuhdsoic">#REF!</definedName>
    <definedName name="oCT_bUILDING">[36]BUILD95!$AK$9:$AK$17</definedName>
    <definedName name="Oh">#REF!</definedName>
    <definedName name="oioi" localSheetId="4">#REF!</definedName>
    <definedName name="oioi" localSheetId="2">#REF!</definedName>
    <definedName name="oioi">#REF!</definedName>
    <definedName name="ok" hidden="1">{#N/A,#N/A,FALSE,"Eff-SSC2"}</definedName>
    <definedName name="oldData" localSheetId="4">#REF!</definedName>
    <definedName name="oldData" localSheetId="2">#REF!</definedName>
    <definedName name="oldData">#REF!</definedName>
    <definedName name="oldData1" localSheetId="4">#REF!</definedName>
    <definedName name="oldData1" localSheetId="2">#REF!</definedName>
    <definedName name="oldData1">#REF!</definedName>
    <definedName name="OldTBCode" localSheetId="4">#REF!</definedName>
    <definedName name="OldTBCode" localSheetId="2">#REF!</definedName>
    <definedName name="OldTBCode">#REF!</definedName>
    <definedName name="OldTBValue" localSheetId="4">#REF!</definedName>
    <definedName name="OldTBValue" localSheetId="2">#REF!</definedName>
    <definedName name="OldTBValue">#REF!</definedName>
    <definedName name="OLE_LINK1_21" localSheetId="4">[91]HH!#REF!</definedName>
    <definedName name="OLE_LINK1_21" localSheetId="2">[91]HH!#REF!</definedName>
    <definedName name="OLE_LINK1_21">[91]HH!#REF!</definedName>
    <definedName name="oo" localSheetId="4">#REF!</definedName>
    <definedName name="oo" localSheetId="2">#REF!</definedName>
    <definedName name="oo">#REF!</definedName>
    <definedName name="ooo">[13]เงินกู้ธนชาติ!$F$15</definedName>
    <definedName name="OthAsst" localSheetId="4">#REF!</definedName>
    <definedName name="OthAsst" localSheetId="2">#REF!</definedName>
    <definedName name="OthAsst">#REF!</definedName>
    <definedName name="OthCurAsst" localSheetId="4">#REF!</definedName>
    <definedName name="OthCurAsst" localSheetId="2">#REF!</definedName>
    <definedName name="OthCurAsst">#REF!</definedName>
    <definedName name="OthCurLia" localSheetId="4">#REF!</definedName>
    <definedName name="OthCurLia" localSheetId="2">#REF!</definedName>
    <definedName name="OthCurLia">#REF!</definedName>
    <definedName name="OtherBasis" localSheetId="4">#REF!</definedName>
    <definedName name="OtherBasis" localSheetId="2">#REF!</definedName>
    <definedName name="OtherBasis">#REF!</definedName>
    <definedName name="OthInc" localSheetId="4">#REF!</definedName>
    <definedName name="OthInc" localSheetId="2">#REF!</definedName>
    <definedName name="OthInc">#REF!</definedName>
    <definedName name="p">#REF!</definedName>
    <definedName name="Page_GLTBAR1" localSheetId="4">#REF!</definedName>
    <definedName name="Page_GLTBAR1" localSheetId="2">#REF!</definedName>
    <definedName name="Page_GLTBAR1">#REF!</definedName>
    <definedName name="payroll" localSheetId="4">#REF!</definedName>
    <definedName name="payroll" localSheetId="2">#REF!</definedName>
    <definedName name="payroll">#REF!</definedName>
    <definedName name="pcs" hidden="1">{#N/A,#N/A,FALSE,"Eff-SSC2"}</definedName>
    <definedName name="PeriodInYear" localSheetId="4">#REF!</definedName>
    <definedName name="PeriodInYear" localSheetId="2">#REF!</definedName>
    <definedName name="PeriodInYear">#REF!</definedName>
    <definedName name="PeriodsInYear" localSheetId="4">#REF!</definedName>
    <definedName name="PeriodsInYear" localSheetId="2">#REF!</definedName>
    <definedName name="PeriodsInYear">#REF!</definedName>
    <definedName name="Pfdusiof" localSheetId="4">#REF!</definedName>
    <definedName name="Pfdusiof" localSheetId="2">#REF!</definedName>
    <definedName name="Pfdusiof">#REF!</definedName>
    <definedName name="PHYSICAL_SIGHT_TAC" localSheetId="4">#REF!</definedName>
    <definedName name="PHYSICAL_SIGHT_TAC" localSheetId="2">#REF!</definedName>
    <definedName name="PHYSICAL_SIGHT_TAC">#REF!</definedName>
    <definedName name="PHYSICAL_SIGHT_TIC" localSheetId="4">#REF!</definedName>
    <definedName name="PHYSICAL_SIGHT_TIC" localSheetId="2">#REF!</definedName>
    <definedName name="PHYSICAL_SIGHT_TIC">#REF!</definedName>
    <definedName name="pl" localSheetId="4">#REF!</definedName>
    <definedName name="pl" localSheetId="2">#REF!</definedName>
    <definedName name="pl">#REF!</definedName>
    <definedName name="pl_exrate">#REF!</definedName>
    <definedName name="PlanningAmount">'[82]PM-TE'!$J$9</definedName>
    <definedName name="PLANT">#REF!</definedName>
    <definedName name="Plas" localSheetId="4">[92]dBase!#REF!</definedName>
    <definedName name="Plas" localSheetId="2">[92]dBase!#REF!</definedName>
    <definedName name="Plas">[92]dBase!#REF!</definedName>
    <definedName name="plBoardFee" localSheetId="4">#REF!</definedName>
    <definedName name="plBoardFee" localSheetId="2">#REF!</definedName>
    <definedName name="plBoardFee">#REF!</definedName>
    <definedName name="plCostOfServices" localSheetId="4">#REF!</definedName>
    <definedName name="plCostOfServices" localSheetId="2">#REF!</definedName>
    <definedName name="plCostOfServices">#REF!</definedName>
    <definedName name="plIncome1" localSheetId="4">#REF!</definedName>
    <definedName name="plIncome1" localSheetId="2">#REF!</definedName>
    <definedName name="plIncome1">#REF!</definedName>
    <definedName name="plIncome2" localSheetId="4">#REF!</definedName>
    <definedName name="plIncome2" localSheetId="2">#REF!</definedName>
    <definedName name="plIncome2">#REF!</definedName>
    <definedName name="plInterest" localSheetId="4">#REF!</definedName>
    <definedName name="plInterest" localSheetId="2">#REF!</definedName>
    <definedName name="plInterest">#REF!</definedName>
    <definedName name="PLonAssetSoldII">'[56]VariableII  period'!$E$150</definedName>
    <definedName name="plOtherIncome" localSheetId="4">#REF!</definedName>
    <definedName name="plOtherIncome" localSheetId="2">#REF!</definedName>
    <definedName name="plOtherIncome">#REF!</definedName>
    <definedName name="plPLonAssetSold" localSheetId="4">#REF!</definedName>
    <definedName name="plPLonAssetSold" localSheetId="2">#REF!</definedName>
    <definedName name="plPLonAssetSold">#REF!</definedName>
    <definedName name="plPLonFX" localSheetId="4">#REF!</definedName>
    <definedName name="plPLonFX" localSheetId="2">#REF!</definedName>
    <definedName name="plPLonFX">#REF!</definedName>
    <definedName name="plSAndA" localSheetId="4">#REF!</definedName>
    <definedName name="plSAndA" localSheetId="2">#REF!</definedName>
    <definedName name="plSAndA">#REF!</definedName>
    <definedName name="plSharePLfromSubCom" localSheetId="4">#REF!</definedName>
    <definedName name="plSharePLfromSubCom" localSheetId="2">#REF!</definedName>
    <definedName name="plSharePLfromSubCom">#REF!</definedName>
    <definedName name="poi" hidden="1">{#N/A,#N/A,FALSE,"Eff-SSC2"}</definedName>
    <definedName name="poil" localSheetId="4">#REF!</definedName>
    <definedName name="poil" localSheetId="2">#REF!</definedName>
    <definedName name="poil">#REF!</definedName>
    <definedName name="pom" hidden="1">#REF!</definedName>
    <definedName name="PooNim">#REF!</definedName>
    <definedName name="possible" localSheetId="4">#REF!</definedName>
    <definedName name="possible" localSheetId="2">#REF!</definedName>
    <definedName name="possible">#REF!</definedName>
    <definedName name="pp" localSheetId="4">#REF!</definedName>
    <definedName name="pp" localSheetId="2">#REF!</definedName>
    <definedName name="pp">#REF!</definedName>
    <definedName name="ppp">[13]เงินกู้ธนชาติ!$B$4</definedName>
    <definedName name="print" localSheetId="4">#REF!</definedName>
    <definedName name="print" localSheetId="2">#REF!</definedName>
    <definedName name="print">#REF!</definedName>
    <definedName name="Print_a" localSheetId="4">[93]!Print_a</definedName>
    <definedName name="Print_a" localSheetId="2">[93]!Print_a</definedName>
    <definedName name="Print_a">[93]!Print_a</definedName>
    <definedName name="_xlnm.Print_Area" localSheetId="1">BS!$A$1:$M$93</definedName>
    <definedName name="_xlnm.Print_Area" localSheetId="6">CF!$A$1:$K$87</definedName>
    <definedName name="_xlnm.Print_Area" localSheetId="5">EQเดี่ยว!$A$1:$L$26</definedName>
    <definedName name="_xlnm.Print_Area" localSheetId="4">EQรวม!$A$1:$R$27</definedName>
    <definedName name="_xlnm.Print_Area" localSheetId="2">'PL3'!$A$1:$K$40</definedName>
    <definedName name="_xlnm.Print_Area" localSheetId="3">'PL9'!$A$1:$K$42</definedName>
    <definedName name="_xlnm.Print_Area">#REF!</definedName>
    <definedName name="Print_Area_BS" localSheetId="4">#REF!</definedName>
    <definedName name="Print_Area_BS" localSheetId="2">#REF!</definedName>
    <definedName name="Print_Area_BS">#REF!</definedName>
    <definedName name="Print_Area_CashFlow" localSheetId="4">#REF!</definedName>
    <definedName name="Print_Area_CashFlow" localSheetId="2">#REF!</definedName>
    <definedName name="Print_Area_CashFlow">#REF!</definedName>
    <definedName name="Print_Area_Income" localSheetId="4">#REF!</definedName>
    <definedName name="Print_Area_Income" localSheetId="2">#REF!</definedName>
    <definedName name="Print_Area_Income">#REF!</definedName>
    <definedName name="Print_Area_MI" localSheetId="4">#REF!</definedName>
    <definedName name="Print_Area_MI" localSheetId="2">#REF!</definedName>
    <definedName name="Print_Area_MI">#REF!</definedName>
    <definedName name="_xlnm.Print_Titles">#REF!</definedName>
    <definedName name="Print_Titles_MI" localSheetId="4">#REF!</definedName>
    <definedName name="Print_Titles_MI" localSheetId="2">#REF!</definedName>
    <definedName name="Print_Titles_MI">#REF!</definedName>
    <definedName name="PrintArea" localSheetId="4">#REF!</definedName>
    <definedName name="PrintArea" localSheetId="2">#REF!</definedName>
    <definedName name="PrintArea">#REF!</definedName>
    <definedName name="Printysdf" localSheetId="4">#REF!</definedName>
    <definedName name="Printysdf" localSheetId="2">#REF!</definedName>
    <definedName name="Printysdf">#REF!</definedName>
    <definedName name="Pro" localSheetId="4">#REF!</definedName>
    <definedName name="Pro" localSheetId="2">#REF!</definedName>
    <definedName name="Pro">#REF!</definedName>
    <definedName name="PROMMIS" localSheetId="4">#REF!</definedName>
    <definedName name="PROMMIS" localSheetId="2">#REF!</definedName>
    <definedName name="PROMMIS">#REF!</definedName>
    <definedName name="Provision_invst" localSheetId="4">#REF!</definedName>
    <definedName name="Provision_invst" localSheetId="2">#REF!</definedName>
    <definedName name="Provision_invst">#REF!</definedName>
    <definedName name="ptry" localSheetId="4">#REF!</definedName>
    <definedName name="ptry" localSheetId="2">#REF!</definedName>
    <definedName name="ptry">#REF!</definedName>
    <definedName name="PurCost_Building">[36]BUILD95!$Z$9:$Z$17</definedName>
    <definedName name="PY_Accounts_Receivable" localSheetId="4">#REF!</definedName>
    <definedName name="PY_Accounts_Receivable" localSheetId="2">#REF!</definedName>
    <definedName name="PY_Accounts_Receivable">#REF!</definedName>
    <definedName name="PY_Cash" localSheetId="4">#REF!</definedName>
    <definedName name="PY_Cash" localSheetId="2">#REF!</definedName>
    <definedName name="PY_Cash">#REF!</definedName>
    <definedName name="PY_Common_Equity" localSheetId="4">#REF!</definedName>
    <definedName name="PY_Common_Equity" localSheetId="2">#REF!</definedName>
    <definedName name="PY_Common_Equity">#REF!</definedName>
    <definedName name="PY_Cost_of_Sales" localSheetId="4">#REF!</definedName>
    <definedName name="PY_Cost_of_Sales" localSheetId="2">#REF!</definedName>
    <definedName name="PY_Cost_of_Sales">#REF!</definedName>
    <definedName name="PY_Current_Liabilities" localSheetId="4">#REF!</definedName>
    <definedName name="PY_Current_Liabilities" localSheetId="2">#REF!</definedName>
    <definedName name="PY_Current_Liabilities">#REF!</definedName>
    <definedName name="PY_Depreciation" localSheetId="4">#REF!</definedName>
    <definedName name="PY_Depreciation" localSheetId="2">#REF!</definedName>
    <definedName name="PY_Depreciation">#REF!</definedName>
    <definedName name="PY_Gross_Profit" localSheetId="4">#REF!</definedName>
    <definedName name="PY_Gross_Profit" localSheetId="2">#REF!</definedName>
    <definedName name="PY_Gross_Profit">#REF!</definedName>
    <definedName name="PY_Inc_Bef_Tax" localSheetId="4">#REF!</definedName>
    <definedName name="PY_Inc_Bef_Tax" localSheetId="2">#REF!</definedName>
    <definedName name="PY_Inc_Bef_Tax">#REF!</definedName>
    <definedName name="PY_Intangible_Assets" localSheetId="4">#REF!</definedName>
    <definedName name="PY_Intangible_Assets" localSheetId="2">#REF!</definedName>
    <definedName name="PY_Intangible_Assets">#REF!</definedName>
    <definedName name="PY_Interest_Expense" localSheetId="4">#REF!</definedName>
    <definedName name="PY_Interest_Expense" localSheetId="2">#REF!</definedName>
    <definedName name="PY_Interest_Expense">#REF!</definedName>
    <definedName name="PY_Inventory" localSheetId="4">#REF!</definedName>
    <definedName name="PY_Inventory" localSheetId="2">#REF!</definedName>
    <definedName name="PY_Inventory">#REF!</definedName>
    <definedName name="PY_LIABIL_EQUITY" localSheetId="4">#REF!</definedName>
    <definedName name="PY_LIABIL_EQUITY" localSheetId="2">#REF!</definedName>
    <definedName name="PY_LIABIL_EQUITY">#REF!</definedName>
    <definedName name="PY_LT_Debt" localSheetId="4">#REF!</definedName>
    <definedName name="PY_LT_Debt" localSheetId="2">#REF!</definedName>
    <definedName name="PY_LT_Debt">#REF!</definedName>
    <definedName name="PY_Market_Value_of_Equity" localSheetId="4">#REF!</definedName>
    <definedName name="PY_Market_Value_of_Equity" localSheetId="2">#REF!</definedName>
    <definedName name="PY_Market_Value_of_Equity">#REF!</definedName>
    <definedName name="PY_Marketable_Sec" localSheetId="4">#REF!</definedName>
    <definedName name="PY_Marketable_Sec" localSheetId="2">#REF!</definedName>
    <definedName name="PY_Marketable_Sec">#REF!</definedName>
    <definedName name="PY_NET_PROFIT" localSheetId="4">#REF!</definedName>
    <definedName name="PY_NET_PROFIT" localSheetId="2">#REF!</definedName>
    <definedName name="PY_NET_PROFIT">#REF!</definedName>
    <definedName name="PY_Net_Revenue" localSheetId="4">#REF!</definedName>
    <definedName name="PY_Net_Revenue" localSheetId="2">#REF!</definedName>
    <definedName name="PY_Net_Revenue">#REF!</definedName>
    <definedName name="PY_Operating_Inc" localSheetId="4">#REF!</definedName>
    <definedName name="PY_Operating_Inc" localSheetId="2">#REF!</definedName>
    <definedName name="PY_Operating_Inc">#REF!</definedName>
    <definedName name="PY_Operating_Income" localSheetId="4">#REF!</definedName>
    <definedName name="PY_Operating_Income" localSheetId="2">#REF!</definedName>
    <definedName name="PY_Operating_Income">#REF!</definedName>
    <definedName name="PY_Other_Curr_Assets" localSheetId="4">#REF!</definedName>
    <definedName name="PY_Other_Curr_Assets" localSheetId="2">#REF!</definedName>
    <definedName name="PY_Other_Curr_Assets">#REF!</definedName>
    <definedName name="PY_Other_LT_Assets" localSheetId="4">#REF!</definedName>
    <definedName name="PY_Other_LT_Assets" localSheetId="2">#REF!</definedName>
    <definedName name="PY_Other_LT_Assets">#REF!</definedName>
    <definedName name="PY_Other_LT_Liabilities" localSheetId="4">#REF!</definedName>
    <definedName name="PY_Other_LT_Liabilities" localSheetId="2">#REF!</definedName>
    <definedName name="PY_Other_LT_Liabilities">#REF!</definedName>
    <definedName name="PY_Preferred_Stock" localSheetId="4">#REF!</definedName>
    <definedName name="PY_Preferred_Stock" localSheetId="2">#REF!</definedName>
    <definedName name="PY_Preferred_Stock">#REF!</definedName>
    <definedName name="PY_QUICK_ASSETS" localSheetId="4">#REF!</definedName>
    <definedName name="PY_QUICK_ASSETS" localSheetId="2">#REF!</definedName>
    <definedName name="PY_QUICK_ASSETS">#REF!</definedName>
    <definedName name="PY_Retained_Earnings" localSheetId="4">#REF!</definedName>
    <definedName name="PY_Retained_Earnings" localSheetId="2">#REF!</definedName>
    <definedName name="PY_Retained_Earnings">#REF!</definedName>
    <definedName name="PY_Tangible_Assets" localSheetId="4">#REF!</definedName>
    <definedName name="PY_Tangible_Assets" localSheetId="2">#REF!</definedName>
    <definedName name="PY_Tangible_Assets">#REF!</definedName>
    <definedName name="PY_Tangible_Net_Worth" localSheetId="4">#REF!</definedName>
    <definedName name="PY_Tangible_Net_Worth" localSheetId="2">#REF!</definedName>
    <definedName name="PY_Tangible_Net_Worth">#REF!</definedName>
    <definedName name="PY_Taxes" localSheetId="4">#REF!</definedName>
    <definedName name="PY_Taxes" localSheetId="2">#REF!</definedName>
    <definedName name="PY_Taxes">#REF!</definedName>
    <definedName name="PY_TOTAL_ASSETS" localSheetId="4">#REF!</definedName>
    <definedName name="PY_TOTAL_ASSETS" localSheetId="2">#REF!</definedName>
    <definedName name="PY_TOTAL_ASSETS">#REF!</definedName>
    <definedName name="PY_TOTAL_CURR_ASSETS" localSheetId="4">#REF!</definedName>
    <definedName name="PY_TOTAL_CURR_ASSETS" localSheetId="2">#REF!</definedName>
    <definedName name="PY_TOTAL_CURR_ASSETS">#REF!</definedName>
    <definedName name="PY_TOTAL_DEBT" localSheetId="4">#REF!</definedName>
    <definedName name="PY_TOTAL_DEBT" localSheetId="2">#REF!</definedName>
    <definedName name="PY_TOTAL_DEBT">#REF!</definedName>
    <definedName name="PY_TOTAL_EQUITY" localSheetId="4">#REF!</definedName>
    <definedName name="PY_TOTAL_EQUITY" localSheetId="2">#REF!</definedName>
    <definedName name="PY_TOTAL_EQUITY">#REF!</definedName>
    <definedName name="PY_Working_Capital" localSheetId="4">#REF!</definedName>
    <definedName name="PY_Working_Capital" localSheetId="2">#REF!</definedName>
    <definedName name="PY_Working_Capital">#REF!</definedName>
    <definedName name="PY1_Accounts_receivable" localSheetId="4">#REF!</definedName>
    <definedName name="PY1_Accounts_receivable" localSheetId="2">#REF!</definedName>
    <definedName name="PY1_Accounts_receivable">#REF!</definedName>
    <definedName name="PY2_Accounts_Receivable" localSheetId="4">#REF!</definedName>
    <definedName name="PY2_Accounts_Receivable" localSheetId="2">#REF!</definedName>
    <definedName name="PY2_Accounts_Receivable">#REF!</definedName>
    <definedName name="PY2_Cash" localSheetId="4">#REF!</definedName>
    <definedName name="PY2_Cash" localSheetId="2">#REF!</definedName>
    <definedName name="PY2_Cash">#REF!</definedName>
    <definedName name="PY2_Common_Equity" localSheetId="4">#REF!</definedName>
    <definedName name="PY2_Common_Equity" localSheetId="2">#REF!</definedName>
    <definedName name="PY2_Common_Equity">#REF!</definedName>
    <definedName name="PY2_Cost_of_Sales" localSheetId="4">#REF!</definedName>
    <definedName name="PY2_Cost_of_Sales" localSheetId="2">#REF!</definedName>
    <definedName name="PY2_Cost_of_Sales">#REF!</definedName>
    <definedName name="PY2_Current_Liabilities" localSheetId="4">#REF!</definedName>
    <definedName name="PY2_Current_Liabilities" localSheetId="2">#REF!</definedName>
    <definedName name="PY2_Current_Liabilities">#REF!</definedName>
    <definedName name="PY2_Depreciation" localSheetId="4">#REF!</definedName>
    <definedName name="PY2_Depreciation" localSheetId="2">#REF!</definedName>
    <definedName name="PY2_Depreciation">#REF!</definedName>
    <definedName name="PY2_Gross_Profit" localSheetId="4">#REF!</definedName>
    <definedName name="PY2_Gross_Profit" localSheetId="2">#REF!</definedName>
    <definedName name="PY2_Gross_Profit">#REF!</definedName>
    <definedName name="PY2_Inc_Bef_Tax" localSheetId="4">#REF!</definedName>
    <definedName name="PY2_Inc_Bef_Tax" localSheetId="2">#REF!</definedName>
    <definedName name="PY2_Inc_Bef_Tax">#REF!</definedName>
    <definedName name="PY2_Intangible_Assets" localSheetId="4">#REF!</definedName>
    <definedName name="PY2_Intangible_Assets" localSheetId="2">#REF!</definedName>
    <definedName name="PY2_Intangible_Assets">#REF!</definedName>
    <definedName name="PY2_Interest_Expense" localSheetId="4">#REF!</definedName>
    <definedName name="PY2_Interest_Expense" localSheetId="2">#REF!</definedName>
    <definedName name="PY2_Interest_Expense">#REF!</definedName>
    <definedName name="PY2_Inventory" localSheetId="4">#REF!</definedName>
    <definedName name="PY2_Inventory" localSheetId="2">#REF!</definedName>
    <definedName name="PY2_Inventory">#REF!</definedName>
    <definedName name="PY2_LIABIL_EQUITY" localSheetId="4">#REF!</definedName>
    <definedName name="PY2_LIABIL_EQUITY" localSheetId="2">#REF!</definedName>
    <definedName name="PY2_LIABIL_EQUITY">#REF!</definedName>
    <definedName name="PY2_LT_Debt" localSheetId="4">#REF!</definedName>
    <definedName name="PY2_LT_Debt" localSheetId="2">#REF!</definedName>
    <definedName name="PY2_LT_Debt">#REF!</definedName>
    <definedName name="PY2_Marketable_Sec" localSheetId="4">#REF!</definedName>
    <definedName name="PY2_Marketable_Sec" localSheetId="2">#REF!</definedName>
    <definedName name="PY2_Marketable_Sec">#REF!</definedName>
    <definedName name="PY2_NET_PROFIT" localSheetId="4">#REF!</definedName>
    <definedName name="PY2_NET_PROFIT" localSheetId="2">#REF!</definedName>
    <definedName name="PY2_NET_PROFIT">#REF!</definedName>
    <definedName name="PY2_Net_Revenue" localSheetId="4">#REF!</definedName>
    <definedName name="PY2_Net_Revenue" localSheetId="2">#REF!</definedName>
    <definedName name="PY2_Net_Revenue">#REF!</definedName>
    <definedName name="PY2_Operating_Inc" localSheetId="4">#REF!</definedName>
    <definedName name="PY2_Operating_Inc" localSheetId="2">#REF!</definedName>
    <definedName name="PY2_Operating_Inc">#REF!</definedName>
    <definedName name="PY2_Operating_Income" localSheetId="4">#REF!</definedName>
    <definedName name="PY2_Operating_Income" localSheetId="2">#REF!</definedName>
    <definedName name="PY2_Operating_Income">#REF!</definedName>
    <definedName name="PY2_Other_Curr_Assets" localSheetId="4">#REF!</definedName>
    <definedName name="PY2_Other_Curr_Assets" localSheetId="2">#REF!</definedName>
    <definedName name="PY2_Other_Curr_Assets">#REF!</definedName>
    <definedName name="PY2_Other_LT_Assets" localSheetId="4">#REF!</definedName>
    <definedName name="PY2_Other_LT_Assets" localSheetId="2">#REF!</definedName>
    <definedName name="PY2_Other_LT_Assets">#REF!</definedName>
    <definedName name="PY2_Other_LT_Liabilities" localSheetId="4">#REF!</definedName>
    <definedName name="PY2_Other_LT_Liabilities" localSheetId="2">#REF!</definedName>
    <definedName name="PY2_Other_LT_Liabilities">#REF!</definedName>
    <definedName name="PY2_Preferred_Stock" localSheetId="4">#REF!</definedName>
    <definedName name="PY2_Preferred_Stock" localSheetId="2">#REF!</definedName>
    <definedName name="PY2_Preferred_Stock">#REF!</definedName>
    <definedName name="PY2_QUICK_ASSETS" localSheetId="4">#REF!</definedName>
    <definedName name="PY2_QUICK_ASSETS" localSheetId="2">#REF!</definedName>
    <definedName name="PY2_QUICK_ASSETS">#REF!</definedName>
    <definedName name="PY2_Retained_Earnings" localSheetId="4">#REF!</definedName>
    <definedName name="PY2_Retained_Earnings" localSheetId="2">#REF!</definedName>
    <definedName name="PY2_Retained_Earnings">#REF!</definedName>
    <definedName name="PY2_Tangible_Assets" localSheetId="4">#REF!</definedName>
    <definedName name="PY2_Tangible_Assets" localSheetId="2">#REF!</definedName>
    <definedName name="PY2_Tangible_Assets">#REF!</definedName>
    <definedName name="PY2_Tangible_Net_Worth" localSheetId="4">#REF!</definedName>
    <definedName name="PY2_Tangible_Net_Worth" localSheetId="2">#REF!</definedName>
    <definedName name="PY2_Tangible_Net_Worth">#REF!</definedName>
    <definedName name="PY2_Taxes" localSheetId="4">#REF!</definedName>
    <definedName name="PY2_Taxes" localSheetId="2">#REF!</definedName>
    <definedName name="PY2_Taxes">#REF!</definedName>
    <definedName name="PY2_TOTAL_ASSETS" localSheetId="4">#REF!</definedName>
    <definedName name="PY2_TOTAL_ASSETS" localSheetId="2">#REF!</definedName>
    <definedName name="PY2_TOTAL_ASSETS">#REF!</definedName>
    <definedName name="PY2_TOTAL_CURR_ASSETS" localSheetId="4">#REF!</definedName>
    <definedName name="PY2_TOTAL_CURR_ASSETS" localSheetId="2">#REF!</definedName>
    <definedName name="PY2_TOTAL_CURR_ASSETS">#REF!</definedName>
    <definedName name="PY2_TOTAL_DEBT" localSheetId="4">#REF!</definedName>
    <definedName name="PY2_TOTAL_DEBT" localSheetId="2">#REF!</definedName>
    <definedName name="PY2_TOTAL_DEBT">#REF!</definedName>
    <definedName name="PY2_TOTAL_EQUITY" localSheetId="4">#REF!</definedName>
    <definedName name="PY2_TOTAL_EQUITY" localSheetId="2">#REF!</definedName>
    <definedName name="PY2_TOTAL_EQUITY">#REF!</definedName>
    <definedName name="PY2_Working_Capital" localSheetId="4">#REF!</definedName>
    <definedName name="PY2_Working_Capital" localSheetId="2">#REF!</definedName>
    <definedName name="PY2_Working_Capital">#REF!</definedName>
    <definedName name="q">'[22]เงินกู้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 localSheetId="4">#REF!</definedName>
    <definedName name="qq" localSheetId="2">#REF!</definedName>
    <definedName name="qq">#REF!</definedName>
    <definedName name="qqq">'[13]เงินกู้ MGC'!$E$17</definedName>
    <definedName name="qqqqq" hidden="1">{"cashflow",#N/A,FALSE,"cash flow"}</definedName>
    <definedName name="qqqqqq" hidden="1">{"cashflow",#N/A,FALSE,"cash flow"}</definedName>
    <definedName name="Qry_Outstd" localSheetId="4">#REF!</definedName>
    <definedName name="Qry_Outstd" localSheetId="2">#REF!</definedName>
    <definedName name="Qry_Outstd">#REF!</definedName>
    <definedName name="qw" hidden="1">#REF!</definedName>
    <definedName name="qwqwq" hidden="1">{"cashflow",#N/A,FALSE,"cash flow"}</definedName>
    <definedName name="qwww" localSheetId="4">#REF!</definedName>
    <definedName name="qwww" localSheetId="2">#REF!</definedName>
    <definedName name="qwww">#REF!</definedName>
    <definedName name="RangeHigher" localSheetId="4">#REF!</definedName>
    <definedName name="RangeHigher" localSheetId="2">#REF!</definedName>
    <definedName name="RangeHigher">#REF!</definedName>
    <definedName name="RangeLower" localSheetId="4">#REF!</definedName>
    <definedName name="RangeLower" localSheetId="2">#REF!</definedName>
    <definedName name="RangeLower">#REF!</definedName>
    <definedName name="Rate" localSheetId="4">#REF!</definedName>
    <definedName name="Rate" localSheetId="2">#REF!</definedName>
    <definedName name="Rate">#REF!</definedName>
    <definedName name="rate_new">#REF!</definedName>
    <definedName name="RATE4">[94]RATE!$A$1:$D$32</definedName>
    <definedName name="ratio" localSheetId="4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BL" localSheetId="4">#REF!</definedName>
    <definedName name="RBL" localSheetId="2">#REF!</definedName>
    <definedName name="RBL">#REF!</definedName>
    <definedName name="REC">[95]ตั๋วเงินรับ!$F$1</definedName>
    <definedName name="RECON_AS_ON_DT">[96]TH00_12080000!$I$38</definedName>
    <definedName name="_xlnm.Recorder" localSheetId="4">#REF!</definedName>
    <definedName name="_xlnm.Recorder" localSheetId="2">#REF!</definedName>
    <definedName name="_xlnm.Recorder">#REF!</definedName>
    <definedName name="RecP">[7]REPORT!$G$23:$G$29,[7]REPORT!$J$23:$J$29,[7]REPORT!$L$23:$L$29</definedName>
    <definedName name="RecR">[7]REPORT!$G$4:$G$15,[7]REPORT!$J$4:$J$15,[7]REPORT!$L$4:$L$15</definedName>
    <definedName name="Report" localSheetId="4">#REF!</definedName>
    <definedName name="Report" localSheetId="2">#REF!</definedName>
    <definedName name="Report">#REF!</definedName>
    <definedName name="rer" hidden="1">{"cashflow",#N/A,FALSE,"cash flow"}</definedName>
    <definedName name="rere" hidden="1">{"conso",#N/A,FALSE,"cash flow"}</definedName>
    <definedName name="rewa">[32]เงินกู้ธนชาติ!$F$15</definedName>
    <definedName name="rfg" localSheetId="4">#REF!</definedName>
    <definedName name="rfg" localSheetId="2">#REF!</definedName>
    <definedName name="rfg">#REF!</definedName>
    <definedName name="rhrt" localSheetId="4" hidden="1">#REF!</definedName>
    <definedName name="rhrt" localSheetId="2" hidden="1">#REF!</definedName>
    <definedName name="rhrt" hidden="1">#REF!</definedName>
    <definedName name="RM">'[58]ADJ - RATE'!$B$5</definedName>
    <definedName name="RM_OVER_12MONTHS" localSheetId="4">#REF!</definedName>
    <definedName name="RM_OVER_12MONTHS" localSheetId="2">#REF!</definedName>
    <definedName name="RM_OVER_12MONTHS">#REF!</definedName>
    <definedName name="RMCOptions">"*010000000000000"</definedName>
    <definedName name="rr" localSheetId="4">#REF!</definedName>
    <definedName name="rr" localSheetId="2">#REF!</definedName>
    <definedName name="rr">#REF!</definedName>
    <definedName name="rrr">#REF!</definedName>
    <definedName name="rsedt" localSheetId="4">#REF!</definedName>
    <definedName name="rsedt" localSheetId="2">#REF!</definedName>
    <definedName name="rsedt">#REF!</definedName>
    <definedName name="rtg">#REF!</definedName>
    <definedName name="rth" localSheetId="4">'[30]AA-1'!#REF!</definedName>
    <definedName name="rth" localSheetId="2">'[30]AA-1'!#REF!</definedName>
    <definedName name="rth">'[30]AA-1'!#REF!</definedName>
    <definedName name="rtjt" localSheetId="4">'[30]AA-1'!#REF!</definedName>
    <definedName name="rtjt" localSheetId="2">'[30]AA-1'!#REF!</definedName>
    <definedName name="rtjt">'[30]AA-1'!#REF!</definedName>
    <definedName name="rty">[67]เงินกู้ธนชาติ!$G$2</definedName>
    <definedName name="Rub" localSheetId="4">[92]dBase!#REF!</definedName>
    <definedName name="Rub" localSheetId="2">[92]dBase!#REF!</definedName>
    <definedName name="Rub">[92]dBase!#REF!</definedName>
    <definedName name="rung" hidden="1">{#N/A,#N/A,FALSE,"Eff-SSC2"}</definedName>
    <definedName name="RY1.1" localSheetId="4">'[97]AP-FAsb'!#REF!</definedName>
    <definedName name="RY1.1" localSheetId="2">'[97]AP-FAsb'!#REF!</definedName>
    <definedName name="RY1.1">'[97]AP-FAsb'!#REF!</definedName>
    <definedName name="s">[98]ตั๋วเงินรับ!$F$1</definedName>
    <definedName name="S0DF" localSheetId="4">#REF!</definedName>
    <definedName name="S0DF" localSheetId="2">#REF!</definedName>
    <definedName name="S0DF">#REF!</definedName>
    <definedName name="SAL">[52]type!$D$3:$E$125</definedName>
    <definedName name="sale" localSheetId="4">#REF!</definedName>
    <definedName name="sale" localSheetId="2">#REF!</definedName>
    <definedName name="sale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5">#REF!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s" localSheetId="4">#REF!</definedName>
    <definedName name="Sales" localSheetId="2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 localSheetId="4">#REF!</definedName>
    <definedName name="SAW" localSheetId="2">#REF!</definedName>
    <definedName name="SAW">#REF!</definedName>
    <definedName name="SCB" localSheetId="4">'[39]ADJ - RATE'!#REF!</definedName>
    <definedName name="SCB" localSheetId="2">'[39]ADJ - RATE'!#REF!</definedName>
    <definedName name="SCB">'[39]ADJ - RATE'!#REF!</definedName>
    <definedName name="sd">#REF!</definedName>
    <definedName name="sdds">[13]เงินกู้ธนชาติ!$G$2</definedName>
    <definedName name="sdfg">[66]เงินกู้ธนชาติ!$E$17</definedName>
    <definedName name="sdisu" localSheetId="4">#REF!</definedName>
    <definedName name="sdisu" localSheetId="2">#REF!</definedName>
    <definedName name="sdisu">#REF!</definedName>
    <definedName name="sdsd" localSheetId="4">#REF!</definedName>
    <definedName name="sdsd" localSheetId="2">#REF!</definedName>
    <definedName name="sdsd">#REF!</definedName>
    <definedName name="SellandAdmExps" localSheetId="4">#REF!</definedName>
    <definedName name="SellandAdmExps" localSheetId="2">#REF!</definedName>
    <definedName name="SellandAdmExps">#REF!</definedName>
    <definedName name="Sep_Building">[36]BUILD95!$AJ$9:$AJ$17</definedName>
    <definedName name="sf">#REF!</definedName>
    <definedName name="sfef" localSheetId="4">'[30]AA-1'!#REF!</definedName>
    <definedName name="sfef" localSheetId="2">'[30]AA-1'!#REF!</definedName>
    <definedName name="sfef">'[30]AA-1'!#REF!</definedName>
    <definedName name="sfsfs" localSheetId="4" hidden="1">#REF!</definedName>
    <definedName name="sfsfs" localSheetId="2" hidden="1">#REF!</definedName>
    <definedName name="sfsfs" hidden="1">#REF!</definedName>
    <definedName name="SFWDFV" localSheetId="4">#REF!</definedName>
    <definedName name="SFWDFV" localSheetId="2">#REF!</definedName>
    <definedName name="SFWDFV">#REF!</definedName>
    <definedName name="SFWGERGEQG" localSheetId="4">#REF!</definedName>
    <definedName name="SFWGERGEQG" localSheetId="2">#REF!</definedName>
    <definedName name="SFWGERGEQG">#REF!</definedName>
    <definedName name="sgf" localSheetId="4" hidden="1">#REF!</definedName>
    <definedName name="sgf" localSheetId="2" hidden="1">#REF!</definedName>
    <definedName name="sgf" hidden="1">#REF!</definedName>
    <definedName name="sgfs" localSheetId="4">#REF!</definedName>
    <definedName name="sgfs" localSheetId="2">#REF!</definedName>
    <definedName name="sgfs">#REF!</definedName>
    <definedName name="sgr" localSheetId="4" hidden="1">'[111]PS-1995'!#REF!</definedName>
    <definedName name="sgr" localSheetId="2" hidden="1">'[111]PS-1995'!#REF!</definedName>
    <definedName name="sgr" hidden="1">'[111]PS-1995'!#REF!</definedName>
    <definedName name="sh">[112]เงินกู้ธนชาติ!$E$17</definedName>
    <definedName name="ShareEquity" localSheetId="4">#REF!</definedName>
    <definedName name="ShareEquity" localSheetId="2">#REF!</definedName>
    <definedName name="ShareEquity">#REF!</definedName>
    <definedName name="SharefromRelated_Asso" localSheetId="4">#REF!</definedName>
    <definedName name="SharefromRelated_Asso" localSheetId="2">#REF!</definedName>
    <definedName name="SharefromRelated_Asso">#REF!</definedName>
    <definedName name="Short">[70]เงินกู้ธนชาติ!$E$17</definedName>
    <definedName name="short1">'[70]เงินกู้ MGC'!$E$17</definedName>
    <definedName name="short2" localSheetId="4">#REF!</definedName>
    <definedName name="short2" localSheetId="2">#REF!</definedName>
    <definedName name="short2">#REF!</definedName>
    <definedName name="Short3">'[80]เงินกู้ MGC'!$E$17</definedName>
    <definedName name="Shortt">[48]เงินกู้ธนชาติ!$E$17</definedName>
    <definedName name="shortt1">'[48]เงินกู้ MGC'!$E$17</definedName>
    <definedName name="shorttt">'[48]เงินกู้ MGC'!$E$17</definedName>
    <definedName name="sicCN">#REF!</definedName>
    <definedName name="slo">#REF!</definedName>
    <definedName name="so">#REF!</definedName>
    <definedName name="Spec" localSheetId="4">'[113]31.12.04'!#REF!</definedName>
    <definedName name="Spec" localSheetId="2">'[113]31.12.04'!#REF!</definedName>
    <definedName name="Spec">'[113]31.12.04'!#REF!</definedName>
    <definedName name="SS" hidden="1">{"Physical Count Securities",#N/A,FALSE,"BFIT B&amp;D Valuation"}</definedName>
    <definedName name="SSA">[67]เงินกู้ธนชาติ!$B$4</definedName>
    <definedName name="ssca" localSheetId="4">#REF!</definedName>
    <definedName name="ssca" localSheetId="2">#REF!</definedName>
    <definedName name="ssca">#REF!</definedName>
    <definedName name="sss">[13]เงินกู้ธนชาติ!$E$17</definedName>
    <definedName name="st" localSheetId="4">#REF!</definedName>
    <definedName name="st" localSheetId="2">#REF!</definedName>
    <definedName name="st">#REF!</definedName>
    <definedName name="StartDate" localSheetId="4">#REF!</definedName>
    <definedName name="StartDate" localSheetId="2">#REF!</definedName>
    <definedName name="StartDate">#REF!</definedName>
    <definedName name="Status">#REF!</definedName>
    <definedName name="StInvestment" localSheetId="4">#REF!</definedName>
    <definedName name="StInvestment" localSheetId="2">#REF!</definedName>
    <definedName name="StInvestment">#REF!</definedName>
    <definedName name="SubAssetType">[38]AssetType!$C$3:$C$249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 localSheetId="4">#REF!</definedName>
    <definedName name="summary_aging" localSheetId="2">#REF!</definedName>
    <definedName name="summary_aging">#REF!</definedName>
    <definedName name="SUNG" localSheetId="4">#REF!</definedName>
    <definedName name="SUNG" localSheetId="2">#REF!</definedName>
    <definedName name="SUNG">#REF!</definedName>
    <definedName name="SYNF" localSheetId="4">#REF!</definedName>
    <definedName name="SYNF" localSheetId="2">#REF!</definedName>
    <definedName name="SYNF">#REF!</definedName>
    <definedName name="T" localSheetId="4">'[119]ELEC45-01'!#REF!</definedName>
    <definedName name="T" localSheetId="2">'[119]ELEC45-01'!#REF!</definedName>
    <definedName name="T">'[119]ELEC45-01'!#REF!</definedName>
    <definedName name="TABLE" localSheetId="4">#REF!</definedName>
    <definedName name="TABLE" localSheetId="2">#REF!</definedName>
    <definedName name="TABLE">#REF!</definedName>
    <definedName name="table02">[120]LTX!$A:$IV</definedName>
    <definedName name="tanoi" localSheetId="4">#REF!</definedName>
    <definedName name="tanoi" localSheetId="2">#REF!</definedName>
    <definedName name="tanoi">#REF!</definedName>
    <definedName name="TB">'[121]2002'!$A$2:$H$301</definedName>
    <definedName name="TBARdiscount" localSheetId="4">#REF!</definedName>
    <definedName name="TBARdiscount" localSheetId="2">#REF!</definedName>
    <definedName name="TBARdiscount">#REF!</definedName>
    <definedName name="tbData" localSheetId="4">#REF!</definedName>
    <definedName name="tbData" localSheetId="2">#REF!</definedName>
    <definedName name="tbData">#REF!</definedName>
    <definedName name="tbIndex" localSheetId="4">#REF!</definedName>
    <definedName name="tbIndex" localSheetId="2">#REF!</definedName>
    <definedName name="tbIndex">#REF!</definedName>
    <definedName name="tbold" localSheetId="4">#REF!</definedName>
    <definedName name="tbold" localSheetId="2">#REF!</definedName>
    <definedName name="tbold">#REF!</definedName>
    <definedName name="TDB" localSheetId="4">'[12]B&amp;S 1999'!#REF!</definedName>
    <definedName name="TDB" localSheetId="2">'[12]B&amp;S 1999'!#REF!</definedName>
    <definedName name="TDB">'[12]B&amp;S 1999'!#REF!</definedName>
    <definedName name="TE_Pct" localSheetId="4">#REF!</definedName>
    <definedName name="TE_Pct" localSheetId="2">#REF!</definedName>
    <definedName name="TE_Pct">#REF!</definedName>
    <definedName name="temp" localSheetId="4">#REF!</definedName>
    <definedName name="temp" localSheetId="2">#REF!</definedName>
    <definedName name="temp">#REF!</definedName>
    <definedName name="temp1" localSheetId="4">#REF!</definedName>
    <definedName name="temp1" localSheetId="2">#REF!</definedName>
    <definedName name="temp1">#REF!</definedName>
    <definedName name="temp2" localSheetId="4">#REF!</definedName>
    <definedName name="temp2" localSheetId="2">#REF!</definedName>
    <definedName name="temp2">#REF!</definedName>
    <definedName name="test">'[35]Data 2'!$A:$IV</definedName>
    <definedName name="TEST0" localSheetId="4">[15]BMCT2003!#REF!</definedName>
    <definedName name="TEST0" localSheetId="2">[15]BMCT2003!#REF!</definedName>
    <definedName name="TEST0">[15]BMCT2003!#REF!</definedName>
    <definedName name="TESTHKEY" localSheetId="4">#REF!</definedName>
    <definedName name="TESTHKEY" localSheetId="2">#REF!</definedName>
    <definedName name="TESTHKEY">#REF!</definedName>
    <definedName name="TESTKEYS" localSheetId="4">[15]BMCT2003!#REF!</definedName>
    <definedName name="TESTKEYS" localSheetId="2">[15]BMCT2003!#REF!</definedName>
    <definedName name="TESTKEYS">[15]BMCT2003!#REF!</definedName>
    <definedName name="TESTVKEY" localSheetId="4">#REF!</definedName>
    <definedName name="TESTVKEY" localSheetId="2">#REF!</definedName>
    <definedName name="TESTVKEY">#REF!</definedName>
    <definedName name="TextRefCopy1" localSheetId="4">'[122]K-1A'!#REF!</definedName>
    <definedName name="TextRefCopy1" localSheetId="2">'[122]K-1A'!#REF!</definedName>
    <definedName name="TextRefCopy1">'[122]K-1A'!#REF!</definedName>
    <definedName name="TextRefCopy10" localSheetId="4">'[123]10Segment report'!#REF!</definedName>
    <definedName name="TextRefCopy10" localSheetId="2">'[123]10Segment report'!#REF!</definedName>
    <definedName name="TextRefCopy10">'[123]10Segment report'!#REF!</definedName>
    <definedName name="TextRefCopy11" localSheetId="4">'[123]10Segment report'!#REF!</definedName>
    <definedName name="TextRefCopy11" localSheetId="2">'[123]10Segment report'!#REF!</definedName>
    <definedName name="TextRefCopy11">'[123]10Segment report'!#REF!</definedName>
    <definedName name="TextRefCopy12" localSheetId="4">'[123]10Segment report'!#REF!</definedName>
    <definedName name="TextRefCopy12" localSheetId="2">'[123]10Segment report'!#REF!</definedName>
    <definedName name="TextRefCopy12">'[123]10Segment report'!#REF!</definedName>
    <definedName name="TextRefCopy15" localSheetId="4">'[123]7Long term liabilities'!#REF!</definedName>
    <definedName name="TextRefCopy15" localSheetId="2">'[123]7Long term liabilities'!#REF!</definedName>
    <definedName name="TextRefCopy15">'[123]7Long term liabilities'!#REF!</definedName>
    <definedName name="TextRefCopy2" localSheetId="4">#REF!</definedName>
    <definedName name="TextRefCopy2" localSheetId="2">#REF!</definedName>
    <definedName name="TextRefCopy2">#REF!</definedName>
    <definedName name="TextRefCopy20" localSheetId="4">'[123]1Cash for Interest'!#REF!</definedName>
    <definedName name="TextRefCopy20" localSheetId="2">'[123]1Cash for Interest'!#REF!</definedName>
    <definedName name="TextRefCopy20">'[123]1Cash for Interest'!#REF!</definedName>
    <definedName name="TextRefCopy22" localSheetId="4">'[124]AP-FAsb'!#REF!</definedName>
    <definedName name="TextRefCopy22" localSheetId="2">'[124]AP-FAsb'!#REF!</definedName>
    <definedName name="TextRefCopy22">'[124]AP-FAsb'!#REF!</definedName>
    <definedName name="TextRefCopy27" localSheetId="4">'[123]3Detail of cash flow'!#REF!</definedName>
    <definedName name="TextRefCopy27" localSheetId="2">'[123]3Detail of cash flow'!#REF!</definedName>
    <definedName name="TextRefCopy27">'[123]3Detail of cash flow'!#REF!</definedName>
    <definedName name="TextRefCopy28" localSheetId="4">'[123]3Detail of cash flow'!#REF!</definedName>
    <definedName name="TextRefCopy28" localSheetId="2">'[123]3Detail of cash flow'!#REF!</definedName>
    <definedName name="TextRefCopy28">'[123]3Detail of cash flow'!#REF!</definedName>
    <definedName name="TextRefCopy29" localSheetId="4">'[123]10Segment report'!#REF!</definedName>
    <definedName name="TextRefCopy29" localSheetId="2">'[123]10Segment report'!#REF!</definedName>
    <definedName name="TextRefCopy29">'[123]10Segment report'!#REF!</definedName>
    <definedName name="TextRefCopy3" localSheetId="4">#REF!</definedName>
    <definedName name="TextRefCopy3" localSheetId="2">#REF!</definedName>
    <definedName name="TextRefCopy3">#REF!</definedName>
    <definedName name="TextRefCopy4" localSheetId="4">'[123]3Detail of cash flow'!#REF!</definedName>
    <definedName name="TextRefCopy4" localSheetId="2">'[123]3Detail of cash flow'!#REF!</definedName>
    <definedName name="TextRefCopy4">'[123]3Detail of cash flow'!#REF!</definedName>
    <definedName name="TextRefCopy5" localSheetId="4">'[123]3Detail of cash flow'!#REF!</definedName>
    <definedName name="TextRefCopy5" localSheetId="2">'[123]3Detail of cash flow'!#REF!</definedName>
    <definedName name="TextRefCopy5">'[123]3Detail of cash flow'!#REF!</definedName>
    <definedName name="TextRefCopy6" localSheetId="4">#REF!</definedName>
    <definedName name="TextRefCopy6" localSheetId="2">#REF!</definedName>
    <definedName name="TextRefCopy6">#REF!</definedName>
    <definedName name="TextRefCopy7" localSheetId="4">#REF!</definedName>
    <definedName name="TextRefCopy7" localSheetId="2">#REF!</definedName>
    <definedName name="TextRefCopy7">#REF!</definedName>
    <definedName name="TextRefCopyRangeCount" hidden="1">4</definedName>
    <definedName name="tgdg" localSheetId="4">#REF!</definedName>
    <definedName name="tgdg" localSheetId="2">#REF!</definedName>
    <definedName name="tgdg">#REF!</definedName>
    <definedName name="thas">'[125]Vat7% ภายในเดือน_Junต้นฉบับ'!$A$1:$G$206</definedName>
    <definedName name="time">#REF!</definedName>
    <definedName name="tjy" localSheetId="4" hidden="1">'[111]PS-1995'!#REF!</definedName>
    <definedName name="tjy" localSheetId="2" hidden="1">'[111]PS-1995'!#REF!</definedName>
    <definedName name="tjy" hidden="1">'[111]PS-1995'!#REF!</definedName>
    <definedName name="tle">'[126]เงินกู้ MGC'!$E$17</definedName>
    <definedName name="To_Print" localSheetId="4">#REF!</definedName>
    <definedName name="To_Print" localSheetId="2">#REF!</definedName>
    <definedName name="To_Print">#REF!</definedName>
    <definedName name="To_Print_by_Date" localSheetId="4">#REF!</definedName>
    <definedName name="To_Print_by_Date" localSheetId="2">#REF!</definedName>
    <definedName name="To_Print_by_Date">#REF!</definedName>
    <definedName name="To_Print_ห้ามลบ" localSheetId="4">#REF!</definedName>
    <definedName name="To_Print_ห้ามลบ" localSheetId="2">#REF!</definedName>
    <definedName name="To_Print_ห้ามลบ">#REF!</definedName>
    <definedName name="Total_Product">[7]db!$B$12,[7]db!$B$14,[7]db!$C$15,[7]db!$B$26,[7]db!$B$28,[7]db!$C$29,[7]db!$F$14,[7]db!$F$12,[7]db!$G$15,[7]db!$F$28,[7]db!$F$26,[7]db!$G$29,[7]db!$J$12,[7]db!$J$14,[7]db!$K$15,[7]db!$J$26,[7]db!$J$28,[7]db!$K$29</definedName>
    <definedName name="TotalDepre_Building">[36]BUILD95!$AN$9:$AN$17</definedName>
    <definedName name="tr" localSheetId="4">#REF!</definedName>
    <definedName name="tr" localSheetId="2">#REF!</definedName>
    <definedName name="tr">#REF!</definedName>
    <definedName name="TradeArOth" localSheetId="4">#REF!</definedName>
    <definedName name="TradeArOth" localSheetId="2">#REF!</definedName>
    <definedName name="TradeArOth">#REF!</definedName>
    <definedName name="TradeArRelated" localSheetId="4">#REF!</definedName>
    <definedName name="TradeArRelated" localSheetId="2">#REF!</definedName>
    <definedName name="TradeArRelated">#REF!</definedName>
    <definedName name="tribal" localSheetId="4">#REF!</definedName>
    <definedName name="tribal" localSheetId="2">#REF!</definedName>
    <definedName name="tribal">#REF!</definedName>
    <definedName name="trt" localSheetId="4">#REF!</definedName>
    <definedName name="trt" localSheetId="2">#REF!</definedName>
    <definedName name="trt">#REF!</definedName>
    <definedName name="ttr" localSheetId="4">#REF!</definedName>
    <definedName name="ttr" localSheetId="2">#REF!</definedName>
    <definedName name="ttr">#REF!</definedName>
    <definedName name="tygkeGDS" localSheetId="4">#REF!</definedName>
    <definedName name="tygkeGDS" localSheetId="2">#REF!</definedName>
    <definedName name="tygkeGDS">#REF!</definedName>
    <definedName name="type" localSheetId="4">#REF!</definedName>
    <definedName name="type" localSheetId="2">#REF!</definedName>
    <definedName name="type">#REF!</definedName>
    <definedName name="u">#REF!</definedName>
    <definedName name="uio">#REF!</definedName>
    <definedName name="uirfuy">[59]เงินกู้ธนชาติ!$F$15</definedName>
    <definedName name="ulul" localSheetId="4">#REF!</definedName>
    <definedName name="ulul" localSheetId="2">#REF!</definedName>
    <definedName name="ulul">#REF!</definedName>
    <definedName name="UnitBS" localSheetId="4">#REF!</definedName>
    <definedName name="UnitBS" localSheetId="2">#REF!</definedName>
    <definedName name="UnitBS">#REF!</definedName>
    <definedName name="UnitCashFlow" localSheetId="4">#REF!</definedName>
    <definedName name="UnitCashFlow" localSheetId="2">#REF!</definedName>
    <definedName name="UnitCashFlow">#REF!</definedName>
    <definedName name="UnitIncome" localSheetId="4">#REF!</definedName>
    <definedName name="UnitIncome" localSheetId="2">#REF!</definedName>
    <definedName name="UnitIncome">#REF!</definedName>
    <definedName name="unnamed" localSheetId="4">#REF!</definedName>
    <definedName name="unnamed" localSheetId="2">#REF!</definedName>
    <definedName name="unnamed">#REF!</definedName>
    <definedName name="unnamed___0" localSheetId="4">#REF!</definedName>
    <definedName name="unnamed___0" localSheetId="2">#REF!</definedName>
    <definedName name="unnamed___0">#REF!</definedName>
    <definedName name="unnamed___0___0" localSheetId="4">#REF!</definedName>
    <definedName name="unnamed___0___0" localSheetId="2">#REF!</definedName>
    <definedName name="unnamed___0___0">#REF!</definedName>
    <definedName name="unnamed___0___0___0" localSheetId="4">#REF!</definedName>
    <definedName name="unnamed___0___0___0" localSheetId="2">#REF!</definedName>
    <definedName name="unnamed___0___0___0">#REF!</definedName>
    <definedName name="unnamed___0___0___0___0" localSheetId="4">#REF!</definedName>
    <definedName name="unnamed___0___0___0___0" localSheetId="2">#REF!</definedName>
    <definedName name="unnamed___0___0___0___0">#REF!</definedName>
    <definedName name="unnamed___0___0___0___21" localSheetId="4">#REF!</definedName>
    <definedName name="unnamed___0___0___0___21" localSheetId="2">#REF!</definedName>
    <definedName name="unnamed___0___0___0___21">#REF!</definedName>
    <definedName name="unnamed___0___0___21" localSheetId="4">#REF!</definedName>
    <definedName name="unnamed___0___0___21" localSheetId="2">#REF!</definedName>
    <definedName name="unnamed___0___0___21">#REF!</definedName>
    <definedName name="unnamed___0___19" localSheetId="4">#REF!</definedName>
    <definedName name="unnamed___0___19" localSheetId="2">#REF!</definedName>
    <definedName name="unnamed___0___19">#REF!</definedName>
    <definedName name="unnamed___0___19___0" localSheetId="4">#REF!</definedName>
    <definedName name="unnamed___0___19___0" localSheetId="2">#REF!</definedName>
    <definedName name="unnamed___0___19___0">#REF!</definedName>
    <definedName name="unnamed___0___21" localSheetId="4">#REF!</definedName>
    <definedName name="unnamed___0___21" localSheetId="2">#REF!</definedName>
    <definedName name="unnamed___0___21">#REF!</definedName>
    <definedName name="unnamed___0___5" localSheetId="4">#REF!</definedName>
    <definedName name="unnamed___0___5" localSheetId="2">#REF!</definedName>
    <definedName name="unnamed___0___5">#REF!</definedName>
    <definedName name="unnamed___0___5___0" localSheetId="4">#REF!</definedName>
    <definedName name="unnamed___0___5___0" localSheetId="2">#REF!</definedName>
    <definedName name="unnamed___0___5___0">#REF!</definedName>
    <definedName name="unnamed_1" localSheetId="4">#REF!</definedName>
    <definedName name="unnamed_1" localSheetId="2">#REF!</definedName>
    <definedName name="unnamed_1">#REF!</definedName>
    <definedName name="unnamed_1___0" localSheetId="4">#REF!</definedName>
    <definedName name="unnamed_1___0" localSheetId="2">#REF!</definedName>
    <definedName name="unnamed_1___0">#REF!</definedName>
    <definedName name="unnamed_1___0___0" localSheetId="4">#REF!</definedName>
    <definedName name="unnamed_1___0___0" localSheetId="2">#REF!</definedName>
    <definedName name="unnamed_1___0___0">#REF!</definedName>
    <definedName name="unnamed_1___0___0___0" localSheetId="4">#REF!</definedName>
    <definedName name="unnamed_1___0___0___0" localSheetId="2">#REF!</definedName>
    <definedName name="unnamed_1___0___0___0">#REF!</definedName>
    <definedName name="unnamed_1___0___0___0___0" localSheetId="4">#REF!</definedName>
    <definedName name="unnamed_1___0___0___0___0" localSheetId="2">#REF!</definedName>
    <definedName name="unnamed_1___0___0___0___0">#REF!</definedName>
    <definedName name="unnamed_1___0___0___0___0___0" localSheetId="4">#REF!</definedName>
    <definedName name="unnamed_1___0___0___0___0___0" localSheetId="2">#REF!</definedName>
    <definedName name="unnamed_1___0___0___0___0___0">#REF!</definedName>
    <definedName name="unnamed_1___0___0___0___0___21" localSheetId="4">#REF!</definedName>
    <definedName name="unnamed_1___0___0___0___0___21" localSheetId="2">#REF!</definedName>
    <definedName name="unnamed_1___0___0___0___0___21">#REF!</definedName>
    <definedName name="unnamed_1___0___0___0___21" localSheetId="4">#REF!</definedName>
    <definedName name="unnamed_1___0___0___0___21" localSheetId="2">#REF!</definedName>
    <definedName name="unnamed_1___0___0___0___21">#REF!</definedName>
    <definedName name="unnamed_1___0___0___19" localSheetId="4">#REF!</definedName>
    <definedName name="unnamed_1___0___0___19" localSheetId="2">#REF!</definedName>
    <definedName name="unnamed_1___0___0___19">#REF!</definedName>
    <definedName name="unnamed_1___0___0___19___0" localSheetId="4">#REF!</definedName>
    <definedName name="unnamed_1___0___0___19___0" localSheetId="2">#REF!</definedName>
    <definedName name="unnamed_1___0___0___19___0">#REF!</definedName>
    <definedName name="unnamed_1___0___0___21" localSheetId="4">#REF!</definedName>
    <definedName name="unnamed_1___0___0___21" localSheetId="2">#REF!</definedName>
    <definedName name="unnamed_1___0___0___21">#REF!</definedName>
    <definedName name="unnamed_1___0___0___5" localSheetId="4">#REF!</definedName>
    <definedName name="unnamed_1___0___0___5" localSheetId="2">#REF!</definedName>
    <definedName name="unnamed_1___0___0___5">#REF!</definedName>
    <definedName name="unnamed_1___0___0___5___0" localSheetId="4">#REF!</definedName>
    <definedName name="unnamed_1___0___0___5___0" localSheetId="2">#REF!</definedName>
    <definedName name="unnamed_1___0___0___5___0">#REF!</definedName>
    <definedName name="unnamed_1___0___21" localSheetId="4">#REF!</definedName>
    <definedName name="unnamed_1___0___21" localSheetId="2">#REF!</definedName>
    <definedName name="unnamed_1___0___21">#REF!</definedName>
    <definedName name="unnamed_1___0___5" localSheetId="4">#REF!</definedName>
    <definedName name="unnamed_1___0___5" localSheetId="2">#REF!</definedName>
    <definedName name="unnamed_1___0___5">#REF!</definedName>
    <definedName name="unnamed_1___0___5___0" localSheetId="4">#REF!</definedName>
    <definedName name="unnamed_1___0___5___0" localSheetId="2">#REF!</definedName>
    <definedName name="unnamed_1___0___5___0">#REF!</definedName>
    <definedName name="unnamed_2" localSheetId="4">#REF!</definedName>
    <definedName name="unnamed_2" localSheetId="2">#REF!</definedName>
    <definedName name="unnamed_2">#REF!</definedName>
    <definedName name="unnamed_2___0" localSheetId="4">#REF!</definedName>
    <definedName name="unnamed_2___0" localSheetId="2">#REF!</definedName>
    <definedName name="unnamed_2___0">#REF!</definedName>
    <definedName name="unnamed_2___0___0" localSheetId="4">#REF!</definedName>
    <definedName name="unnamed_2___0___0" localSheetId="2">#REF!</definedName>
    <definedName name="unnamed_2___0___0">#REF!</definedName>
    <definedName name="unnamed_2___0___0___0" localSheetId="4">#REF!</definedName>
    <definedName name="unnamed_2___0___0___0" localSheetId="2">#REF!</definedName>
    <definedName name="unnamed_2___0___0___0">#REF!</definedName>
    <definedName name="unnamed_2___0___0___0___0" localSheetId="4">#REF!</definedName>
    <definedName name="unnamed_2___0___0___0___0" localSheetId="2">#REF!</definedName>
    <definedName name="unnamed_2___0___0___0___0">#REF!</definedName>
    <definedName name="unnamed_2___0___0___0___0___0" localSheetId="4">#REF!</definedName>
    <definedName name="unnamed_2___0___0___0___0___0" localSheetId="2">#REF!</definedName>
    <definedName name="unnamed_2___0___0___0___0___0">#REF!</definedName>
    <definedName name="unnamed_2___0___0___0___0___21" localSheetId="4">#REF!</definedName>
    <definedName name="unnamed_2___0___0___0___0___21" localSheetId="2">#REF!</definedName>
    <definedName name="unnamed_2___0___0___0___0___21">#REF!</definedName>
    <definedName name="unnamed_2___0___0___0___21" localSheetId="4">#REF!</definedName>
    <definedName name="unnamed_2___0___0___0___21" localSheetId="2">#REF!</definedName>
    <definedName name="unnamed_2___0___0___0___21">#REF!</definedName>
    <definedName name="unnamed_2___0___0___19" localSheetId="4">#REF!</definedName>
    <definedName name="unnamed_2___0___0___19" localSheetId="2">#REF!</definedName>
    <definedName name="unnamed_2___0___0___19">#REF!</definedName>
    <definedName name="unnamed_2___0___0___19___0" localSheetId="4">#REF!</definedName>
    <definedName name="unnamed_2___0___0___19___0" localSheetId="2">#REF!</definedName>
    <definedName name="unnamed_2___0___0___19___0">#REF!</definedName>
    <definedName name="unnamed_2___0___0___21" localSheetId="4">#REF!</definedName>
    <definedName name="unnamed_2___0___0___21" localSheetId="2">#REF!</definedName>
    <definedName name="unnamed_2___0___0___21">#REF!</definedName>
    <definedName name="unnamed_2___0___0___5" localSheetId="4">#REF!</definedName>
    <definedName name="unnamed_2___0___0___5" localSheetId="2">#REF!</definedName>
    <definedName name="unnamed_2___0___0___5">#REF!</definedName>
    <definedName name="unnamed_2___0___0___5___0" localSheetId="4">#REF!</definedName>
    <definedName name="unnamed_2___0___0___5___0" localSheetId="2">#REF!</definedName>
    <definedName name="unnamed_2___0___0___5___0">#REF!</definedName>
    <definedName name="unnamed_2___0___21" localSheetId="4">#REF!</definedName>
    <definedName name="unnamed_2___0___21" localSheetId="2">#REF!</definedName>
    <definedName name="unnamed_2___0___21">#REF!</definedName>
    <definedName name="unnamed_2___0___5" localSheetId="4">#REF!</definedName>
    <definedName name="unnamed_2___0___5" localSheetId="2">#REF!</definedName>
    <definedName name="unnamed_2___0___5">#REF!</definedName>
    <definedName name="unnamed_2___0___5___0" localSheetId="4">#REF!</definedName>
    <definedName name="unnamed_2___0___5___0" localSheetId="2">#REF!</definedName>
    <definedName name="unnamed_2___0___5___0">#REF!</definedName>
    <definedName name="unnamed_3" localSheetId="4">#REF!</definedName>
    <definedName name="unnamed_3" localSheetId="2">#REF!</definedName>
    <definedName name="unnamed_3">#REF!</definedName>
    <definedName name="unnamed_3___0" localSheetId="4">#REF!</definedName>
    <definedName name="unnamed_3___0" localSheetId="2">#REF!</definedName>
    <definedName name="unnamed_3___0">#REF!</definedName>
    <definedName name="unnamed_3___0___0" localSheetId="4">#REF!</definedName>
    <definedName name="unnamed_3___0___0" localSheetId="2">#REF!</definedName>
    <definedName name="unnamed_3___0___0">#REF!</definedName>
    <definedName name="unnamed_3___0___21" localSheetId="4">#REF!</definedName>
    <definedName name="unnamed_3___0___21" localSheetId="2">#REF!</definedName>
    <definedName name="unnamed_3___0___21">#REF!</definedName>
    <definedName name="US">'[58]ADJ - RATE'!$B$3</definedName>
    <definedName name="usa" localSheetId="4">#REF!</definedName>
    <definedName name="usa" localSheetId="2">#REF!</definedName>
    <definedName name="usa">#REF!</definedName>
    <definedName name="USD" localSheetId="4">#REF!</definedName>
    <definedName name="USD" localSheetId="2">#REF!</definedName>
    <definedName name="USD">#REF!</definedName>
    <definedName name="USDD" localSheetId="4">#REF!</definedName>
    <definedName name="USDD" localSheetId="2">#REF!</definedName>
    <definedName name="USDD">#REF!</definedName>
    <definedName name="uuuu">'[13]เงินกู้ MGC'!$F$15</definedName>
    <definedName name="v" localSheetId="4">#REF!</definedName>
    <definedName name="v" localSheetId="2">#REF!</definedName>
    <definedName name="v">#REF!</definedName>
    <definedName name="vdf">[127]ตั๋วเงินรับ!$F$1</definedName>
    <definedName name="VDFV" localSheetId="4">#REF!</definedName>
    <definedName name="VDFV" localSheetId="2">#REF!</definedName>
    <definedName name="VDFV">#REF!</definedName>
    <definedName name="VDFVFV" localSheetId="4">#REF!</definedName>
    <definedName name="VDFVFV" localSheetId="2">#REF!</definedName>
    <definedName name="VDFVFV">#REF!</definedName>
    <definedName name="VEDFV">[55]เงินกู้ธนชาติ!$G$2</definedName>
    <definedName name="VFVFEV" localSheetId="4">#REF!</definedName>
    <definedName name="VFVFEV" localSheetId="2">#REF!</definedName>
    <definedName name="VFVFEV">#REF!</definedName>
    <definedName name="VFVFVV" localSheetId="4">#REF!</definedName>
    <definedName name="VFVFVV" localSheetId="2">#REF!</definedName>
    <definedName name="VFVFVV">#REF!</definedName>
    <definedName name="vhj" localSheetId="4">#REF!</definedName>
    <definedName name="vhj" localSheetId="2">#REF!</definedName>
    <definedName name="vhj">#REF!</definedName>
    <definedName name="viviv">#REF!</definedName>
    <definedName name="VVEVEV" localSheetId="4">#REF!</definedName>
    <definedName name="VVEVEV" localSheetId="2">#REF!</definedName>
    <definedName name="VVEVEV">#REF!</definedName>
    <definedName name="w" localSheetId="4">'[79]วงเครดิต 3'!#REF!</definedName>
    <definedName name="w" localSheetId="2">'[79]วงเครดิต 3'!#REF!</definedName>
    <definedName name="w">'[79]วงเครดิต 3'!#REF!</definedName>
    <definedName name="wadqw" localSheetId="4">#REF!</definedName>
    <definedName name="wadqw" localSheetId="2">#REF!</definedName>
    <definedName name="wadqw">#REF!</definedName>
    <definedName name="wdp" localSheetId="4">[31]ผ้าสำเร็จ!#REF!</definedName>
    <definedName name="wdp" localSheetId="2">[31]ผ้าสำเร็จ!#REF!</definedName>
    <definedName name="wdp">[31]ผ้าสำเร็จ!#REF!</definedName>
    <definedName name="we">[32]เงินกู้ธนชาติ!$E$17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4" hidden="1">#REF!</definedName>
    <definedName name="wefwe" localSheetId="2" hidden="1">#REF!</definedName>
    <definedName name="wefwe" hidden="1">#REF!</definedName>
    <definedName name="werert" localSheetId="4">#REF!</definedName>
    <definedName name="werert" localSheetId="2">#REF!</definedName>
    <definedName name="werert">#REF!</definedName>
    <definedName name="WK_40">[128]Order_Oct_w40!$A$47</definedName>
    <definedName name="WK_41">[128]Order_Oct_w41!$A$49</definedName>
    <definedName name="wqwqw" hidden="1">{"cashflow",#N/A,FALSE,"cash flow"}</definedName>
    <definedName name="wr" localSheetId="4">#REF!</definedName>
    <definedName name="wr" localSheetId="2">#REF!</definedName>
    <definedName name="wr">#REF!</definedName>
    <definedName name="WR_40">[128]Order_Oct_w40!$A$72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hidden="1">{"cashflow",#N/A,FALSE,"cash flow"}</definedName>
    <definedName name="www.">[129]TB!$A$1:$H$65536</definedName>
    <definedName name="www..">[129]TB!$A$1:$A$65536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 localSheetId="4">#REF!</definedName>
    <definedName name="xcv" localSheetId="2">#REF!</definedName>
    <definedName name="xcv">#REF!</definedName>
    <definedName name="xdcfvgh" localSheetId="4">#REF!</definedName>
    <definedName name="xdcfvgh" localSheetId="2">#REF!</definedName>
    <definedName name="xdcfvgh">#REF!</definedName>
    <definedName name="xfcg">[84]เงินกู้ธนชาติ!$B$4</definedName>
    <definedName name="XREF_COLUMN_1" localSheetId="4" hidden="1">#REF!</definedName>
    <definedName name="XREF_COLUMN_1" localSheetId="2" hidden="1">#REF!</definedName>
    <definedName name="XREF_COLUMN_1" hidden="1">#REF!</definedName>
    <definedName name="XREF_COLUMN_10" localSheetId="4" hidden="1">#REF!</definedName>
    <definedName name="XREF_COLUMN_10" localSheetId="2" hidden="1">#REF!</definedName>
    <definedName name="XREF_COLUMN_10" hidden="1">#REF!</definedName>
    <definedName name="XREF_COLUMN_2" localSheetId="4" hidden="1">#REF!</definedName>
    <definedName name="XREF_COLUMN_2" localSheetId="2" hidden="1">#REF!</definedName>
    <definedName name="XREF_COLUMN_2" hidden="1">#REF!</definedName>
    <definedName name="XREF_COLUMN_3" localSheetId="4" hidden="1">#REF!</definedName>
    <definedName name="XREF_COLUMN_3" localSheetId="2" hidden="1">#REF!</definedName>
    <definedName name="XREF_COLUMN_3" hidden="1">#REF!</definedName>
    <definedName name="XREF_COLUMN_4" localSheetId="4" hidden="1">#REF!</definedName>
    <definedName name="XREF_COLUMN_4" localSheetId="2" hidden="1">#REF!</definedName>
    <definedName name="XREF_COLUMN_4" hidden="1">#REF!</definedName>
    <definedName name="XREF_COLUMN_5" localSheetId="4" hidden="1">#REF!</definedName>
    <definedName name="XREF_COLUMN_5" localSheetId="2" hidden="1">#REF!</definedName>
    <definedName name="XREF_COLUMN_5" hidden="1">#REF!</definedName>
    <definedName name="XREF_COLUMN_6" localSheetId="4" hidden="1">#REF!</definedName>
    <definedName name="XREF_COLUMN_6" localSheetId="2" hidden="1">#REF!</definedName>
    <definedName name="XREF_COLUMN_6" hidden="1">#REF!</definedName>
    <definedName name="XREF_COLUMN_7" localSheetId="4" hidden="1">#REF!</definedName>
    <definedName name="XREF_COLUMN_7" localSheetId="2" hidden="1">#REF!</definedName>
    <definedName name="XREF_COLUMN_7" hidden="1">#REF!</definedName>
    <definedName name="XREF_COLUMN_8" localSheetId="4" hidden="1">#REF!</definedName>
    <definedName name="XREF_COLUMN_8" localSheetId="2" hidden="1">#REF!</definedName>
    <definedName name="XREF_COLUMN_8" hidden="1">#REF!</definedName>
    <definedName name="XREF_COLUMN_9" localSheetId="4" hidden="1">#REF!</definedName>
    <definedName name="XREF_COLUMN_9" localSheetId="2" hidden="1">#REF!</definedName>
    <definedName name="XREF_COLUMN_9" hidden="1">#REF!</definedName>
    <definedName name="XRefActiveRow" localSheetId="4" hidden="1">#REF!</definedName>
    <definedName name="XRefActiveRow" localSheetId="2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localSheetId="2" hidden="1">#REF!</definedName>
    <definedName name="XRefCopy1" hidden="1">#REF!</definedName>
    <definedName name="XRefCopy10" localSheetId="4" hidden="1">#REF!</definedName>
    <definedName name="XRefCopy10" localSheetId="2" hidden="1">#REF!</definedName>
    <definedName name="XRefCopy10" hidden="1">#REF!</definedName>
    <definedName name="XRefCopy10Row" localSheetId="4" hidden="1">#REF!</definedName>
    <definedName name="XRefCopy10Row" localSheetId="2" hidden="1">#REF!</definedName>
    <definedName name="XRefCopy10Row" hidden="1">#REF!</definedName>
    <definedName name="XRefCopy11" localSheetId="4" hidden="1">#REF!</definedName>
    <definedName name="XRefCopy11" localSheetId="2" hidden="1">#REF!</definedName>
    <definedName name="XRefCopy11" hidden="1">#REF!</definedName>
    <definedName name="XRefCopy11Row" localSheetId="4" hidden="1">#REF!</definedName>
    <definedName name="XRefCopy11Row" localSheetId="2" hidden="1">#REF!</definedName>
    <definedName name="XRefCopy11Row" hidden="1">#REF!</definedName>
    <definedName name="XRefCopy12" localSheetId="4" hidden="1">#REF!</definedName>
    <definedName name="XRefCopy12" localSheetId="2" hidden="1">#REF!</definedName>
    <definedName name="XRefCopy12" hidden="1">#REF!</definedName>
    <definedName name="XRefCopy12Row" localSheetId="4" hidden="1">#REF!</definedName>
    <definedName name="XRefCopy12Row" localSheetId="2" hidden="1">#REF!</definedName>
    <definedName name="XRefCopy12Row" hidden="1">#REF!</definedName>
    <definedName name="XRefCopy13" localSheetId="4" hidden="1">#REF!</definedName>
    <definedName name="XRefCopy13" localSheetId="2" hidden="1">#REF!</definedName>
    <definedName name="XRefCopy13" hidden="1">#REF!</definedName>
    <definedName name="XRefCopy13Row" localSheetId="4" hidden="1">#REF!</definedName>
    <definedName name="XRefCopy13Row" localSheetId="2" hidden="1">#REF!</definedName>
    <definedName name="XRefCopy13Row" hidden="1">#REF!</definedName>
    <definedName name="XRefCopy14" localSheetId="4" hidden="1">#REF!</definedName>
    <definedName name="XRefCopy14" localSheetId="2" hidden="1">#REF!</definedName>
    <definedName name="XRefCopy14" hidden="1">#REF!</definedName>
    <definedName name="XRefCopy14Row" localSheetId="4" hidden="1">#REF!</definedName>
    <definedName name="XRefCopy14Row" localSheetId="2" hidden="1">#REF!</definedName>
    <definedName name="XRefCopy14Row" hidden="1">#REF!</definedName>
    <definedName name="XRefCopy15" localSheetId="4" hidden="1">#REF!</definedName>
    <definedName name="XRefCopy15" localSheetId="2" hidden="1">#REF!</definedName>
    <definedName name="XRefCopy15" hidden="1">#REF!</definedName>
    <definedName name="XRefCopy16" localSheetId="4" hidden="1">#REF!</definedName>
    <definedName name="XRefCopy16" localSheetId="2" hidden="1">#REF!</definedName>
    <definedName name="XRefCopy16" hidden="1">#REF!</definedName>
    <definedName name="XRefCopy17" localSheetId="4" hidden="1">#REF!</definedName>
    <definedName name="XRefCopy17" localSheetId="2" hidden="1">#REF!</definedName>
    <definedName name="XRefCopy17" hidden="1">#REF!</definedName>
    <definedName name="XRefCopy17Row" localSheetId="4" hidden="1">#REF!</definedName>
    <definedName name="XRefCopy17Row" localSheetId="2" hidden="1">#REF!</definedName>
    <definedName name="XRefCopy17Row" hidden="1">#REF!</definedName>
    <definedName name="XRefCopy18" localSheetId="4" hidden="1">#REF!</definedName>
    <definedName name="XRefCopy18" localSheetId="2" hidden="1">#REF!</definedName>
    <definedName name="XRefCopy18" hidden="1">#REF!</definedName>
    <definedName name="XRefCopy19" localSheetId="4" hidden="1">#REF!</definedName>
    <definedName name="XRefCopy19" localSheetId="2" hidden="1">#REF!</definedName>
    <definedName name="XRefCopy19" hidden="1">#REF!</definedName>
    <definedName name="XRefCopy19Row" localSheetId="4" hidden="1">#REF!</definedName>
    <definedName name="XRefCopy19Row" localSheetId="2" hidden="1">#REF!</definedName>
    <definedName name="XRefCopy19Row" hidden="1">#REF!</definedName>
    <definedName name="XRefCopy1Row" localSheetId="4" hidden="1">#REF!</definedName>
    <definedName name="XRefCopy1Row" localSheetId="2" hidden="1">#REF!</definedName>
    <definedName name="XRefCopy1Row" hidden="1">#REF!</definedName>
    <definedName name="XRefCopy2" localSheetId="4" hidden="1">#REF!</definedName>
    <definedName name="XRefCopy2" localSheetId="2" hidden="1">#REF!</definedName>
    <definedName name="XRefCopy2" hidden="1">#REF!</definedName>
    <definedName name="XRefCopy20" localSheetId="4" hidden="1">#REF!</definedName>
    <definedName name="XRefCopy20" localSheetId="2" hidden="1">#REF!</definedName>
    <definedName name="XRefCopy20" hidden="1">#REF!</definedName>
    <definedName name="XRefCopy21" localSheetId="4" hidden="1">#REF!</definedName>
    <definedName name="XRefCopy21" localSheetId="2" hidden="1">#REF!</definedName>
    <definedName name="XRefCopy21" hidden="1">#REF!</definedName>
    <definedName name="XRefCopy21Row" localSheetId="4" hidden="1">#REF!</definedName>
    <definedName name="XRefCopy21Row" localSheetId="2" hidden="1">#REF!</definedName>
    <definedName name="XRefCopy21Row" hidden="1">#REF!</definedName>
    <definedName name="XRefCopy22" localSheetId="4" hidden="1">#REF!</definedName>
    <definedName name="XRefCopy22" localSheetId="2" hidden="1">#REF!</definedName>
    <definedName name="XRefCopy22" hidden="1">#REF!</definedName>
    <definedName name="XRefCopy23" localSheetId="4" hidden="1">#REF!</definedName>
    <definedName name="XRefCopy23" localSheetId="2" hidden="1">#REF!</definedName>
    <definedName name="XRefCopy23" hidden="1">#REF!</definedName>
    <definedName name="XRefCopy24" localSheetId="4" hidden="1">#REF!</definedName>
    <definedName name="XRefCopy24" localSheetId="2" hidden="1">#REF!</definedName>
    <definedName name="XRefCopy24" hidden="1">#REF!</definedName>
    <definedName name="XRefCopy24Row" localSheetId="4" hidden="1">#REF!</definedName>
    <definedName name="XRefCopy24Row" localSheetId="2" hidden="1">#REF!</definedName>
    <definedName name="XRefCopy24Row" hidden="1">#REF!</definedName>
    <definedName name="XRefCopy25" localSheetId="4" hidden="1">#REF!</definedName>
    <definedName name="XRefCopy25" localSheetId="2" hidden="1">#REF!</definedName>
    <definedName name="XRefCopy25" hidden="1">#REF!</definedName>
    <definedName name="XRefCopy25Row" localSheetId="4" hidden="1">#REF!</definedName>
    <definedName name="XRefCopy25Row" localSheetId="2" hidden="1">#REF!</definedName>
    <definedName name="XRefCopy25Row" hidden="1">#REF!</definedName>
    <definedName name="XRefCopy26" localSheetId="4" hidden="1">#REF!</definedName>
    <definedName name="XRefCopy26" localSheetId="2" hidden="1">#REF!</definedName>
    <definedName name="XRefCopy26" hidden="1">#REF!</definedName>
    <definedName name="XRefCopy26Row" localSheetId="4" hidden="1">#REF!</definedName>
    <definedName name="XRefCopy26Row" localSheetId="2" hidden="1">#REF!</definedName>
    <definedName name="XRefCopy26Row" hidden="1">#REF!</definedName>
    <definedName name="XRefCopy27" localSheetId="4" hidden="1">#REF!</definedName>
    <definedName name="XRefCopy27" localSheetId="2" hidden="1">#REF!</definedName>
    <definedName name="XRefCopy27" hidden="1">#REF!</definedName>
    <definedName name="XRefCopy27Row" localSheetId="4" hidden="1">#REF!</definedName>
    <definedName name="XRefCopy27Row" localSheetId="2" hidden="1">#REF!</definedName>
    <definedName name="XRefCopy27Row" hidden="1">#REF!</definedName>
    <definedName name="XRefCopy28" localSheetId="4" hidden="1">#REF!</definedName>
    <definedName name="XRefCopy28" localSheetId="2" hidden="1">#REF!</definedName>
    <definedName name="XRefCopy28" hidden="1">#REF!</definedName>
    <definedName name="XRefCopy28Row" localSheetId="4" hidden="1">#REF!</definedName>
    <definedName name="XRefCopy28Row" localSheetId="2" hidden="1">#REF!</definedName>
    <definedName name="XRefCopy28Row" hidden="1">#REF!</definedName>
    <definedName name="XRefCopy29" localSheetId="4" hidden="1">#REF!</definedName>
    <definedName name="XRefCopy29" localSheetId="2" hidden="1">#REF!</definedName>
    <definedName name="XRefCopy29" hidden="1">#REF!</definedName>
    <definedName name="XRefCopy29Row" localSheetId="4" hidden="1">#REF!</definedName>
    <definedName name="XRefCopy29Row" localSheetId="2" hidden="1">#REF!</definedName>
    <definedName name="XRefCopy29Row" hidden="1">#REF!</definedName>
    <definedName name="XRefCopy2Row" localSheetId="4" hidden="1">#REF!</definedName>
    <definedName name="XRefCopy2Row" localSheetId="2" hidden="1">#REF!</definedName>
    <definedName name="XRefCopy2Row" hidden="1">#REF!</definedName>
    <definedName name="XRefCopy3" localSheetId="4" hidden="1">#REF!</definedName>
    <definedName name="XRefCopy3" localSheetId="2" hidden="1">#REF!</definedName>
    <definedName name="XRefCopy3" hidden="1">#REF!</definedName>
    <definedName name="XRefCopy30" localSheetId="4" hidden="1">#REF!</definedName>
    <definedName name="XRefCopy30" localSheetId="2" hidden="1">#REF!</definedName>
    <definedName name="XRefCopy30" hidden="1">#REF!</definedName>
    <definedName name="XRefCopy30Row" localSheetId="4" hidden="1">#REF!</definedName>
    <definedName name="XRefCopy30Row" localSheetId="2" hidden="1">#REF!</definedName>
    <definedName name="XRefCopy30Row" hidden="1">#REF!</definedName>
    <definedName name="XRefCopy31" localSheetId="4" hidden="1">#REF!</definedName>
    <definedName name="XRefCopy31" localSheetId="2" hidden="1">#REF!</definedName>
    <definedName name="XRefCopy31" hidden="1">#REF!</definedName>
    <definedName name="XRefCopy32" localSheetId="4" hidden="1">#REF!</definedName>
    <definedName name="XRefCopy32" localSheetId="2" hidden="1">#REF!</definedName>
    <definedName name="XRefCopy32" hidden="1">#REF!</definedName>
    <definedName name="XRefCopy32Row" localSheetId="4" hidden="1">#REF!</definedName>
    <definedName name="XRefCopy32Row" localSheetId="2" hidden="1">#REF!</definedName>
    <definedName name="XRefCopy32Row" hidden="1">#REF!</definedName>
    <definedName name="XRefCopy33" localSheetId="4" hidden="1">#REF!</definedName>
    <definedName name="XRefCopy33" localSheetId="2" hidden="1">#REF!</definedName>
    <definedName name="XRefCopy33" hidden="1">#REF!</definedName>
    <definedName name="XRefCopy33Row" localSheetId="4" hidden="1">#REF!</definedName>
    <definedName name="XRefCopy33Row" localSheetId="2" hidden="1">#REF!</definedName>
    <definedName name="XRefCopy33Row" hidden="1">#REF!</definedName>
    <definedName name="XRefCopy34" localSheetId="4" hidden="1">#REF!</definedName>
    <definedName name="XRefCopy34" localSheetId="2" hidden="1">#REF!</definedName>
    <definedName name="XRefCopy34" hidden="1">#REF!</definedName>
    <definedName name="XRefCopy34Row" localSheetId="4" hidden="1">#REF!</definedName>
    <definedName name="XRefCopy34Row" localSheetId="2" hidden="1">#REF!</definedName>
    <definedName name="XRefCopy34Row" hidden="1">#REF!</definedName>
    <definedName name="XRefCopy35" localSheetId="4" hidden="1">#REF!</definedName>
    <definedName name="XRefCopy35" localSheetId="2" hidden="1">#REF!</definedName>
    <definedName name="XRefCopy35" hidden="1">#REF!</definedName>
    <definedName name="XRefCopy35Row" localSheetId="4" hidden="1">#REF!</definedName>
    <definedName name="XRefCopy35Row" localSheetId="2" hidden="1">#REF!</definedName>
    <definedName name="XRefCopy35Row" hidden="1">#REF!</definedName>
    <definedName name="XRefCopy36" localSheetId="4" hidden="1">#REF!</definedName>
    <definedName name="XRefCopy36" localSheetId="2" hidden="1">#REF!</definedName>
    <definedName name="XRefCopy36" hidden="1">#REF!</definedName>
    <definedName name="XRefCopy36Row" localSheetId="4" hidden="1">#REF!</definedName>
    <definedName name="XRefCopy36Row" localSheetId="2" hidden="1">#REF!</definedName>
    <definedName name="XRefCopy36Row" hidden="1">#REF!</definedName>
    <definedName name="XRefCopy37" localSheetId="4" hidden="1">#REF!</definedName>
    <definedName name="XRefCopy37" localSheetId="2" hidden="1">#REF!</definedName>
    <definedName name="XRefCopy37" hidden="1">#REF!</definedName>
    <definedName name="XRefCopy37Row" localSheetId="4" hidden="1">#REF!</definedName>
    <definedName name="XRefCopy37Row" localSheetId="2" hidden="1">#REF!</definedName>
    <definedName name="XRefCopy37Row" hidden="1">#REF!</definedName>
    <definedName name="XRefCopy38" localSheetId="4" hidden="1">#REF!</definedName>
    <definedName name="XRefCopy38" localSheetId="2" hidden="1">#REF!</definedName>
    <definedName name="XRefCopy38" hidden="1">#REF!</definedName>
    <definedName name="XRefCopy38Row" localSheetId="4" hidden="1">#REF!</definedName>
    <definedName name="XRefCopy38Row" localSheetId="2" hidden="1">#REF!</definedName>
    <definedName name="XRefCopy38Row" hidden="1">#REF!</definedName>
    <definedName name="XRefCopy39" localSheetId="4" hidden="1">#REF!</definedName>
    <definedName name="XRefCopy39" localSheetId="2" hidden="1">#REF!</definedName>
    <definedName name="XRefCopy39" hidden="1">#REF!</definedName>
    <definedName name="XRefCopy39Row" localSheetId="4" hidden="1">#REF!</definedName>
    <definedName name="XRefCopy39Row" localSheetId="2" hidden="1">#REF!</definedName>
    <definedName name="XRefCopy39Row" hidden="1">#REF!</definedName>
    <definedName name="XRefCopy3Row" localSheetId="4" hidden="1">#REF!</definedName>
    <definedName name="XRefCopy3Row" localSheetId="2" hidden="1">#REF!</definedName>
    <definedName name="XRefCopy3Row" hidden="1">#REF!</definedName>
    <definedName name="XRefCopy4" localSheetId="4" hidden="1">#REF!</definedName>
    <definedName name="XRefCopy4" localSheetId="2" hidden="1">#REF!</definedName>
    <definedName name="XRefCopy4" hidden="1">#REF!</definedName>
    <definedName name="XRefCopy40" localSheetId="4" hidden="1">#REF!</definedName>
    <definedName name="XRefCopy40" localSheetId="2" hidden="1">#REF!</definedName>
    <definedName name="XRefCopy40" hidden="1">#REF!</definedName>
    <definedName name="XRefCopy40Row" localSheetId="4" hidden="1">#REF!</definedName>
    <definedName name="XRefCopy40Row" localSheetId="2" hidden="1">#REF!</definedName>
    <definedName name="XRefCopy40Row" hidden="1">#REF!</definedName>
    <definedName name="XRefCopy41" localSheetId="4" hidden="1">#REF!</definedName>
    <definedName name="XRefCopy41" localSheetId="2" hidden="1">#REF!</definedName>
    <definedName name="XRefCopy41" hidden="1">#REF!</definedName>
    <definedName name="XRefCopy42" localSheetId="4" hidden="1">#REF!</definedName>
    <definedName name="XRefCopy42" localSheetId="2" hidden="1">#REF!</definedName>
    <definedName name="XRefCopy42" hidden="1">#REF!</definedName>
    <definedName name="XRefCopy42Row" localSheetId="4" hidden="1">#REF!</definedName>
    <definedName name="XRefCopy42Row" localSheetId="2" hidden="1">#REF!</definedName>
    <definedName name="XRefCopy42Row" hidden="1">#REF!</definedName>
    <definedName name="XRefCopy43" localSheetId="4" hidden="1">#REF!</definedName>
    <definedName name="XRefCopy43" localSheetId="2" hidden="1">#REF!</definedName>
    <definedName name="XRefCopy43" hidden="1">#REF!</definedName>
    <definedName name="XRefCopy44" localSheetId="4" hidden="1">#REF!</definedName>
    <definedName name="XRefCopy44" localSheetId="2" hidden="1">#REF!</definedName>
    <definedName name="XRefCopy44" hidden="1">#REF!</definedName>
    <definedName name="XRefCopy44Row" localSheetId="4" hidden="1">#REF!</definedName>
    <definedName name="XRefCopy44Row" localSheetId="2" hidden="1">#REF!</definedName>
    <definedName name="XRefCopy44Row" hidden="1">#REF!</definedName>
    <definedName name="XRefCopy45" localSheetId="4" hidden="1">#REF!</definedName>
    <definedName name="XRefCopy45" localSheetId="2" hidden="1">#REF!</definedName>
    <definedName name="XRefCopy45" hidden="1">#REF!</definedName>
    <definedName name="XRefCopy45Row" localSheetId="4" hidden="1">#REF!</definedName>
    <definedName name="XRefCopy45Row" localSheetId="2" hidden="1">#REF!</definedName>
    <definedName name="XRefCopy45Row" hidden="1">#REF!</definedName>
    <definedName name="XRefCopy46" localSheetId="4" hidden="1">#REF!</definedName>
    <definedName name="XRefCopy46" localSheetId="2" hidden="1">#REF!</definedName>
    <definedName name="XRefCopy46" hidden="1">#REF!</definedName>
    <definedName name="XRefCopy46Row" localSheetId="4" hidden="1">#REF!</definedName>
    <definedName name="XRefCopy46Row" localSheetId="2" hidden="1">#REF!</definedName>
    <definedName name="XRefCopy46Row" hidden="1">#REF!</definedName>
    <definedName name="XRefCopy47" localSheetId="4" hidden="1">#REF!</definedName>
    <definedName name="XRefCopy47" localSheetId="2" hidden="1">#REF!</definedName>
    <definedName name="XRefCopy47" hidden="1">#REF!</definedName>
    <definedName name="XRefCopy47Row" localSheetId="4" hidden="1">#REF!</definedName>
    <definedName name="XRefCopy47Row" localSheetId="2" hidden="1">#REF!</definedName>
    <definedName name="XRefCopy47Row" hidden="1">#REF!</definedName>
    <definedName name="XRefCopy48" localSheetId="4" hidden="1">#REF!</definedName>
    <definedName name="XRefCopy48" localSheetId="2" hidden="1">#REF!</definedName>
    <definedName name="XRefCopy48" hidden="1">#REF!</definedName>
    <definedName name="XRefCopy48Row" localSheetId="4" hidden="1">#REF!</definedName>
    <definedName name="XRefCopy48Row" localSheetId="2" hidden="1">#REF!</definedName>
    <definedName name="XRefCopy48Row" hidden="1">#REF!</definedName>
    <definedName name="XRefCopy49" localSheetId="4" hidden="1">#REF!</definedName>
    <definedName name="XRefCopy49" localSheetId="2" hidden="1">#REF!</definedName>
    <definedName name="XRefCopy49" hidden="1">#REF!</definedName>
    <definedName name="XRefCopy49Row" localSheetId="4" hidden="1">#REF!</definedName>
    <definedName name="XRefCopy49Row" localSheetId="2" hidden="1">#REF!</definedName>
    <definedName name="XRefCopy49Row" hidden="1">#REF!</definedName>
    <definedName name="XRefCopy4Row" localSheetId="4" hidden="1">#REF!</definedName>
    <definedName name="XRefCopy4Row" localSheetId="2" hidden="1">#REF!</definedName>
    <definedName name="XRefCopy4Row" hidden="1">#REF!</definedName>
    <definedName name="XRefCopy5" localSheetId="4" hidden="1">#REF!</definedName>
    <definedName name="XRefCopy5" localSheetId="2" hidden="1">#REF!</definedName>
    <definedName name="XRefCopy5" hidden="1">#REF!</definedName>
    <definedName name="XRefCopy50" localSheetId="4" hidden="1">#REF!</definedName>
    <definedName name="XRefCopy50" localSheetId="2" hidden="1">#REF!</definedName>
    <definedName name="XRefCopy50" hidden="1">#REF!</definedName>
    <definedName name="XRefCopy51" localSheetId="4" hidden="1">#REF!</definedName>
    <definedName name="XRefCopy51" localSheetId="2" hidden="1">#REF!</definedName>
    <definedName name="XRefCopy51" hidden="1">#REF!</definedName>
    <definedName name="XRefCopy52" localSheetId="4" hidden="1">#REF!</definedName>
    <definedName name="XRefCopy52" localSheetId="2" hidden="1">#REF!</definedName>
    <definedName name="XRefCopy52" hidden="1">#REF!</definedName>
    <definedName name="XRefCopy53" localSheetId="4" hidden="1">#REF!</definedName>
    <definedName name="XRefCopy53" localSheetId="2" hidden="1">#REF!</definedName>
    <definedName name="XRefCopy53" hidden="1">#REF!</definedName>
    <definedName name="XRefCopy54" localSheetId="4" hidden="1">#REF!</definedName>
    <definedName name="XRefCopy54" localSheetId="2" hidden="1">#REF!</definedName>
    <definedName name="XRefCopy54" hidden="1">#REF!</definedName>
    <definedName name="XRefCopy55" localSheetId="4" hidden="1">#REF!</definedName>
    <definedName name="XRefCopy55" localSheetId="2" hidden="1">#REF!</definedName>
    <definedName name="XRefCopy55" hidden="1">#REF!</definedName>
    <definedName name="XRefCopy56" localSheetId="4" hidden="1">#REF!</definedName>
    <definedName name="XRefCopy56" localSheetId="2" hidden="1">#REF!</definedName>
    <definedName name="XRefCopy56" hidden="1">#REF!</definedName>
    <definedName name="XRefCopy57" localSheetId="4" hidden="1">#REF!</definedName>
    <definedName name="XRefCopy57" localSheetId="2" hidden="1">#REF!</definedName>
    <definedName name="XRefCopy57" hidden="1">#REF!</definedName>
    <definedName name="XRefCopy57Row" localSheetId="4" hidden="1">#REF!</definedName>
    <definedName name="XRefCopy57Row" localSheetId="2" hidden="1">#REF!</definedName>
    <definedName name="XRefCopy57Row" hidden="1">#REF!</definedName>
    <definedName name="XRefCopy58" localSheetId="4" hidden="1">#REF!</definedName>
    <definedName name="XRefCopy58" localSheetId="2" hidden="1">#REF!</definedName>
    <definedName name="XRefCopy58" hidden="1">#REF!</definedName>
    <definedName name="XRefCopy58Row" localSheetId="4" hidden="1">#REF!</definedName>
    <definedName name="XRefCopy58Row" localSheetId="2" hidden="1">#REF!</definedName>
    <definedName name="XRefCopy58Row" hidden="1">#REF!</definedName>
    <definedName name="XRefCopy59" localSheetId="4" hidden="1">#REF!</definedName>
    <definedName name="XRefCopy59" localSheetId="2" hidden="1">#REF!</definedName>
    <definedName name="XRefCopy59" hidden="1">#REF!</definedName>
    <definedName name="XRefCopy59Row" localSheetId="4" hidden="1">#REF!</definedName>
    <definedName name="XRefCopy59Row" localSheetId="2" hidden="1">#REF!</definedName>
    <definedName name="XRefCopy59Row" hidden="1">#REF!</definedName>
    <definedName name="XRefCopy5Row" localSheetId="4" hidden="1">#REF!</definedName>
    <definedName name="XRefCopy5Row" localSheetId="2" hidden="1">#REF!</definedName>
    <definedName name="XRefCopy5Row" hidden="1">#REF!</definedName>
    <definedName name="XRefCopy6" localSheetId="4" hidden="1">#REF!</definedName>
    <definedName name="XRefCopy6" localSheetId="2" hidden="1">#REF!</definedName>
    <definedName name="XRefCopy6" hidden="1">#REF!</definedName>
    <definedName name="XRefCopy60" localSheetId="4" hidden="1">#REF!</definedName>
    <definedName name="XRefCopy60" localSheetId="2" hidden="1">#REF!</definedName>
    <definedName name="XRefCopy60" hidden="1">#REF!</definedName>
    <definedName name="XRefCopy60Row" localSheetId="4" hidden="1">#REF!</definedName>
    <definedName name="XRefCopy60Row" localSheetId="2" hidden="1">#REF!</definedName>
    <definedName name="XRefCopy60Row" hidden="1">#REF!</definedName>
    <definedName name="XRefCopy61" localSheetId="4" hidden="1">#REF!</definedName>
    <definedName name="XRefCopy61" localSheetId="2" hidden="1">#REF!</definedName>
    <definedName name="XRefCopy61" hidden="1">#REF!</definedName>
    <definedName name="XRefCopy61Row" localSheetId="4" hidden="1">#REF!</definedName>
    <definedName name="XRefCopy61Row" localSheetId="2" hidden="1">#REF!</definedName>
    <definedName name="XRefCopy61Row" hidden="1">#REF!</definedName>
    <definedName name="XRefCopy62" localSheetId="4" hidden="1">#REF!</definedName>
    <definedName name="XRefCopy62" localSheetId="2" hidden="1">#REF!</definedName>
    <definedName name="XRefCopy62" hidden="1">#REF!</definedName>
    <definedName name="XRefCopy62Row" localSheetId="4" hidden="1">#REF!</definedName>
    <definedName name="XRefCopy62Row" localSheetId="2" hidden="1">#REF!</definedName>
    <definedName name="XRefCopy62Row" hidden="1">#REF!</definedName>
    <definedName name="XRefCopy63" localSheetId="4" hidden="1">#REF!</definedName>
    <definedName name="XRefCopy63" localSheetId="2" hidden="1">#REF!</definedName>
    <definedName name="XRefCopy63" hidden="1">#REF!</definedName>
    <definedName name="XRefCopy63Row" localSheetId="4" hidden="1">#REF!</definedName>
    <definedName name="XRefCopy63Row" localSheetId="2" hidden="1">#REF!</definedName>
    <definedName name="XRefCopy63Row" hidden="1">#REF!</definedName>
    <definedName name="XRefCopy6Row" localSheetId="4" hidden="1">#REF!</definedName>
    <definedName name="XRefCopy6Row" localSheetId="2" hidden="1">#REF!</definedName>
    <definedName name="XRefCopy6Row" hidden="1">#REF!</definedName>
    <definedName name="XRefCopy7" localSheetId="4" hidden="1">#REF!</definedName>
    <definedName name="XRefCopy7" localSheetId="2" hidden="1">#REF!</definedName>
    <definedName name="XRefCopy7" hidden="1">#REF!</definedName>
    <definedName name="XRefCopy7Row" localSheetId="4" hidden="1">#REF!</definedName>
    <definedName name="XRefCopy7Row" localSheetId="2" hidden="1">#REF!</definedName>
    <definedName name="XRefCopy7Row" hidden="1">#REF!</definedName>
    <definedName name="XRefCopy8" localSheetId="4" hidden="1">#REF!</definedName>
    <definedName name="XRefCopy8" localSheetId="2" hidden="1">#REF!</definedName>
    <definedName name="XRefCopy8" hidden="1">#REF!</definedName>
    <definedName name="XRefCopy9" localSheetId="4" hidden="1">#REF!</definedName>
    <definedName name="XRefCopy9" localSheetId="2" hidden="1">#REF!</definedName>
    <definedName name="XRefCopy9" hidden="1">#REF!</definedName>
    <definedName name="XRefCopy9Row" localSheetId="4" hidden="1">#REF!</definedName>
    <definedName name="XRefCopy9Row" localSheetId="2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localSheetId="2" hidden="1">#REF!</definedName>
    <definedName name="XRefPaste1" hidden="1">#REF!</definedName>
    <definedName name="XRefPaste10" localSheetId="4" hidden="1">#REF!</definedName>
    <definedName name="XRefPaste10" localSheetId="2" hidden="1">#REF!</definedName>
    <definedName name="XRefPaste10" hidden="1">#REF!</definedName>
    <definedName name="XRefPaste10Row" localSheetId="4" hidden="1">#REF!</definedName>
    <definedName name="XRefPaste10Row" localSheetId="2" hidden="1">#REF!</definedName>
    <definedName name="XRefPaste10Row" hidden="1">#REF!</definedName>
    <definedName name="XRefPaste11" localSheetId="4" hidden="1">#REF!</definedName>
    <definedName name="XRefPaste11" localSheetId="2" hidden="1">#REF!</definedName>
    <definedName name="XRefPaste11" hidden="1">#REF!</definedName>
    <definedName name="XRefPaste11Row" localSheetId="4" hidden="1">#REF!</definedName>
    <definedName name="XRefPaste11Row" localSheetId="2" hidden="1">#REF!</definedName>
    <definedName name="XRefPaste11Row" hidden="1">#REF!</definedName>
    <definedName name="XRefPaste12" localSheetId="4" hidden="1">#REF!</definedName>
    <definedName name="XRefPaste12" localSheetId="2" hidden="1">#REF!</definedName>
    <definedName name="XRefPaste12" hidden="1">#REF!</definedName>
    <definedName name="XRefPaste12Row" localSheetId="4" hidden="1">#REF!</definedName>
    <definedName name="XRefPaste12Row" localSheetId="2" hidden="1">#REF!</definedName>
    <definedName name="XRefPaste12Row" hidden="1">#REF!</definedName>
    <definedName name="XRefPaste13" localSheetId="4" hidden="1">#REF!</definedName>
    <definedName name="XRefPaste13" localSheetId="2" hidden="1">#REF!</definedName>
    <definedName name="XRefPaste13" hidden="1">#REF!</definedName>
    <definedName name="XRefPaste13Row" localSheetId="4" hidden="1">#REF!</definedName>
    <definedName name="XRefPaste13Row" localSheetId="2" hidden="1">#REF!</definedName>
    <definedName name="XRefPaste13Row" hidden="1">#REF!</definedName>
    <definedName name="XRefPaste14" localSheetId="4" hidden="1">#REF!</definedName>
    <definedName name="XRefPaste14" localSheetId="2" hidden="1">#REF!</definedName>
    <definedName name="XRefPaste14" hidden="1">#REF!</definedName>
    <definedName name="XRefPaste14Row" localSheetId="4" hidden="1">#REF!</definedName>
    <definedName name="XRefPaste14Row" localSheetId="2" hidden="1">#REF!</definedName>
    <definedName name="XRefPaste14Row" hidden="1">#REF!</definedName>
    <definedName name="XRefPaste15" localSheetId="4" hidden="1">#REF!</definedName>
    <definedName name="XRefPaste15" localSheetId="2" hidden="1">#REF!</definedName>
    <definedName name="XRefPaste15" hidden="1">#REF!</definedName>
    <definedName name="XRefPaste15Row" localSheetId="4" hidden="1">#REF!</definedName>
    <definedName name="XRefPaste15Row" localSheetId="2" hidden="1">#REF!</definedName>
    <definedName name="XRefPaste15Row" hidden="1">#REF!</definedName>
    <definedName name="XRefPaste16" localSheetId="4" hidden="1">#REF!</definedName>
    <definedName name="XRefPaste16" localSheetId="2" hidden="1">#REF!</definedName>
    <definedName name="XRefPaste16" hidden="1">#REF!</definedName>
    <definedName name="XRefPaste16Row" localSheetId="4" hidden="1">#REF!</definedName>
    <definedName name="XRefPaste16Row" localSheetId="2" hidden="1">#REF!</definedName>
    <definedName name="XRefPaste16Row" hidden="1">#REF!</definedName>
    <definedName name="XRefPaste17" localSheetId="4" hidden="1">#REF!</definedName>
    <definedName name="XRefPaste17" localSheetId="2" hidden="1">#REF!</definedName>
    <definedName name="XRefPaste17" hidden="1">#REF!</definedName>
    <definedName name="XRefPaste17Row" localSheetId="4" hidden="1">#REF!</definedName>
    <definedName name="XRefPaste17Row" localSheetId="2" hidden="1">#REF!</definedName>
    <definedName name="XRefPaste17Row" hidden="1">#REF!</definedName>
    <definedName name="XRefPaste18" localSheetId="4" hidden="1">#REF!</definedName>
    <definedName name="XRefPaste18" localSheetId="2" hidden="1">#REF!</definedName>
    <definedName name="XRefPaste18" hidden="1">#REF!</definedName>
    <definedName name="XRefPaste18Row" localSheetId="4" hidden="1">#REF!</definedName>
    <definedName name="XRefPaste18Row" localSheetId="2" hidden="1">#REF!</definedName>
    <definedName name="XRefPaste18Row" hidden="1">#REF!</definedName>
    <definedName name="XRefPaste19" localSheetId="4" hidden="1">#REF!</definedName>
    <definedName name="XRefPaste19" localSheetId="2" hidden="1">#REF!</definedName>
    <definedName name="XRefPaste19" hidden="1">#REF!</definedName>
    <definedName name="XRefPaste19Row" localSheetId="4" hidden="1">#REF!</definedName>
    <definedName name="XRefPaste19Row" localSheetId="2" hidden="1">#REF!</definedName>
    <definedName name="XRefPaste19Row" hidden="1">#REF!</definedName>
    <definedName name="XRefPaste1Row" localSheetId="4" hidden="1">#REF!</definedName>
    <definedName name="XRefPaste1Row" localSheetId="2" hidden="1">#REF!</definedName>
    <definedName name="XRefPaste1Row" hidden="1">#REF!</definedName>
    <definedName name="XRefPaste2" localSheetId="4" hidden="1">#REF!</definedName>
    <definedName name="XRefPaste2" localSheetId="2" hidden="1">#REF!</definedName>
    <definedName name="XRefPaste2" hidden="1">#REF!</definedName>
    <definedName name="XRefPaste20" localSheetId="4" hidden="1">#REF!</definedName>
    <definedName name="XRefPaste20" localSheetId="2" hidden="1">#REF!</definedName>
    <definedName name="XRefPaste20" hidden="1">#REF!</definedName>
    <definedName name="XRefPaste20Row" localSheetId="4" hidden="1">#REF!</definedName>
    <definedName name="XRefPaste20Row" localSheetId="2" hidden="1">#REF!</definedName>
    <definedName name="XRefPaste20Row" hidden="1">#REF!</definedName>
    <definedName name="XRefPaste21" localSheetId="4" hidden="1">#REF!</definedName>
    <definedName name="XRefPaste21" localSheetId="2" hidden="1">#REF!</definedName>
    <definedName name="XRefPaste21" hidden="1">#REF!</definedName>
    <definedName name="XRefPaste21Row" localSheetId="4" hidden="1">#REF!</definedName>
    <definedName name="XRefPaste21Row" localSheetId="2" hidden="1">#REF!</definedName>
    <definedName name="XRefPaste21Row" hidden="1">#REF!</definedName>
    <definedName name="XRefPaste22" localSheetId="4" hidden="1">#REF!</definedName>
    <definedName name="XRefPaste22" localSheetId="2" hidden="1">#REF!</definedName>
    <definedName name="XRefPaste22" hidden="1">#REF!</definedName>
    <definedName name="XRefPaste22Row" localSheetId="4" hidden="1">#REF!</definedName>
    <definedName name="XRefPaste22Row" localSheetId="2" hidden="1">#REF!</definedName>
    <definedName name="XRefPaste22Row" hidden="1">#REF!</definedName>
    <definedName name="XRefPaste23" localSheetId="4" hidden="1">#REF!</definedName>
    <definedName name="XRefPaste23" localSheetId="2" hidden="1">#REF!</definedName>
    <definedName name="XRefPaste23" hidden="1">#REF!</definedName>
    <definedName name="XRefPaste23Row" localSheetId="4" hidden="1">#REF!</definedName>
    <definedName name="XRefPaste23Row" localSheetId="2" hidden="1">#REF!</definedName>
    <definedName name="XRefPaste23Row" hidden="1">#REF!</definedName>
    <definedName name="XRefPaste24" localSheetId="4" hidden="1">#REF!</definedName>
    <definedName name="XRefPaste24" localSheetId="2" hidden="1">#REF!</definedName>
    <definedName name="XRefPaste24" hidden="1">#REF!</definedName>
    <definedName name="XRefPaste24Row" localSheetId="4" hidden="1">#REF!</definedName>
    <definedName name="XRefPaste24Row" localSheetId="2" hidden="1">#REF!</definedName>
    <definedName name="XRefPaste24Row" hidden="1">#REF!</definedName>
    <definedName name="XRefPaste25" localSheetId="4" hidden="1">#REF!</definedName>
    <definedName name="XRefPaste25" localSheetId="2" hidden="1">#REF!</definedName>
    <definedName name="XRefPaste25" hidden="1">#REF!</definedName>
    <definedName name="XRefPaste25Row" localSheetId="4" hidden="1">#REF!</definedName>
    <definedName name="XRefPaste25Row" localSheetId="2" hidden="1">#REF!</definedName>
    <definedName name="XRefPaste25Row" hidden="1">#REF!</definedName>
    <definedName name="XRefPaste26" localSheetId="4" hidden="1">#REF!</definedName>
    <definedName name="XRefPaste26" localSheetId="2" hidden="1">#REF!</definedName>
    <definedName name="XRefPaste26" hidden="1">#REF!</definedName>
    <definedName name="XRefPaste26Row" localSheetId="4" hidden="1">#REF!</definedName>
    <definedName name="XRefPaste26Row" localSheetId="2" hidden="1">#REF!</definedName>
    <definedName name="XRefPaste26Row" hidden="1">#REF!</definedName>
    <definedName name="XRefPaste27" localSheetId="4" hidden="1">#REF!</definedName>
    <definedName name="XRefPaste27" localSheetId="2" hidden="1">#REF!</definedName>
    <definedName name="XRefPaste27" hidden="1">#REF!</definedName>
    <definedName name="XRefPaste27Row" localSheetId="4" hidden="1">#REF!</definedName>
    <definedName name="XRefPaste27Row" localSheetId="2" hidden="1">#REF!</definedName>
    <definedName name="XRefPaste27Row" hidden="1">#REF!</definedName>
    <definedName name="XRefPaste28" localSheetId="4" hidden="1">#REF!</definedName>
    <definedName name="XRefPaste28" localSheetId="2" hidden="1">#REF!</definedName>
    <definedName name="XRefPaste28" hidden="1">#REF!</definedName>
    <definedName name="XRefPaste28Row" localSheetId="4" hidden="1">#REF!</definedName>
    <definedName name="XRefPaste28Row" localSheetId="2" hidden="1">#REF!</definedName>
    <definedName name="XRefPaste28Row" hidden="1">#REF!</definedName>
    <definedName name="XRefPaste29" localSheetId="4" hidden="1">#REF!</definedName>
    <definedName name="XRefPaste29" localSheetId="2" hidden="1">#REF!</definedName>
    <definedName name="XRefPaste29" hidden="1">#REF!</definedName>
    <definedName name="XRefPaste29Row" localSheetId="4" hidden="1">#REF!</definedName>
    <definedName name="XRefPaste29Row" localSheetId="2" hidden="1">#REF!</definedName>
    <definedName name="XRefPaste29Row" hidden="1">#REF!</definedName>
    <definedName name="XRefPaste2Row" localSheetId="4" hidden="1">#REF!</definedName>
    <definedName name="XRefPaste2Row" localSheetId="2" hidden="1">#REF!</definedName>
    <definedName name="XRefPaste2Row" hidden="1">#REF!</definedName>
    <definedName name="XRefPaste3" localSheetId="4" hidden="1">#REF!</definedName>
    <definedName name="XRefPaste3" localSheetId="2" hidden="1">#REF!</definedName>
    <definedName name="XRefPaste3" hidden="1">#REF!</definedName>
    <definedName name="XRefPaste30" localSheetId="4" hidden="1">#REF!</definedName>
    <definedName name="XRefPaste30" localSheetId="2" hidden="1">#REF!</definedName>
    <definedName name="XRefPaste30" hidden="1">#REF!</definedName>
    <definedName name="XRefPaste30Row" localSheetId="4" hidden="1">#REF!</definedName>
    <definedName name="XRefPaste30Row" localSheetId="2" hidden="1">#REF!</definedName>
    <definedName name="XRefPaste30Row" hidden="1">#REF!</definedName>
    <definedName name="XRefPaste31" localSheetId="4" hidden="1">#REF!</definedName>
    <definedName name="XRefPaste31" localSheetId="2" hidden="1">#REF!</definedName>
    <definedName name="XRefPaste31" hidden="1">#REF!</definedName>
    <definedName name="XRefPaste31Row" localSheetId="4" hidden="1">#REF!</definedName>
    <definedName name="XRefPaste31Row" localSheetId="2" hidden="1">#REF!</definedName>
    <definedName name="XRefPaste31Row" hidden="1">#REF!</definedName>
    <definedName name="XRefPaste32" localSheetId="4" hidden="1">#REF!</definedName>
    <definedName name="XRefPaste32" localSheetId="2" hidden="1">#REF!</definedName>
    <definedName name="XRefPaste32" hidden="1">#REF!</definedName>
    <definedName name="XRefPaste32Row" localSheetId="4" hidden="1">#REF!</definedName>
    <definedName name="XRefPaste32Row" localSheetId="2" hidden="1">#REF!</definedName>
    <definedName name="XRefPaste32Row" hidden="1">#REF!</definedName>
    <definedName name="XRefPaste33" localSheetId="4" hidden="1">#REF!</definedName>
    <definedName name="XRefPaste33" localSheetId="2" hidden="1">#REF!</definedName>
    <definedName name="XRefPaste33" hidden="1">#REF!</definedName>
    <definedName name="XRefPaste33Row" localSheetId="4" hidden="1">#REF!</definedName>
    <definedName name="XRefPaste33Row" localSheetId="2" hidden="1">#REF!</definedName>
    <definedName name="XRefPaste33Row" hidden="1">#REF!</definedName>
    <definedName name="XRefPaste34" localSheetId="4" hidden="1">#REF!</definedName>
    <definedName name="XRefPaste34" localSheetId="2" hidden="1">#REF!</definedName>
    <definedName name="XRefPaste34" hidden="1">#REF!</definedName>
    <definedName name="XRefPaste34Row" localSheetId="4" hidden="1">#REF!</definedName>
    <definedName name="XRefPaste34Row" localSheetId="2" hidden="1">#REF!</definedName>
    <definedName name="XRefPaste34Row" hidden="1">#REF!</definedName>
    <definedName name="XRefPaste35" localSheetId="4" hidden="1">#REF!</definedName>
    <definedName name="XRefPaste35" localSheetId="2" hidden="1">#REF!</definedName>
    <definedName name="XRefPaste35" hidden="1">#REF!</definedName>
    <definedName name="XRefPaste35Row" localSheetId="4" hidden="1">#REF!</definedName>
    <definedName name="XRefPaste35Row" localSheetId="2" hidden="1">#REF!</definedName>
    <definedName name="XRefPaste35Row" hidden="1">#REF!</definedName>
    <definedName name="XRefPaste36" localSheetId="4" hidden="1">#REF!</definedName>
    <definedName name="XRefPaste36" localSheetId="2" hidden="1">#REF!</definedName>
    <definedName name="XRefPaste36" hidden="1">#REF!</definedName>
    <definedName name="XRefPaste36Row" localSheetId="4" hidden="1">#REF!</definedName>
    <definedName name="XRefPaste36Row" localSheetId="2" hidden="1">#REF!</definedName>
    <definedName name="XRefPaste36Row" hidden="1">#REF!</definedName>
    <definedName name="XRefPaste37" localSheetId="4" hidden="1">#REF!</definedName>
    <definedName name="XRefPaste37" localSheetId="2" hidden="1">#REF!</definedName>
    <definedName name="XRefPaste37" hidden="1">#REF!</definedName>
    <definedName name="XRefPaste37Row" localSheetId="4" hidden="1">#REF!</definedName>
    <definedName name="XRefPaste37Row" localSheetId="2" hidden="1">#REF!</definedName>
    <definedName name="XRefPaste37Row" hidden="1">#REF!</definedName>
    <definedName name="XRefPaste38" localSheetId="4" hidden="1">#REF!</definedName>
    <definedName name="XRefPaste38" localSheetId="2" hidden="1">#REF!</definedName>
    <definedName name="XRefPaste38" hidden="1">#REF!</definedName>
    <definedName name="XRefPaste38Row" localSheetId="4" hidden="1">#REF!</definedName>
    <definedName name="XRefPaste38Row" localSheetId="2" hidden="1">#REF!</definedName>
    <definedName name="XRefPaste38Row" hidden="1">#REF!</definedName>
    <definedName name="XRefPaste39" localSheetId="4" hidden="1">#REF!</definedName>
    <definedName name="XRefPaste39" localSheetId="2" hidden="1">#REF!</definedName>
    <definedName name="XRefPaste39" hidden="1">#REF!</definedName>
    <definedName name="XRefPaste39Row" localSheetId="4" hidden="1">#REF!</definedName>
    <definedName name="XRefPaste39Row" localSheetId="2" hidden="1">#REF!</definedName>
    <definedName name="XRefPaste39Row" hidden="1">#REF!</definedName>
    <definedName name="XRefPaste3Row" localSheetId="4" hidden="1">#REF!</definedName>
    <definedName name="XRefPaste3Row" localSheetId="2" hidden="1">#REF!</definedName>
    <definedName name="XRefPaste3Row" hidden="1">#REF!</definedName>
    <definedName name="XRefPaste4" localSheetId="4" hidden="1">#REF!</definedName>
    <definedName name="XRefPaste4" localSheetId="2" hidden="1">#REF!</definedName>
    <definedName name="XRefPaste4" hidden="1">#REF!</definedName>
    <definedName name="XRefPaste40" localSheetId="4" hidden="1">#REF!</definedName>
    <definedName name="XRefPaste40" localSheetId="2" hidden="1">#REF!</definedName>
    <definedName name="XRefPaste40" hidden="1">#REF!</definedName>
    <definedName name="XRefPaste41" localSheetId="4" hidden="1">#REF!</definedName>
    <definedName name="XRefPaste41" localSheetId="2" hidden="1">#REF!</definedName>
    <definedName name="XRefPaste41" hidden="1">#REF!</definedName>
    <definedName name="XRefPaste42" localSheetId="4" hidden="1">#REF!</definedName>
    <definedName name="XRefPaste42" localSheetId="2" hidden="1">#REF!</definedName>
    <definedName name="XRefPaste42" hidden="1">#REF!</definedName>
    <definedName name="XRefPaste43" localSheetId="4" hidden="1">#REF!</definedName>
    <definedName name="XRefPaste43" localSheetId="2" hidden="1">#REF!</definedName>
    <definedName name="XRefPaste43" hidden="1">#REF!</definedName>
    <definedName name="XRefPaste44" localSheetId="4" hidden="1">#REF!</definedName>
    <definedName name="XRefPaste44" localSheetId="2" hidden="1">#REF!</definedName>
    <definedName name="XRefPaste44" hidden="1">#REF!</definedName>
    <definedName name="XRefPaste45" localSheetId="4" hidden="1">#REF!</definedName>
    <definedName name="XRefPaste45" localSheetId="2" hidden="1">#REF!</definedName>
    <definedName name="XRefPaste45" hidden="1">#REF!</definedName>
    <definedName name="XRefPaste46" localSheetId="4" hidden="1">#REF!</definedName>
    <definedName name="XRefPaste46" localSheetId="2" hidden="1">#REF!</definedName>
    <definedName name="XRefPaste46" hidden="1">#REF!</definedName>
    <definedName name="XRefPaste46Row" localSheetId="4" hidden="1">#REF!</definedName>
    <definedName name="XRefPaste46Row" localSheetId="2" hidden="1">#REF!</definedName>
    <definedName name="XRefPaste46Row" hidden="1">#REF!</definedName>
    <definedName name="XRefPaste47" localSheetId="4" hidden="1">#REF!</definedName>
    <definedName name="XRefPaste47" localSheetId="2" hidden="1">#REF!</definedName>
    <definedName name="XRefPaste47" hidden="1">#REF!</definedName>
    <definedName name="XRefPaste47Row" localSheetId="4" hidden="1">#REF!</definedName>
    <definedName name="XRefPaste47Row" localSheetId="2" hidden="1">#REF!</definedName>
    <definedName name="XRefPaste47Row" hidden="1">#REF!</definedName>
    <definedName name="XRefPaste48" localSheetId="4" hidden="1">#REF!</definedName>
    <definedName name="XRefPaste48" localSheetId="2" hidden="1">#REF!</definedName>
    <definedName name="XRefPaste48" hidden="1">#REF!</definedName>
    <definedName name="XRefPaste48Row" localSheetId="4" hidden="1">#REF!</definedName>
    <definedName name="XRefPaste48Row" localSheetId="2" hidden="1">#REF!</definedName>
    <definedName name="XRefPaste48Row" hidden="1">#REF!</definedName>
    <definedName name="XRefPaste49" localSheetId="4" hidden="1">#REF!</definedName>
    <definedName name="XRefPaste49" localSheetId="2" hidden="1">#REF!</definedName>
    <definedName name="XRefPaste49" hidden="1">#REF!</definedName>
    <definedName name="XRefPaste49Row" localSheetId="4" hidden="1">#REF!</definedName>
    <definedName name="XRefPaste49Row" localSheetId="2" hidden="1">#REF!</definedName>
    <definedName name="XRefPaste49Row" hidden="1">#REF!</definedName>
    <definedName name="XRefPaste4Row" localSheetId="4" hidden="1">#REF!</definedName>
    <definedName name="XRefPaste4Row" localSheetId="2" hidden="1">#REF!</definedName>
    <definedName name="XRefPaste4Row" hidden="1">#REF!</definedName>
    <definedName name="XRefPaste5" localSheetId="4" hidden="1">#REF!</definedName>
    <definedName name="XRefPaste5" localSheetId="2" hidden="1">#REF!</definedName>
    <definedName name="XRefPaste5" hidden="1">#REF!</definedName>
    <definedName name="XRefPaste50" localSheetId="4" hidden="1">#REF!</definedName>
    <definedName name="XRefPaste50" localSheetId="2" hidden="1">#REF!</definedName>
    <definedName name="XRefPaste50" hidden="1">#REF!</definedName>
    <definedName name="XRefPaste50Row" localSheetId="4" hidden="1">#REF!</definedName>
    <definedName name="XRefPaste50Row" localSheetId="2" hidden="1">#REF!</definedName>
    <definedName name="XRefPaste50Row" hidden="1">#REF!</definedName>
    <definedName name="XRefPaste51" localSheetId="4" hidden="1">#REF!</definedName>
    <definedName name="XRefPaste51" localSheetId="2" hidden="1">#REF!</definedName>
    <definedName name="XRefPaste51" hidden="1">#REF!</definedName>
    <definedName name="XRefPaste51Row" localSheetId="4" hidden="1">#REF!</definedName>
    <definedName name="XRefPaste51Row" localSheetId="2" hidden="1">#REF!</definedName>
    <definedName name="XRefPaste51Row" hidden="1">#REF!</definedName>
    <definedName name="XRefPaste52" localSheetId="4" hidden="1">#REF!</definedName>
    <definedName name="XRefPaste52" localSheetId="2" hidden="1">#REF!</definedName>
    <definedName name="XRefPaste52" hidden="1">#REF!</definedName>
    <definedName name="XRefPaste52Row" localSheetId="4" hidden="1">#REF!</definedName>
    <definedName name="XRefPaste52Row" localSheetId="2" hidden="1">#REF!</definedName>
    <definedName name="XRefPaste52Row" hidden="1">#REF!</definedName>
    <definedName name="XRefPaste5Row" localSheetId="4" hidden="1">#REF!</definedName>
    <definedName name="XRefPaste5Row" localSheetId="2" hidden="1">#REF!</definedName>
    <definedName name="XRefPaste5Row" hidden="1">#REF!</definedName>
    <definedName name="XRefPaste6" localSheetId="4" hidden="1">#REF!</definedName>
    <definedName name="XRefPaste6" localSheetId="2" hidden="1">#REF!</definedName>
    <definedName name="XRefPaste6" hidden="1">#REF!</definedName>
    <definedName name="XRefPaste6Row" localSheetId="4" hidden="1">#REF!</definedName>
    <definedName name="XRefPaste6Row" localSheetId="2" hidden="1">#REF!</definedName>
    <definedName name="XRefPaste6Row" hidden="1">#REF!</definedName>
    <definedName name="XRefPaste7" localSheetId="4" hidden="1">#REF!</definedName>
    <definedName name="XRefPaste7" localSheetId="2" hidden="1">#REF!</definedName>
    <definedName name="XRefPaste7" hidden="1">#REF!</definedName>
    <definedName name="XRefPaste7Row" localSheetId="4" hidden="1">#REF!</definedName>
    <definedName name="XRefPaste7Row" localSheetId="2" hidden="1">#REF!</definedName>
    <definedName name="XRefPaste7Row" hidden="1">#REF!</definedName>
    <definedName name="XRefPaste8" localSheetId="4" hidden="1">#REF!</definedName>
    <definedName name="XRefPaste8" localSheetId="2" hidden="1">#REF!</definedName>
    <definedName name="XRefPaste8" hidden="1">#REF!</definedName>
    <definedName name="XRefPaste8Row" localSheetId="4" hidden="1">#REF!</definedName>
    <definedName name="XRefPaste8Row" localSheetId="2" hidden="1">#REF!</definedName>
    <definedName name="XRefPaste8Row" hidden="1">#REF!</definedName>
    <definedName name="XRefPaste9" localSheetId="4" hidden="1">#REF!</definedName>
    <definedName name="XRefPaste9" localSheetId="2" hidden="1">#REF!</definedName>
    <definedName name="XRefPaste9" hidden="1">#REF!</definedName>
    <definedName name="XRefPaste9Row" localSheetId="4" hidden="1">#REF!</definedName>
    <definedName name="XRefPaste9Row" localSheetId="2" hidden="1">#REF!</definedName>
    <definedName name="XRefPaste9Row" hidden="1">#REF!</definedName>
    <definedName name="XRefPasteRangeCount" hidden="1">52</definedName>
    <definedName name="xscvg" localSheetId="4">#REF!</definedName>
    <definedName name="xscvg" localSheetId="2">#REF!</definedName>
    <definedName name="xscvg">#REF!</definedName>
    <definedName name="xx">[130]เงินกู้ธนชาติ!$G$2</definedName>
    <definedName name="y" hidden="1">{#N/A,#N/A,FALSE,"Eff-SSC2"}</definedName>
    <definedName name="YBS1" localSheetId="4">#REF!</definedName>
    <definedName name="YBS1" localSheetId="2">#REF!</definedName>
    <definedName name="YBS1">#REF!</definedName>
    <definedName name="YBS2" localSheetId="4">#REF!</definedName>
    <definedName name="YBS2" localSheetId="2">#REF!</definedName>
    <definedName name="YBS2">#REF!</definedName>
    <definedName name="YCashFlow1" localSheetId="4">#REF!</definedName>
    <definedName name="YCashFlow1" localSheetId="2">#REF!</definedName>
    <definedName name="YCashFlow1">#REF!</definedName>
    <definedName name="YCashFlow2" localSheetId="4">#REF!</definedName>
    <definedName name="YCashFlow2" localSheetId="2">#REF!</definedName>
    <definedName name="YCashFlow2">#REF!</definedName>
    <definedName name="yfliu" localSheetId="4">[3]RSS9801!#REF!</definedName>
    <definedName name="yfliu" localSheetId="2">[3]RSS9801!#REF!</definedName>
    <definedName name="yfliu">[3]RSS9801!#REF!</definedName>
    <definedName name="YIncome1" localSheetId="4">#REF!</definedName>
    <definedName name="YIncome1" localSheetId="2">#REF!</definedName>
    <definedName name="YIncome1">#REF!</definedName>
    <definedName name="YIncome2" localSheetId="4">#REF!</definedName>
    <definedName name="YIncome2" localSheetId="2">#REF!</definedName>
    <definedName name="YIncome2">#REF!</definedName>
    <definedName name="ying" hidden="1">{#N/A,#N/A,FALSE,"Eff-SSC2"}</definedName>
    <definedName name="ytjyyrt" localSheetId="4">#REF!</definedName>
    <definedName name="ytjyyrt" localSheetId="2">#REF!</definedName>
    <definedName name="ytjyyrt">#REF!</definedName>
    <definedName name="ytuio" localSheetId="4">#REF!</definedName>
    <definedName name="ytuio" localSheetId="2">#REF!</definedName>
    <definedName name="ytuio">#REF!</definedName>
    <definedName name="yyy" localSheetId="4">#REF!</definedName>
    <definedName name="yyy" localSheetId="2">#REF!</definedName>
    <definedName name="yyy">#REF!</definedName>
    <definedName name="z" localSheetId="4">[3]RSS9801!#REF!</definedName>
    <definedName name="z" localSheetId="2">[3]RSS9801!#REF!</definedName>
    <definedName name="z">[3]RSS9801!#REF!</definedName>
    <definedName name="z1q">[13]เงินกู้ธนชาติ!$F$15</definedName>
    <definedName name="zaxa" hidden="1">{"conso",#N/A,FALSE,"cash flow"}</definedName>
    <definedName name="zaza" hidden="1">{"conso",#N/A,FALSE,"cash flow"}</definedName>
    <definedName name="ZERO_e" localSheetId="4">#REF!</definedName>
    <definedName name="ZERO_e" localSheetId="2">#REF!</definedName>
    <definedName name="ZERO_e">#REF!</definedName>
    <definedName name="ZS">[75]เงินกู้ธนชาติ!$G$2</definedName>
    <definedName name="zsdfg" localSheetId="4">#REF!</definedName>
    <definedName name="zsdfg" localSheetId="2">#REF!</definedName>
    <definedName name="zsdfg">#REF!</definedName>
    <definedName name="zxcvb" localSheetId="4">#REF!</definedName>
    <definedName name="zxcvb" localSheetId="2">#REF!</definedName>
    <definedName name="zxcvb">#REF!</definedName>
    <definedName name="zxcvbmn">'[131]TrialBalance Q3-2002'!$A$1:$H$301</definedName>
    <definedName name="Zxcvbnm" localSheetId="4">#REF!</definedName>
    <definedName name="Zxcvbnm" localSheetId="2">#REF!</definedName>
    <definedName name="Zxcvbnm">#REF!</definedName>
    <definedName name="zxv" localSheetId="4">#REF!</definedName>
    <definedName name="zxv" localSheetId="2">#REF!</definedName>
    <definedName name="zxv">#REF!</definedName>
    <definedName name="zz" hidden="1">{"cashflow",#N/A,FALSE,"cash flow"}</definedName>
    <definedName name="เ" localSheetId="4" hidden="1">#REF!</definedName>
    <definedName name="เ" localSheetId="2" hidden="1">#REF!</definedName>
    <definedName name="เ" hidden="1">#REF!</definedName>
    <definedName name="เ1149" localSheetId="4">[132]Aging!#REF!</definedName>
    <definedName name="เ1149" localSheetId="2">[132]Aging!#REF!</definedName>
    <definedName name="เ1149">[132]Aging!#REF!</definedName>
    <definedName name="ก" localSheetId="4">'[119]ELEC45-01'!#REF!</definedName>
    <definedName name="ก" localSheetId="2">'[119]ELEC45-01'!#REF!</definedName>
    <definedName name="ก">'[119]ELEC45-01'!#REF!</definedName>
    <definedName name="ก138" localSheetId="4">'[133]คชจ.ดำเนินงาน6-43'!#REF!</definedName>
    <definedName name="ก138" localSheetId="2">'[133]คชจ.ดำเนินงาน6-43'!#REF!</definedName>
    <definedName name="ก138">'[133]คชจ.ดำเนินงาน6-43'!#REF!</definedName>
    <definedName name="กก" localSheetId="4">[3]RSS9801!#REF!</definedName>
    <definedName name="กก" localSheetId="2">[3]RSS9801!#REF!</definedName>
    <definedName name="กก">[3]RSS9801!#REF!</definedName>
    <definedName name="กระบี่" localSheetId="4">#REF!</definedName>
    <definedName name="กระบี่" localSheetId="2">#REF!</definedName>
    <definedName name="กระบี่">#REF!</definedName>
    <definedName name="กห" localSheetId="4">#REF!</definedName>
    <definedName name="กห" localSheetId="2">#REF!</definedName>
    <definedName name="กห">#REF!</definedName>
    <definedName name="กิ">#REF!</definedName>
    <definedName name="ขอนแก่น" localSheetId="4">#REF!</definedName>
    <definedName name="ขอนแก่น" localSheetId="2">#REF!</definedName>
    <definedName name="ขอนแก่น">#REF!</definedName>
    <definedName name="ค_าร_บรอง">#REF!</definedName>
    <definedName name="คชจ.Q3">[134]Exp!$B$1:$AD$39</definedName>
    <definedName name="ค่ารับรอง">#REF!</definedName>
    <definedName name="เงินฝากประจำ" localSheetId="4">#REF!</definedName>
    <definedName name="เงินฝากประจำ" localSheetId="2">#REF!</definedName>
    <definedName name="เงินฝากประจำ">#REF!</definedName>
    <definedName name="เงินมัดจำ" localSheetId="4">#REF!</definedName>
    <definedName name="เงินมัดจำ" localSheetId="2">#REF!</definedName>
    <definedName name="เงินมัดจำ">#REF!</definedName>
    <definedName name="ช">#REF!</definedName>
    <definedName name="ชั่วโมงการอบยาง" localSheetId="4">'[135]ปัจจุบัน '!#REF!</definedName>
    <definedName name="ชั่วโมงการอบยาง" localSheetId="2">'[135]ปัจจุบัน '!#REF!</definedName>
    <definedName name="ชั่วโมงการอบยาง">'[135]ปัจจุบัน '!#REF!</definedName>
    <definedName name="ชุมพร" localSheetId="4">#REF!</definedName>
    <definedName name="ชุมพร" localSheetId="2">#REF!</definedName>
    <definedName name="ชุมพร">#REF!</definedName>
    <definedName name="เชียงราย" localSheetId="4">#REF!</definedName>
    <definedName name="เชียงราย" localSheetId="2">#REF!</definedName>
    <definedName name="เชียงราย">#REF!</definedName>
    <definedName name="เชียงใหม่" localSheetId="4">#REF!</definedName>
    <definedName name="เชียงใหม่" localSheetId="2">#REF!</definedName>
    <definedName name="เชียงใหม่">#REF!</definedName>
    <definedName name="ฌ็" localSheetId="4">#REF!</definedName>
    <definedName name="ฌ็" localSheetId="2">#REF!</definedName>
    <definedName name="ฌ็">#REF!</definedName>
    <definedName name="ด" localSheetId="4" hidden="1">'[111]PS-1995'!#REF!</definedName>
    <definedName name="ด" localSheetId="2" hidden="1">'[111]PS-1995'!#REF!</definedName>
    <definedName name="ด" hidden="1">'[111]PS-1995'!#REF!</definedName>
    <definedName name="ตรัง" localSheetId="4">#REF!</definedName>
    <definedName name="ตรัง" localSheetId="2">#REF!</definedName>
    <definedName name="ตรัง">#REF!</definedName>
    <definedName name="ถุงมือสุ่มก่อนชั่ง" localSheetId="4">[51]note_defect!#REF!</definedName>
    <definedName name="ถุงมือสุ่มก่อนชั่ง" localSheetId="2">[51]note_defect!#REF!</definedName>
    <definedName name="ถุงมือสุ่มก่อนชั่ง">[51]note_defect!#REF!</definedName>
    <definedName name="ท" localSheetId="4">#REF!</definedName>
    <definedName name="ท" localSheetId="2">#REF!</definedName>
    <definedName name="ท">#REF!</definedName>
    <definedName name="นครปฐม" localSheetId="4">#REF!</definedName>
    <definedName name="นครปฐม" localSheetId="2">#REF!</definedName>
    <definedName name="นครปฐม">#REF!</definedName>
    <definedName name="นครราชสีมา" localSheetId="4">#REF!</definedName>
    <definedName name="นครราชสีมา" localSheetId="2">#REF!</definedName>
    <definedName name="นครราชสีมา">#REF!</definedName>
    <definedName name="นครศรี" localSheetId="4">#REF!</definedName>
    <definedName name="นครศรี" localSheetId="2">#REF!</definedName>
    <definedName name="นครศรี">#REF!</definedName>
    <definedName name="นครสวรรค์" localSheetId="4">#REF!</definedName>
    <definedName name="นครสวรรค์" localSheetId="2">#REF!</definedName>
    <definedName name="นครสวรรค์">#REF!</definedName>
    <definedName name="ประกันส่งออ" localSheetId="4">[42]description!#REF!</definedName>
    <definedName name="ประกันส่งออ" localSheetId="2">[42]description!#REF!</definedName>
    <definedName name="ประกันส่งออ">[42]description!#REF!</definedName>
    <definedName name="ประกันส่งออก" localSheetId="4">[42]description!#REF!</definedName>
    <definedName name="ประกันส่งออก" localSheetId="2">[42]description!#REF!</definedName>
    <definedName name="ประกันส่งออก">[42]description!#REF!</definedName>
    <definedName name="ประจวบ" localSheetId="4">#REF!</definedName>
    <definedName name="ประจวบ" localSheetId="2">#REF!</definedName>
    <definedName name="ประจวบ">#REF!</definedName>
    <definedName name="ปัตตานี" localSheetId="4">#REF!</definedName>
    <definedName name="ปัตตานี" localSheetId="2">#REF!</definedName>
    <definedName name="ปัตตานี">#REF!</definedName>
    <definedName name="ผลการดำเนินงาน_Productivity" localSheetId="4">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4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ู้เข้าประชุมKz" hidden="1">{#N/A,#N/A,FALSE,"Eff-SSC2"}</definedName>
    <definedName name="พัทยา" localSheetId="4">#REF!</definedName>
    <definedName name="พัทยา" localSheetId="2">#REF!</definedName>
    <definedName name="พัทยา">#REF!</definedName>
    <definedName name="พันธบัตร" localSheetId="4">#REF!</definedName>
    <definedName name="พันธบัตร" localSheetId="2">#REF!</definedName>
    <definedName name="พันธบัตร">#REF!</definedName>
    <definedName name="ฟ" localSheetId="4">#REF!</definedName>
    <definedName name="ฟ" localSheetId="2">#REF!</definedName>
    <definedName name="ฟ">#REF!</definedName>
    <definedName name="ฟ1" localSheetId="4">[31]ผ้าสำเร็จ!#REF!</definedName>
    <definedName name="ฟ1" localSheetId="2">[31]ผ้าสำเร็จ!#REF!</definedName>
    <definedName name="ฟ1">[31]ผ้าสำเร็จ!#REF!</definedName>
    <definedName name="ฟ218" localSheetId="4">'[133]คชจ.ดำเนินงาน6-43'!#REF!</definedName>
    <definedName name="ฟ218" localSheetId="2">'[133]คชจ.ดำเนินงาน6-43'!#REF!</definedName>
    <definedName name="ฟ218">'[133]คชจ.ดำเนินงาน6-43'!#REF!</definedName>
    <definedName name="ฟ255" localSheetId="4">'[133]คชจ.ดำเนินงาน6-43'!#REF!</definedName>
    <definedName name="ฟ255" localSheetId="2">'[133]คชจ.ดำเนินงาน6-43'!#REF!</definedName>
    <definedName name="ฟ255">'[133]คชจ.ดำเนินงาน6-43'!#REF!</definedName>
    <definedName name="ฟ35" localSheetId="4">#REF!</definedName>
    <definedName name="ฟ35" localSheetId="2">#REF!</definedName>
    <definedName name="ฟ35">#REF!</definedName>
    <definedName name="ฟ420" localSheetId="4">'[133]คชจ.ดำเนินงาน6-43'!#REF!</definedName>
    <definedName name="ฟ420" localSheetId="2">'[133]คชจ.ดำเนินงาน6-43'!#REF!</definedName>
    <definedName name="ฟ420">'[133]คชจ.ดำเนินงาน6-43'!#REF!</definedName>
    <definedName name="ฟ70" localSheetId="4">'[136]S-5'!#REF!</definedName>
    <definedName name="ฟ70" localSheetId="2">'[136]S-5'!#REF!</definedName>
    <definedName name="ฟ70">'[136]S-5'!#REF!</definedName>
    <definedName name="ฟ80" localSheetId="4">#REF!</definedName>
    <definedName name="ฟ80" localSheetId="2">#REF!</definedName>
    <definedName name="ฟ80">#REF!</definedName>
    <definedName name="ฟฟ">'[68]GL CB'!$L$44</definedName>
    <definedName name="ฟๅ" localSheetId="4">#REF!</definedName>
    <definedName name="ฟๅ" localSheetId="2">#REF!</definedName>
    <definedName name="ฟๅ">#REF!</definedName>
    <definedName name="ฟๅจ" localSheetId="4">#REF!</definedName>
    <definedName name="ฟๅจ" localSheetId="2">#REF!</definedName>
    <definedName name="ฟๅจ">#REF!</definedName>
    <definedName name="ภูเก็ต" localSheetId="4">#REF!</definedName>
    <definedName name="ภูเก็ต" localSheetId="2">#REF!</definedName>
    <definedName name="ภูเก็ต">#REF!</definedName>
    <definedName name="แม่สอด" localSheetId="4">#REF!</definedName>
    <definedName name="แม่สอด" localSheetId="2">#REF!</definedName>
    <definedName name="แม่สอด">#REF!</definedName>
    <definedName name="รัชดา" localSheetId="4">#REF!</definedName>
    <definedName name="รัชดา" localSheetId="2">#REF!</definedName>
    <definedName name="รัชดา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 localSheetId="4">#REF!</definedName>
    <definedName name="ลำดับที่1" localSheetId="2">#REF!</definedName>
    <definedName name="ลำดับที่1">#REF!</definedName>
    <definedName name="ลำดับที่2" localSheetId="4">#REF!</definedName>
    <definedName name="ลำดับที่2" localSheetId="2">#REF!</definedName>
    <definedName name="ลำดับที่2">#REF!</definedName>
    <definedName name="ลำดับที่3" localSheetId="4">#REF!</definedName>
    <definedName name="ลำดับที่3" localSheetId="2">#REF!</definedName>
    <definedName name="ลำดับที่3">#REF!</definedName>
    <definedName name="ลำดับที่30" localSheetId="4">#REF!</definedName>
    <definedName name="ลำดับที่30" localSheetId="2">#REF!</definedName>
    <definedName name="ลำดับที่30">#REF!</definedName>
    <definedName name="ลำดับที่4" localSheetId="4">#REF!</definedName>
    <definedName name="ลำดับที่4" localSheetId="2">#REF!</definedName>
    <definedName name="ลำดับที่4">#REF!</definedName>
    <definedName name="ลำดับที่5" localSheetId="4">#REF!</definedName>
    <definedName name="ลำดับที่5" localSheetId="2">#REF!</definedName>
    <definedName name="ลำดับที่5">#REF!</definedName>
    <definedName name="ลำดับที่6" localSheetId="4">#REF!</definedName>
    <definedName name="ลำดับที่6" localSheetId="2">#REF!</definedName>
    <definedName name="ลำดับที่6">#REF!</definedName>
    <definedName name="ศรีนครินทร์" localSheetId="4">#REF!</definedName>
    <definedName name="ศรีนครินทร์" localSheetId="2">#REF!</definedName>
    <definedName name="ศรีนครินทร์">#REF!</definedName>
    <definedName name="ศูนย์คลองตัน" localSheetId="4">#REF!</definedName>
    <definedName name="ศูนย์คลองตัน" localSheetId="2">#REF!</definedName>
    <definedName name="ศูนย์คลองตัน">#REF!</definedName>
    <definedName name="ส">#REF!</definedName>
    <definedName name="สระบุรี" localSheetId="4">#REF!</definedName>
    <definedName name="สระบุรี" localSheetId="2">#REF!</definedName>
    <definedName name="สระบุรี">#REF!</definedName>
    <definedName name="ส่วนซ่อมบำรุง" localSheetId="4">#REF!</definedName>
    <definedName name="ส่วนซ่อมบำรุง" localSheetId="2">#REF!</definedName>
    <definedName name="ส่วนซ่อมบำรุง">#REF!</definedName>
    <definedName name="ส่วนบุคคล" localSheetId="4">#REF!</definedName>
    <definedName name="ส่วนบุคคล" localSheetId="2">#REF!</definedName>
    <definedName name="ส่วนบุคคล">#REF!</definedName>
    <definedName name="ส่วนประกันคุณภาพ" localSheetId="4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4">#REF!</definedName>
    <definedName name="ส่วนส่งออก" localSheetId="2">#REF!</definedName>
    <definedName name="ส่วนส่งออก">#REF!</definedName>
    <definedName name="สส" localSheetId="4">'[137]test 2'!#REF!</definedName>
    <definedName name="สส" localSheetId="2">'[137]test 2'!#REF!</definedName>
    <definedName name="สส">'[137]test 2'!#REF!</definedName>
    <definedName name="สินค้า">#REF!</definedName>
    <definedName name="สุราษฎร์" localSheetId="4">#REF!</definedName>
    <definedName name="สุราษฎร์" localSheetId="2">#REF!</definedName>
    <definedName name="สุราษฎร์">#REF!</definedName>
    <definedName name="หกดเ">[138]เงินกู้ธนชาติ!$E$17</definedName>
    <definedName name="หาดใหญ่" localSheetId="4">#REF!</definedName>
    <definedName name="หาดใหญ่" localSheetId="2">#REF!</definedName>
    <definedName name="หาดใหญ่">#REF!</definedName>
    <definedName name="หุ้นกู้" localSheetId="4">#REF!</definedName>
    <definedName name="หุ้นกู้" localSheetId="2">#REF!</definedName>
    <definedName name="หุ้นกู้">#REF!</definedName>
    <definedName name="อุดร" localSheetId="4">#REF!</definedName>
    <definedName name="อุดร" localSheetId="2">#REF!</definedName>
    <definedName name="อุดร">#REF!</definedName>
    <definedName name="อุบล" localSheetId="4">#REF!</definedName>
    <definedName name="อุบล" localSheetId="2">#REF!</definedName>
    <definedName name="อุบล">#REF!</definedName>
    <definedName name="印刷" localSheetId="4">'[139]03中'!#REF!</definedName>
    <definedName name="印刷" localSheetId="2">'[139]03中'!#REF!</definedName>
    <definedName name="印刷">'[139]03中'!#REF!</definedName>
  </definedNames>
  <calcPr calcId="144525" iterate="1"/>
</workbook>
</file>

<file path=xl/calcChain.xml><?xml version="1.0" encoding="utf-8"?>
<calcChain xmlns="http://schemas.openxmlformats.org/spreadsheetml/2006/main">
  <c r="A33" i="7" l="1"/>
  <c r="A5" i="7"/>
  <c r="A47" i="7" s="1"/>
  <c r="A5" i="5"/>
  <c r="A5" i="6" s="1"/>
  <c r="A3" i="3"/>
  <c r="A2" i="3"/>
  <c r="A34" i="2"/>
  <c r="A67" i="2" s="1"/>
  <c r="A2" i="2"/>
  <c r="A1" i="2"/>
  <c r="A2" i="5" l="1"/>
  <c r="A2" i="4"/>
  <c r="A2" i="7"/>
  <c r="A44" i="7" s="1"/>
  <c r="A2" i="6"/>
  <c r="A3" i="5"/>
  <c r="A3" i="7"/>
  <c r="A45" i="7" s="1"/>
  <c r="A3" i="6"/>
  <c r="A33" i="2"/>
  <c r="A66" i="2" s="1"/>
  <c r="A3" i="4"/>
</calcChain>
</file>

<file path=xl/sharedStrings.xml><?xml version="1.0" encoding="utf-8"?>
<sst xmlns="http://schemas.openxmlformats.org/spreadsheetml/2006/main" count="336" uniqueCount="187">
  <si>
    <t xml:space="preserve"> </t>
  </si>
  <si>
    <t xml:space="preserve">บริษัท ไทยอิงเกอร์ โฮลดิ้ง จำกัด (มหาชน) และบริษัทย่อย </t>
  </si>
  <si>
    <t xml:space="preserve">(เดิมชื่อ “บริษัท ไทยอิงเกอร์ โฮลดิ้ง จำกัด”) 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</si>
  <si>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</si>
  <si>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</si>
  <si>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2561</t>
  </si>
  <si>
    <t>งบแสดงฐานะการเงิน</t>
  </si>
  <si>
    <t>ณ วันที่ 30 กันยายน 2561</t>
  </si>
  <si>
    <t>บาท</t>
  </si>
  <si>
    <t>งบการเงินรวม</t>
  </si>
  <si>
    <t>งบการเงินเฉพาะกิจการ</t>
  </si>
  <si>
    <t>30 กันยายน 2561</t>
  </si>
  <si>
    <t>31 ธันวาคม 2560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</si>
  <si>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</si>
  <si>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</si>
  <si>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</si>
  <si>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</si>
  <si>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</si>
  <si>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</si>
  <si>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</si>
  <si>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รายได้ที่ยังไม่ได้เรียกชำระ</t>
  </si>
  <si>
    <t xml:space="preserve">เงินให้กู้ยืมระยะสั้นแก่บริษัทที่เกี่ยวข้องกัน </t>
  </si>
  <si>
    <t>สินค้าคงเหลือ</t>
  </si>
  <si>
    <t>เงินประกันผลงานถึงกำหนดภายใน 1 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</si>
  <si>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</si>
  <si>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</si>
  <si>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</si>
  <si>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</si>
  <si>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</si>
  <si>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</si>
  <si>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</si>
  <si>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 xml:space="preserve">สินทรัพย์ภาษีเงินได้รอตัดบัญชี 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</si>
  <si>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</si>
  <si>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</si>
  <si>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</si>
  <si>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</si>
  <si>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</si>
  <si>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r>
      <t>งบแสดงฐานะการเงิน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</si>
  <si>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</si>
  <si>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</si>
  <si>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</si>
  <si>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 จากสถาบันการเงิน</t>
  </si>
  <si>
    <t>เจ้าหนี้การค้าและเจ้าหนี้อื่น</t>
  </si>
  <si>
    <t>เงินกู้ยืมระยะสั้นจากบุคคลและบริษัทที่เกี่ยวข้องกัน</t>
  </si>
  <si>
    <t>เงินรับล่วงหน้าค่าก่อสร้าง</t>
  </si>
  <si>
    <t>รายได้ค่าก่อสร้างรับล่วงหน้า</t>
  </si>
  <si>
    <t>หนี้สินภายใต้สัญญาเช่าการเงินที่</t>
  </si>
  <si>
    <t xml:space="preserve">     ครบกำหนดชำระภายในหนึ่งปี</t>
  </si>
  <si>
    <t xml:space="preserve">ภาษีเงินได้นิติบุคคลค้างจ่าย </t>
  </si>
  <si>
    <t>เงินประกันผลงานผู้รับเหมา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</si>
  <si>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</si>
  <si>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</si>
  <si>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</si>
  <si>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หนี้สินภายใต้สัญญาเช่าการเงิน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</si>
  <si>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</si>
  <si>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</si>
  <si>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</si>
  <si>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หมายเหตุประกอบงบการเงินเป็นส่วนหนึ่งของงบการเงินนี้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</si>
  <si>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</si>
  <si>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</t>
    </r>
    <r>
      <rPr>
        <sz val="14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</si>
  <si>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</si>
  <si>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</si>
  <si>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</t>
  </si>
  <si>
    <t>หุ้นสามัญ 460,000,000 หุ้น มูลค่าหุ้นละ 0.50 บาท</t>
  </si>
  <si>
    <t xml:space="preserve">           หุ้นสามัญ 30,000 หุ้น มูลค่าหุ้นละ 100 บาท</t>
  </si>
  <si>
    <t>(2560 : 16,886,000 หุ้น มูลค่าหุ้นละ 10 บาท)</t>
  </si>
  <si>
    <t>ทุนที่ออกและชำระแล้ว</t>
  </si>
  <si>
    <t>หุ้นสามัญ 337,720,000 หุ้น มูลค่าหุ้นละ 0.50 บาท</t>
  </si>
  <si>
    <t>ส่วนต่างจากการรวมธุรกิจภายใต้การควบคุมเดียวกัน</t>
  </si>
  <si>
    <t>กำไรสะสม</t>
  </si>
  <si>
    <t xml:space="preserve">สำรองตามกฎหมาย </t>
  </si>
  <si>
    <t>ส่วนที่ยังไม่ได้จัดสรร</t>
  </si>
  <si>
    <t xml:space="preserve">                   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</si>
  <si>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</si>
  <si>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</si>
  <si>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</si>
  <si>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</si>
  <si>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สำหรับงวดสามเดือนสิ้นสุดวันที่ 30 กันยายน 2561</t>
  </si>
  <si>
    <t>2561</t>
  </si>
  <si>
    <t>2560</t>
  </si>
  <si>
    <t>รายได้จากการขายและให้บริการ</t>
  </si>
  <si>
    <t>ต้นทุนขายและบริการ</t>
  </si>
  <si>
    <t>กำไรขั้นต้น</t>
  </si>
  <si>
    <t>เงินปันผลรับ</t>
  </si>
  <si>
    <t>รายได้อื่น</t>
  </si>
  <si>
    <t>กำไรจากการดำเนินงาน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</si>
  <si>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</si>
  <si>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</si>
  <si>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</si>
  <si>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 (ขาดทุน) ก่อนค่าใช้จ่ายภาษีเงินได้</t>
  </si>
  <si>
    <t>ค่าใช้จ่ายภาษีเงินได้</t>
  </si>
  <si>
    <t>กำไรจากการดำเนินงานต่อเนื่อง</t>
  </si>
  <si>
    <t>กำไรจากการดำเนินงานที่ยกเลิก</t>
  </si>
  <si>
    <t>กำไร (ขาดทุน) 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</si>
  <si>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</si>
  <si>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</si>
  <si>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</si>
  <si>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การแบ่งปันกำไร (ขาดทุน) </t>
  </si>
  <si>
    <t>ส่วนที่เป็นของบริษัทใหญ่</t>
  </si>
  <si>
    <t>จากการดำเนินงานต่อเนื่อง</t>
  </si>
  <si>
    <t>จากการดำเนินงานที่ยกเลิก</t>
  </si>
  <si>
    <t>รวมส่วนของบริษัทใหญ่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</si>
  <si>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</si>
  <si>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ต่อหุ้นขั้นพื้นฐาน (บาทต่อหุ้น)</t>
  </si>
  <si>
    <t>กำไร (ขาดทุน) ต่อหุ้นขั้นพื้นฐาน</t>
  </si>
  <si>
    <t>จำนวนหุ้นสามัญถัวเฉลี่ยถ่วงน้ำหนัก</t>
  </si>
  <si>
    <t xml:space="preserve">    สำหรับงวด (หุ้น)</t>
  </si>
  <si>
    <t>สำหรับงวดเก้าเดือนสิ้นสุดวันที่ 30 กันยายน 2561</t>
  </si>
  <si>
    <t>กำไรจากการจำหน่ายเงินลงทุนบริษัทย่อย</t>
  </si>
  <si>
    <t>กำไร (ขาดทุน) จากการดำเนินงานที่ยกเลิก</t>
  </si>
  <si>
    <t>งบแสดงการเปลี่ยนแปลงส่วนของผู้ถือหุ้นรวม</t>
  </si>
  <si>
    <t xml:space="preserve">บาท </t>
  </si>
  <si>
    <t>ส่วนต่างจากการรวม</t>
  </si>
  <si>
    <t>ส่วนได้เสีย</t>
  </si>
  <si>
    <t>ทุนที่ออก</t>
  </si>
  <si>
    <t>ธุรกิจภายใต้การ</t>
  </si>
  <si>
    <t>สำรองตาม</t>
  </si>
  <si>
    <t>ส่วนที่ยังไม่ได้</t>
  </si>
  <si>
    <t>รวมส่วนของ</t>
  </si>
  <si>
    <t>ที่ไม่มีอำนาจ</t>
  </si>
  <si>
    <t>รวม</t>
  </si>
  <si>
    <t>และชำระแล้ว</t>
  </si>
  <si>
    <t xml:space="preserve">ควบคุมเดียวกัน </t>
  </si>
  <si>
    <t xml:space="preserve">กฎหมาย </t>
  </si>
  <si>
    <t>จัดสรร</t>
  </si>
  <si>
    <t>บริษัทใหญ่</t>
  </si>
  <si>
    <t xml:space="preserve">ควบคุม </t>
  </si>
  <si>
    <t xml:space="preserve">ยอดคงเหลือ ณ วันที่ 1 มกราคม 2560 </t>
  </si>
  <si>
    <t>กำไรสำหรับงวด</t>
  </si>
  <si>
    <t>ยอดคงเหลือ ณ วันที่ 30 กันยายน 2560</t>
  </si>
  <si>
    <t>ยอดคงเหลือ ณ วันที่ 1 มกราคม 2561</t>
  </si>
  <si>
    <t>เพิ่มขึ้นจากการลงทุนในบริษัทย่อย</t>
  </si>
  <si>
    <t xml:space="preserve">   โดยส่วนได้เสียที่ไม่มีอำนาจควบคุม</t>
  </si>
  <si>
    <t>เงินปันผลจ่าย</t>
  </si>
  <si>
    <t>24</t>
  </si>
  <si>
    <t>ยอดคงเหลือ ณ วันที่ 30 กันยายน 2561</t>
  </si>
  <si>
    <t>งบแสดงการเปลี่ยนแปลงส่วนของผู้ถือหุ้นเฉพาะกิจการ</t>
  </si>
  <si>
    <t>กำไร (ขาดทุน) สะสม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</si>
  <si>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</si>
  <si>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</si>
  <si>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</si>
  <si>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เป็นเงินสดสุทธิ</t>
  </si>
  <si>
    <t>ได้มาจาก (ใช้ไปใน) กิจกรรมดำเนินงาน</t>
  </si>
  <si>
    <t>ค่าเสื่อมราคาและค่าตัดจำหน่าย</t>
  </si>
  <si>
    <t>กำไรจากการตัดจำหน่ายสินทรัพย์ถาวร</t>
  </si>
  <si>
    <t>ผลประโยชน์พนักงานเมื่อเกษียณอายุ</t>
  </si>
  <si>
    <t>รายได้ดอกเบี้ยรับ</t>
  </si>
  <si>
    <t>กำไร (ขาดทุน) จากกิจกรรมดำเนินงานก่อน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</si>
  <si>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</si>
  <si>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</si>
  <si>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ลูกหนี้เงินประกันผลงาน</t>
  </si>
  <si>
    <t>หนี้สินดำเนินงานเพิ่มขึ้น (ลดลง)</t>
  </si>
  <si>
    <t>เงินสดรับ (จ่าย) จากการดำเนินงาน</t>
  </si>
  <si>
    <t>รับดอกเบี้ย</t>
  </si>
  <si>
    <t>จ่ายดอกเบี้ยและต้นทุนทางการเงิน</t>
  </si>
  <si>
    <t xml:space="preserve">จ่ายภาษีเงินได้ </t>
  </si>
  <si>
    <t>เงินสดสุทธิได้มาจาก (ใช้ไปใน) กิจกรรมดำเนินงาน</t>
  </si>
  <si>
    <r>
      <t xml:space="preserve">งบกระแสเงินสด </t>
    </r>
    <r>
      <rPr>
        <sz val="13.5"/>
        <color indexed="8"/>
        <rFont val="Angsana New"/>
        <family val="1"/>
      </rPr>
      <t>(ต่อ)</t>
    </r>
  </si>
  <si>
    <t>กระแสเงินสดจากกิจกรรมลงทุน</t>
  </si>
  <si>
    <t>เงินให้กู้ยืมระยะสั้นแก่บริษัทที่เกี่ยวข้องกันเพิ่มขึ้น</t>
  </si>
  <si>
    <t xml:space="preserve">เงินฝากสถาบันการเงินที่ใช้เป็นหลักประกัน (เพิ่มขึ้น) ลดลง </t>
  </si>
  <si>
    <t>เงินสดจ่ายเพื่อซื้ออาคารและอุปกรณ์</t>
  </si>
  <si>
    <t xml:space="preserve">    (ข้อมูลกระแสเงินสดเพิ่มเติม)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</si>
  <si>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</si>
  <si>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</t>
  </si>
  <si>
    <t xml:space="preserve">เงินสดรับจากการจำหน่ายเงินลงทุนในบริษัทย่อย </t>
  </si>
  <si>
    <t>เงินสดจ่ายซื้อหุ้นเพิ่มทุนในบริษัทย่อย</t>
  </si>
  <si>
    <t xml:space="preserve">เงินสดสุทธิได้มาจาก (ใช้ไปใน) กิจกรรมลงทุน </t>
  </si>
  <si>
    <t>กระแสเงินสดจากกิจกรรมจัดหาเงิน</t>
  </si>
  <si>
    <t>จากสถาบันการเงินเพิ่มขึ้น</t>
  </si>
  <si>
    <t>เงินสดรับจากเงินกู้ยืมระยะสั้นจากบุคคลที่เกี่ยวข้องกัน</t>
  </si>
  <si>
    <t>เงินสดจ่ายคืนเงินกู้ยืมระยะสั้นจากบริษัทและบุคคลที่เกี่ยวข้องกัน</t>
  </si>
  <si>
    <t>เงินสดรับจากการลงทุนในบริษัทย่อย</t>
  </si>
  <si>
    <t xml:space="preserve"> โดยส่วนได้เสียที่ไม่มีอำนาจควบคุม</t>
  </si>
  <si>
    <t>เงินสดจ่ายหนี้สินภายใต้สัญญาเช่าทางการเงิน</t>
  </si>
  <si>
    <t>เงินสดจ่ายคืนเงินกู้ยืมระยะยาวจากสถาบันการเงิน</t>
  </si>
  <si>
    <t>เงินสดจ่ายปันผล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</si>
  <si>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</si>
  <si>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 - สุทธิ</t>
  </si>
  <si>
    <t>เงินสดและรายการเทียบเท่าเงินสด ณ วันต้นงวด</t>
  </si>
  <si>
    <r>
      <rPr>
        <u/>
        <sz val="13.5"/>
        <rFont val="Angsana New"/>
        <family val="1"/>
      </rPr>
      <t>หัก</t>
    </r>
    <r>
      <rPr>
        <sz val="13.5"/>
        <rFont val="Angsana New"/>
        <family val="1"/>
      </rPr>
      <t xml:space="preserve"> เงินสดและรายการเทียบเท่าเงินสดของบริษัทย่อย</t>
    </r>
  </si>
  <si>
    <t>ณ วันที่จำหน่ายเงินลงทุน (หมายเหตุ 4.1)</t>
  </si>
  <si>
    <t>เงินสดและรายการเทียบเท่าเงินสด ณ วันสิ้นงวด</t>
  </si>
  <si>
    <t xml:space="preserve">ข้อมูลกระแสเงินสดเปิดเผยเพิ่มเติม </t>
  </si>
  <si>
    <t>เงินสดจ่ายซื้ออาคารและอุปกรณ์</t>
  </si>
  <si>
    <t xml:space="preserve">อาคารและอุปกรณ์ที่ได้มาในระหว่างงวด </t>
  </si>
  <si>
    <t>หนี้สินตามสัญญาเช่าการเงินเพิ่มขึ้น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</si>
</sst>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7"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;\(#,##0.00\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_(* #,##0_);_(* \(#,##0\);_(* &quot;-&quot;_);_(@_)"/>
    <numFmt numFmtId="192" formatCode="_-* #,##0_-;\-* #,##0_-;_-* &quot;-&quot;??_-;_-@_-"/>
    <numFmt numFmtId="193" formatCode="#,##0_);\(#,##0\);\-"/>
    <numFmt numFmtId="194" formatCode="#,##0;[Red]\(#,##0\);\-"/>
    <numFmt numFmtId="195" formatCode="#,##0.0000;\(#,##0.0000\)"/>
    <numFmt numFmtId="196" formatCode="_-* #,##0_-;\-* #,##0_-;_-* &quot;-&quot;??_-;_-@"/>
    <numFmt numFmtId="197" formatCode="#,##0.00_);[Black]\(#,##0.00\)"/>
    <numFmt numFmtId="198" formatCode="_(* #,##0.00_);_(* \(#,##0.00\);_(* &quot;-&quot;_);_(@_)"/>
    <numFmt numFmtId="199" formatCode="_-* #,##0.000_-;\-* #,##0.000_-;_-* &quot;-&quot;??_-;_-@_-"/>
    <numFmt numFmtId="200" formatCode="_(* #,##0.0_);_(* \(#,##0.0\);_(* &quot;-&quot;??_);_(@_)"/>
    <numFmt numFmtId="201" formatCode="General\ "/>
    <numFmt numFmtId="202" formatCode="0_)"/>
    <numFmt numFmtId="203" formatCode="General_)"/>
    <numFmt numFmtId="204" formatCode="0.000_)"/>
    <numFmt numFmtId="205" formatCode="#,##0.0_);[Red]\(#,##0.0\)"/>
    <numFmt numFmtId="206" formatCode="_(* #,##0_);[Red]_(* \(#,##0\);_(* &quot;-&quot;_);_(@_)"/>
    <numFmt numFmtId="207" formatCode="&quot;วันที่&quot;\ ว\ ดดดด\ ปปปป"/>
    <numFmt numFmtId="208" formatCode="\t&quot;£&quot;#,##0_);\(\t&quot;£&quot;#,##0\)"/>
    <numFmt numFmtId="209" formatCode="_(&quot;$&quot;* #,##0_);_(&quot;$&quot;* \(#,##0\);_(&quot;$&quot;* &quot;-&quot;_);_(@_)"/>
    <numFmt numFmtId="210" formatCode="d/mm/yy\ "/>
    <numFmt numFmtId="211" formatCode="\t&quot;£&quot;#,##0.00_);[Red]\(\t&quot;£&quot;#,##0.00\)"/>
    <numFmt numFmtId="212" formatCode="[$-409]d\-mmm\-yy;@"/>
    <numFmt numFmtId="213" formatCode="\t&quot;฿&quot;#,##0_);[Red]\(\t&quot;฿&quot;#,##0\)"/>
    <numFmt numFmtId="214" formatCode="#,##0.00\ ;\-#,##0.00\ ;&quot; -&quot;#\ ;@\ "/>
    <numFmt numFmtId="215" formatCode="\t&quot;฿&quot;#,##0_);\(\t&quot;฿&quot;#,##0\)"/>
    <numFmt numFmtId="216" formatCode="#,##0.00;[Red]\(#,##0.00\)"/>
    <numFmt numFmtId="217" formatCode="###,###,##0.00"/>
    <numFmt numFmtId="218" formatCode="#,##0;[Red]\(#,##0\)"/>
    <numFmt numFmtId="219" formatCode="B1d\-mmm\-yy"/>
    <numFmt numFmtId="220" formatCode="#,##0.00\ ;&quot; (&quot;#,##0.00\);&quot; -&quot;#\ ;@\ "/>
    <numFmt numFmtId="221" formatCode="&quot;£&quot;#,##0;\-&quot;£&quot;#,##0"/>
    <numFmt numFmtId="222" formatCode="#,##0.0000;\(#,##0.00000000\)"/>
    <numFmt numFmtId="223" formatCode="_-* #,##0.00\ _€_-;\-* #,##0.00\ _€_-;_-* &quot;-&quot;??\ _€_-;_-@_-"/>
    <numFmt numFmtId="224" formatCode="0.0%"/>
    <numFmt numFmtId="225" formatCode="#,##0.00,,_)_);[Red]\(\ #,##0.00,,\ \);[Green]_-* &quot;-&quot;??_-;_-@_-"/>
    <numFmt numFmtId="226" formatCode="\ #,##0.00,_)_);[Red]\(\ #,##0.00,\ \);[Green]_-* &quot;-&quot;??_-;_-@_-"/>
    <numFmt numFmtId="227" formatCode="#,##0.00\ &quot;F&quot;;\-#,##0.00\ &quot;F&quot;"/>
    <numFmt numFmtId="228" formatCode="#,##0.00&quot; F&quot;;\-#,##0.00&quot; F&quot;"/>
    <numFmt numFmtId="229" formatCode="\t#,##0_);[Red]\(\t#,##0\)"/>
    <numFmt numFmtId="230" formatCode="d\ ดดด\ bb"/>
    <numFmt numFmtId="231" formatCode="_(&quot;$&quot;* #,##0.00_);_(&quot;$&quot;* \(#,##0.00\);_(&quot;$&quot;* &quot;-&quot;??_);_(@_)"/>
    <numFmt numFmtId="232" formatCode="dd\-mmm\-yy_)"/>
    <numFmt numFmtId="233" formatCode="dd\-mmm\-yy\ "/>
    <numFmt numFmtId="234" formatCode="\$#,##0.00;\(\$#,##0.00\)"/>
    <numFmt numFmtId="235" formatCode="#,##0_);[Red]\(#,##0\);"/>
    <numFmt numFmtId="236" formatCode="mm/dd/yy"/>
    <numFmt numFmtId="237" formatCode="\$#,##0;\(\$#,##0\)"/>
    <numFmt numFmtId="238" formatCode="_-[$€-2]* #,##0.00_-;\-[$€-2]* #,##0.00_-;_-[$€-2]* &quot;-&quot;??_-"/>
    <numFmt numFmtId="239" formatCode="0_);[Red]\(0\)"/>
    <numFmt numFmtId="240" formatCode="&quot;0&quot;#.0"/>
    <numFmt numFmtId="241" formatCode="&quot;0&quot;#"/>
    <numFmt numFmtId="242" formatCode=";;;"/>
    <numFmt numFmtId="243" formatCode="#,##0.00\ ;#,##0.00\-;&quot; -&quot;#\ ;@\ "/>
    <numFmt numFmtId="244" formatCode="#,##0&quot;    &quot;;\-#,##0&quot;    &quot;;&quot; -    &quot;;@\ "/>
    <numFmt numFmtId="245" formatCode="#,##0.00&quot;    &quot;;\-#,##0.00&quot;    &quot;;&quot; -&quot;#&quot;    &quot;;@\ "/>
    <numFmt numFmtId="246" formatCode="\£#,##0.00;[Red]&quot;-£&quot;#,##0.00"/>
    <numFmt numFmtId="247" formatCode="ดดดด\-bbbb"/>
    <numFmt numFmtId="248" formatCode="ดดด\-bb"/>
    <numFmt numFmtId="249" formatCode="ดดด\-bbbb"/>
    <numFmt numFmtId="250" formatCode="0.00_)"/>
    <numFmt numFmtId="251" formatCode="0.00\ "/>
    <numFmt numFmtId="252" formatCode="#,##0.00_ ;[Red]\-#,##0.00\ "/>
    <numFmt numFmtId="253" formatCode="_(* #,##0_)_);[Red]_(* \(\ #,##0\ \);_(* &quot;-&quot;??_);_(@_)"/>
    <numFmt numFmtId="254" formatCode="[$-C09]dd\-mmm\-yy;@"/>
    <numFmt numFmtId="255" formatCode="_(* #,##0.00,,_)_);[Red]_(* \(\ #,##0.00,,\ \);_(* &quot;-&quot;??_);_(@_)"/>
    <numFmt numFmtId="256" formatCode="_(* #,##0.00,_)_);[Red]_(* \(\ #,##0.00,\ \);_(* &quot;-&quot;??_);_(@_)"/>
    <numFmt numFmtId="257" formatCode="_-* #,##0.00_-;[Red]\(\ #,##0.00_-\);_-* &quot;-&quot;_-;_-@_-"/>
    <numFmt numFmtId="258" formatCode="0.0\x"/>
    <numFmt numFmtId="259" formatCode="0."/>
    <numFmt numFmtId="260" formatCode="ว\ ดดด\ ปป"/>
    <numFmt numFmtId="261" formatCode="0%_);\(0%\)"/>
    <numFmt numFmtId="262" formatCode="&quot;$&quot;#,##0_);\(&quot;$&quot;#,##0\)"/>
    <numFmt numFmtId="263" formatCode="\+0.00%;[Red]\-0.00%"/>
    <numFmt numFmtId="264" formatCode="0&quot;  &quot;"/>
    <numFmt numFmtId="265" formatCode="_ * #,##0_ ;_ * \-#,##0_ ;_ * &quot;-&quot;_ ;_ @_ "/>
    <numFmt numFmtId="266" formatCode="&quot; € &quot;#,##0.00\ ;&quot; € &quot;#,##0.00\-;&quot; € -&quot;#\ ;@\ "/>
    <numFmt numFmtId="267" formatCode="0.00&quot;  &quot;"/>
    <numFmt numFmtId="268" formatCode="&quot;£&quot;#,##0.00;[Red]\-&quot;£&quot;#,##0.00"/>
    <numFmt numFmtId="269" formatCode="\t&quot;£&quot;#,##0_);[Red]\(\t&quot;£&quot;#,##0\)"/>
    <numFmt numFmtId="270" formatCode="&quot;True&quot;;&quot;True&quot;;&quot;False&quot;"/>
    <numFmt numFmtId="271" formatCode="_(* #,##0.0000_);_(* \(#,##0.0000\);_(* &quot;-&quot;????_);_(@_)"/>
    <numFmt numFmtId="272" formatCode="#,###.00\ ;[Red]\(#,###.00\)"/>
    <numFmt numFmtId="273" formatCode="_(* #,##0.0000_);_(* \(#,##0.0000\);_(* &quot;-&quot;??_);_(@_)"/>
    <numFmt numFmtId="274" formatCode="#,##0.00\ &quot;FB&quot;;[Red]\-#,##0.00\ &quot;FB&quot;"/>
    <numFmt numFmtId="275" formatCode="#,##0\ ;&quot; (&quot;#,##0\);&quot; - &quot;;@\ "/>
    <numFmt numFmtId="276" formatCode="&quot; $&quot;#,##0.00\ ;&quot; $(&quot;#,##0.00\);&quot; $-&quot;#\ ;@\ "/>
    <numFmt numFmtId="277" formatCode="&quot; ¥&quot;#,##0.00\ ;&quot;-¥&quot;#,##0.00\ ;&quot; ¥-&quot;#\ ;@\ "/>
    <numFmt numFmtId="278" formatCode="&quot;ฃ&quot;#,##0;\-&quot;ฃ&quot;#,##0"/>
  </numFmts>
  <fonts count="203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  <font>
      <sz val="13"/>
      <name val="Angsana New"/>
      <family val="1"/>
    </font>
    <font>
      <sz val="14"/>
      <color theme="0"/>
      <name val="Angsana New"/>
      <family val="1"/>
    </font>
    <font>
      <sz val="14"/>
      <name val="AngsanaUPC"/>
      <family val="1"/>
      <charset val="222"/>
    </font>
    <font>
      <i/>
      <sz val="14"/>
      <name val="Angsana New"/>
      <family val="1"/>
    </font>
    <font>
      <sz val="15.5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indexed="8"/>
      <name val="Angsana New"/>
      <family val="1"/>
    </font>
    <font>
      <sz val="14"/>
      <color rgb="FF000000"/>
      <name val="Angsana New"/>
      <family val="1"/>
    </font>
    <font>
      <sz val="13.5"/>
      <name val="Angsana New"/>
      <family val="1"/>
    </font>
    <font>
      <b/>
      <sz val="13.5"/>
      <name val="Angsana New"/>
      <family val="1"/>
    </font>
    <font>
      <sz val="13.5"/>
      <color rgb="FFFF0000"/>
      <name val="Angsana New"/>
      <family val="1"/>
    </font>
    <font>
      <b/>
      <sz val="13.5"/>
      <color theme="1"/>
      <name val="Angsana New"/>
      <family val="1"/>
    </font>
    <font>
      <sz val="13.5"/>
      <color theme="1"/>
      <name val="Angsana New"/>
      <family val="1"/>
    </font>
    <font>
      <sz val="13.5"/>
      <color theme="0"/>
      <name val="Angsana New"/>
      <family val="1"/>
    </font>
    <font>
      <sz val="13.5"/>
      <color indexed="8"/>
      <name val="Angsana New"/>
      <family val="1"/>
    </font>
    <font>
      <u/>
      <sz val="13.5"/>
      <name val="Angsana New"/>
      <family val="1"/>
    </font>
    <font>
      <b/>
      <sz val="11"/>
      <name val="Times New Roman"/>
      <family val="1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0"/>
      <name val="Times New Roman"/>
      <family val="1"/>
    </font>
    <font>
      <sz val="12"/>
      <name val="EucrosiaUPC"/>
      <family val="1"/>
    </font>
    <font>
      <sz val="10"/>
      <name val="MS Sans Serif"/>
      <family val="2"/>
    </font>
    <font>
      <sz val="10"/>
      <name val="Arial"/>
      <family val="2"/>
    </font>
    <font>
      <sz val="9"/>
      <name val="Arial Narrow"/>
      <family val="2"/>
    </font>
    <font>
      <sz val="14"/>
      <name val="FreesiaUPC"/>
      <family val="2"/>
    </font>
    <font>
      <sz val="8"/>
      <name val="Arial"/>
      <family val="2"/>
    </font>
    <font>
      <sz val="12"/>
      <name val="นูลมรผ"/>
    </font>
    <font>
      <sz val="14"/>
      <name val="CordiaUPC"/>
      <family val="2"/>
    </font>
    <font>
      <sz val="12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4"/>
      <name val="AngsanaUPC"/>
      <family val="2"/>
    </font>
    <font>
      <sz val="14"/>
      <name val="AngsanaUPC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sz val="14"/>
      <color indexed="8"/>
      <name val="Angsana New"/>
      <family val="2"/>
    </font>
    <font>
      <sz val="14"/>
      <color indexed="8"/>
      <name val="Browallia New"/>
      <family val="2"/>
      <charset val="222"/>
    </font>
    <font>
      <sz val="10"/>
      <color theme="1"/>
      <name val="EYInterstate"/>
      <family val="2"/>
    </font>
    <font>
      <sz val="10"/>
      <color indexed="8"/>
      <name val="Arial"/>
      <family val="2"/>
    </font>
    <font>
      <sz val="9"/>
      <color theme="1"/>
      <name val="EYInterstate"/>
      <family val="2"/>
    </font>
    <font>
      <sz val="10"/>
      <name val="Arial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b/>
      <sz val="9"/>
      <name val="Arial"/>
      <family val="2"/>
      <charset val="222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6"/>
      <name val="Impact"/>
      <family val="2"/>
    </font>
    <font>
      <sz val="12"/>
      <name val="Arial Black"/>
      <family val="2"/>
    </font>
    <font>
      <sz val="10"/>
      <name val="Arial Black"/>
      <family val="2"/>
    </font>
    <font>
      <b/>
      <u/>
      <sz val="10"/>
      <name val="Arial"/>
      <family val="2"/>
    </font>
    <font>
      <sz val="6"/>
      <name val="Palatino"/>
      <family val="1"/>
    </font>
    <font>
      <b/>
      <sz val="12"/>
      <name val="Helv"/>
    </font>
    <font>
      <b/>
      <sz val="12"/>
      <name val="Helv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sz val="28"/>
      <name val="Helvetica-Black"/>
    </font>
    <font>
      <b/>
      <sz val="15"/>
      <color indexed="56"/>
      <name val="Tahoma"/>
      <family val="2"/>
      <charset val="222"/>
    </font>
    <font>
      <sz val="10"/>
      <name val="Helvetica-Black"/>
    </font>
    <font>
      <sz val="18"/>
      <name val="Helvetica-Black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i/>
      <sz val="11"/>
      <name val="Helv"/>
    </font>
    <font>
      <b/>
      <sz val="18"/>
      <name val="Arial"/>
      <family val="2"/>
    </font>
    <font>
      <u/>
      <sz val="12"/>
      <color indexed="12"/>
      <name val="CordiaUPC"/>
      <family val="2"/>
      <charset val="222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1"/>
      <name val="Helv"/>
    </font>
    <font>
      <b/>
      <sz val="11"/>
      <name val="Helv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i/>
      <sz val="16"/>
      <name val="Arial"/>
      <family val="2"/>
    </font>
    <font>
      <sz val="10"/>
      <name val="Helv"/>
      <charset val="222"/>
    </font>
    <font>
      <sz val="11"/>
      <color theme="1"/>
      <name val="Tahoma"/>
      <family val="2"/>
    </font>
    <font>
      <sz val="15"/>
      <name val="BrowalliaUPC"/>
      <family val="1"/>
    </font>
    <font>
      <sz val="14"/>
      <color rgb="FF000000"/>
      <name val="Cordia New"/>
      <family val="2"/>
    </font>
    <font>
      <sz val="11"/>
      <color theme="1"/>
      <name val="Tahoma"/>
      <family val="2"/>
      <charset val="222"/>
    </font>
    <font>
      <sz val="10"/>
      <name val="Courier"/>
      <family val="3"/>
    </font>
    <font>
      <sz val="14"/>
      <color theme="1"/>
      <name val="AngsanaUPC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sz val="12"/>
      <name val="Helvetica-Black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indexed="56"/>
      <name val="Cambria"/>
      <family val="2"/>
    </font>
    <font>
      <sz val="10"/>
      <color indexed="8"/>
      <name val="Times New Roman"/>
      <family val="1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10"/>
      <name val="Palatino"/>
      <family val="1"/>
    </font>
    <font>
      <sz val="11"/>
      <color rgb="FF000000"/>
      <name val="ＭＳ Ｐゴシック"/>
      <family val="2"/>
      <charset val="222"/>
    </font>
    <font>
      <sz val="9"/>
      <name val="Tms Rmn"/>
      <charset val="222"/>
    </font>
    <font>
      <sz val="12"/>
      <name val="Palatino"/>
      <family val="1"/>
    </font>
    <font>
      <sz val="11"/>
      <name val="Helvetica-Black"/>
    </font>
    <font>
      <sz val="9"/>
      <name val="Tms Rmn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b/>
      <sz val="18"/>
      <color indexed="56"/>
      <name val="Tahoma"/>
      <family val="2"/>
      <charset val="222"/>
    </font>
    <font>
      <sz val="12"/>
      <name val="AngsanaUPC"/>
      <family val="1"/>
      <charset val="222"/>
    </font>
    <font>
      <b/>
      <sz val="11"/>
      <color indexed="8"/>
      <name val="Tahoma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2"/>
      <name val="Helv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1"/>
    </font>
    <font>
      <sz val="10"/>
      <name val="ApFont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b/>
      <sz val="18"/>
      <color indexed="56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12"/>
      <name val="Cordia New"/>
      <family val="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2"/>
      <name val="ทsฒำฉ๚ล้"/>
      <family val="1"/>
      <charset val="136"/>
    </font>
    <font>
      <sz val="11"/>
      <color indexed="17"/>
      <name val="Tahoma"/>
      <family val="2"/>
    </font>
    <font>
      <u/>
      <sz val="14"/>
      <color indexed="36"/>
      <name val="CordiaUPC"/>
      <family val="2"/>
      <charset val="222"/>
    </font>
    <font>
      <u/>
      <sz val="14"/>
      <color indexed="20"/>
      <name val="Cordia New"/>
      <family val="2"/>
    </font>
    <font>
      <u/>
      <sz val="11.9"/>
      <color indexed="36"/>
      <name val="CordiaUPC"/>
      <family val="2"/>
      <charset val="222"/>
    </font>
    <font>
      <sz val="12"/>
      <name val="นูลมรผ"/>
      <family val="2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8"/>
      <name val="Tahoma"/>
      <family val="2"/>
    </font>
    <font>
      <sz val="11"/>
      <name val="ตธฟ๒"/>
      <charset val="129"/>
    </font>
    <font>
      <sz val="14"/>
      <name val="AngsanaUPC"/>
      <family val="1"/>
      <charset val="128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4"/>
      <name val="Book Antiqua"/>
      <family val="1"/>
    </font>
    <font>
      <sz val="14"/>
      <name val="ＭＳ 明朝"/>
      <family val="1"/>
      <charset val="128"/>
    </font>
    <font>
      <sz val="14"/>
      <name val="Cordia New"/>
      <family val="2"/>
      <charset val="222"/>
    </font>
  </fonts>
  <fills count="7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</borders>
  <cellStyleXfs count="2259">
    <xf numFmtId="0" fontId="0" fillId="0" borderId="0"/>
    <xf numFmtId="43" fontId="2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32" fillId="0" borderId="0"/>
    <xf numFmtId="2" fontId="15" fillId="0" borderId="0" applyNumberFormat="0"/>
    <xf numFmtId="0" fontId="33" fillId="0" borderId="0"/>
    <xf numFmtId="0" fontId="34" fillId="0" borderId="0"/>
    <xf numFmtId="0" fontId="35" fillId="0" borderId="0"/>
    <xf numFmtId="0" fontId="36" fillId="0" borderId="0"/>
    <xf numFmtId="0" fontId="36" fillId="0" borderId="0"/>
    <xf numFmtId="0" fontId="33" fillId="0" borderId="0"/>
    <xf numFmtId="0" fontId="37" fillId="0" borderId="0"/>
    <xf numFmtId="201" fontId="36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36" fillId="0" borderId="0"/>
    <xf numFmtId="0" fontId="36" fillId="0" borderId="0"/>
    <xf numFmtId="0" fontId="7" fillId="0" borderId="0"/>
    <xf numFmtId="0" fontId="36" fillId="0" borderId="0"/>
    <xf numFmtId="37" fontId="42" fillId="0" borderId="0"/>
    <xf numFmtId="0" fontId="36" fillId="0" borderId="0"/>
    <xf numFmtId="0" fontId="36" fillId="0" borderId="0"/>
    <xf numFmtId="37" fontId="42" fillId="0" borderId="0"/>
    <xf numFmtId="0" fontId="43" fillId="0" borderId="0"/>
    <xf numFmtId="0" fontId="7" fillId="0" borderId="0"/>
    <xf numFmtId="0" fontId="7" fillId="0" borderId="0"/>
    <xf numFmtId="0" fontId="43" fillId="0" borderId="0"/>
    <xf numFmtId="0" fontId="44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4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4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4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202" fontId="46" fillId="0" borderId="0"/>
    <xf numFmtId="202" fontId="46" fillId="0" borderId="0"/>
    <xf numFmtId="202" fontId="46" fillId="0" borderId="0"/>
    <xf numFmtId="202" fontId="46" fillId="0" borderId="0"/>
    <xf numFmtId="202" fontId="46" fillId="0" borderId="0"/>
    <xf numFmtId="202" fontId="46" fillId="0" borderId="0"/>
    <xf numFmtId="202" fontId="46" fillId="0" borderId="0"/>
    <xf numFmtId="202" fontId="46" fillId="0" borderId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4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4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4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11" borderId="0" applyNumberFormat="0" applyBorder="0" applyAlignment="0" applyProtection="0"/>
    <xf numFmtId="0" fontId="31" fillId="18" borderId="0" applyNumberFormat="0" applyBorder="0" applyAlignment="0" applyProtection="0"/>
    <xf numFmtId="0" fontId="31" fillId="21" borderId="0" applyNumberFormat="0" applyBorder="0" applyAlignment="0" applyProtection="0"/>
    <xf numFmtId="0" fontId="47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7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7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9" fillId="26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9" fontId="50" fillId="0" borderId="0"/>
    <xf numFmtId="9" fontId="51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4" fillId="34" borderId="0" applyNumberFormat="0" applyBorder="0" applyAlignment="0" applyProtection="0"/>
    <xf numFmtId="0" fontId="44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4" fillId="42" borderId="0" applyNumberFormat="0" applyBorder="0" applyAlignment="0" applyProtection="0"/>
    <xf numFmtId="0" fontId="44" fillId="31" borderId="0" applyNumberFormat="0" applyBorder="0" applyAlignment="0" applyProtection="0"/>
    <xf numFmtId="0" fontId="47" fillId="43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188" fontId="6" fillId="0" borderId="0" applyFont="0" applyBorder="0" applyAlignment="0"/>
    <xf numFmtId="0" fontId="52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5" fillId="0" borderId="0" applyFont="0"/>
    <xf numFmtId="203" fontId="56" fillId="48" borderId="5"/>
    <xf numFmtId="0" fontId="36" fillId="0" borderId="0" applyFill="0" applyBorder="0" applyAlignment="0"/>
    <xf numFmtId="0" fontId="36" fillId="0" borderId="0" applyFill="0" applyBorder="0" applyAlignment="0"/>
    <xf numFmtId="0" fontId="36" fillId="0" borderId="0" applyFill="0" applyBorder="0" applyAlignment="0"/>
    <xf numFmtId="0" fontId="36" fillId="0" borderId="0" applyFill="0" applyBorder="0" applyAlignment="0"/>
    <xf numFmtId="0" fontId="36" fillId="0" borderId="0" applyFill="0" applyBorder="0" applyAlignment="0"/>
    <xf numFmtId="0" fontId="36" fillId="0" borderId="0" applyFill="0" applyBorder="0" applyAlignment="0"/>
    <xf numFmtId="0" fontId="36" fillId="0" borderId="0" applyFill="0" applyBorder="0" applyAlignment="0"/>
    <xf numFmtId="0" fontId="36" fillId="0" borderId="0" applyFill="0" applyBorder="0" applyAlignment="0"/>
    <xf numFmtId="0" fontId="57" fillId="49" borderId="6" applyNumberFormat="0" applyAlignment="0" applyProtection="0"/>
    <xf numFmtId="0" fontId="58" fillId="49" borderId="6" applyNumberFormat="0" applyAlignment="0" applyProtection="0"/>
    <xf numFmtId="0" fontId="58" fillId="49" borderId="6" applyNumberFormat="0" applyAlignment="0" applyProtection="0"/>
    <xf numFmtId="0" fontId="58" fillId="49" borderId="6" applyNumberFormat="0" applyAlignment="0" applyProtection="0"/>
    <xf numFmtId="0" fontId="59" fillId="0" borderId="0"/>
    <xf numFmtId="0" fontId="60" fillId="0" borderId="0"/>
    <xf numFmtId="3" fontId="35" fillId="0" borderId="5"/>
    <xf numFmtId="0" fontId="61" fillId="50" borderId="7" applyNumberFormat="0" applyAlignment="0" applyProtection="0"/>
    <xf numFmtId="0" fontId="62" fillId="50" borderId="7" applyNumberFormat="0" applyAlignment="0" applyProtection="0"/>
    <xf numFmtId="0" fontId="62" fillId="50" borderId="7" applyNumberFormat="0" applyAlignment="0" applyProtection="0"/>
    <xf numFmtId="0" fontId="62" fillId="50" borderId="7" applyNumberFormat="0" applyAlignment="0" applyProtection="0"/>
    <xf numFmtId="39" fontId="63" fillId="0" borderId="0"/>
    <xf numFmtId="204" fontId="64" fillId="0" borderId="0"/>
    <xf numFmtId="204" fontId="64" fillId="0" borderId="0"/>
    <xf numFmtId="204" fontId="64" fillId="0" borderId="0"/>
    <xf numFmtId="204" fontId="64" fillId="0" borderId="0"/>
    <xf numFmtId="204" fontId="64" fillId="0" borderId="0"/>
    <xf numFmtId="204" fontId="64" fillId="0" borderId="0"/>
    <xf numFmtId="204" fontId="64" fillId="0" borderId="0"/>
    <xf numFmtId="204" fontId="64" fillId="0" borderId="0"/>
    <xf numFmtId="205" fontId="65" fillId="0" borderId="0" applyFill="0" applyBorder="0" applyAlignment="0" applyProtection="0"/>
    <xf numFmtId="40" fontId="65" fillId="0" borderId="0" applyFill="0" applyBorder="0" applyAlignment="0" applyProtection="0"/>
    <xf numFmtId="206" fontId="66" fillId="51" borderId="0" applyFill="0" applyBorder="0" applyAlignment="0">
      <alignment vertical="top"/>
    </xf>
    <xf numFmtId="207" fontId="66" fillId="0" borderId="0" applyFill="0" applyBorder="0" applyAlignment="0" applyProtection="0"/>
    <xf numFmtId="191" fontId="15" fillId="0" borderId="0" applyNumberFormat="0" applyBorder="0"/>
    <xf numFmtId="0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6" fillId="0" borderId="0" applyFont="0" applyFill="0" applyBorder="0" applyAlignment="0" applyProtection="0"/>
    <xf numFmtId="208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33" fillId="0" borderId="0" applyFont="0" applyFill="0" applyBorder="0" applyAlignment="0" applyProtection="0"/>
    <xf numFmtId="21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6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12" fontId="4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0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188" fontId="71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36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214" fontId="7" fillId="0" borderId="0" applyFill="0" applyBorder="0" applyAlignment="0" applyProtection="0"/>
    <xf numFmtId="215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7" fillId="0" borderId="0" applyFill="0" applyBorder="0" applyAlignment="0" applyProtection="0"/>
    <xf numFmtId="214" fontId="7" fillId="0" borderId="0" applyFill="0" applyBorder="0" applyAlignment="0" applyProtection="0"/>
    <xf numFmtId="43" fontId="7" fillId="0" borderId="0" applyFont="0" applyFill="0" applyBorder="0" applyAlignment="0" applyProtection="0"/>
    <xf numFmtId="214" fontId="7" fillId="0" borderId="0" applyFill="0" applyBorder="0" applyAlignment="0" applyProtection="0"/>
    <xf numFmtId="216" fontId="9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2" fillId="0" borderId="0" applyNumberFormat="0" applyFill="0" applyBorder="0" applyAlignment="0" applyProtection="0"/>
    <xf numFmtId="217" fontId="2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188" fontId="32" fillId="0" borderId="0" applyFont="0" applyFill="0" applyBorder="0" applyAlignment="0" applyProtection="0"/>
    <xf numFmtId="218" fontId="7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188" fontId="32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88" fontId="73" fillId="0" borderId="0" applyFont="0" applyFill="0" applyBorder="0" applyAlignment="0" applyProtection="0"/>
    <xf numFmtId="211" fontId="7" fillId="0" borderId="0" applyFont="0" applyFill="0" applyBorder="0" applyAlignment="0" applyProtection="0"/>
    <xf numFmtId="217" fontId="2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44" fillId="0" borderId="0" applyFont="0" applyFill="0" applyBorder="0" applyAlignment="0" applyProtection="0"/>
    <xf numFmtId="211" fontId="7" fillId="0" borderId="0" applyFont="0" applyFill="0" applyBorder="0" applyAlignment="0" applyProtection="0"/>
    <xf numFmtId="192" fontId="74" fillId="0" borderId="0" applyFont="0" applyFill="0" applyBorder="0" applyAlignment="0" applyProtection="0"/>
    <xf numFmtId="219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74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74" fillId="0" borderId="0" applyFont="0" applyFill="0" applyBorder="0" applyAlignment="0" applyProtection="0"/>
    <xf numFmtId="220" fontId="7" fillId="0" borderId="0" applyFill="0" applyBorder="0" applyAlignment="0" applyProtection="0"/>
    <xf numFmtId="188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88" fontId="32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88" fontId="36" fillId="0" borderId="0" applyFont="0" applyFill="0" applyBorder="0" applyAlignment="0" applyProtection="0"/>
    <xf numFmtId="194" fontId="7" fillId="0" borderId="0" applyFont="0" applyFill="0" applyBorder="0" applyAlignment="0" applyProtection="0"/>
    <xf numFmtId="188" fontId="36" fillId="0" borderId="0" applyFont="0" applyFill="0" applyBorder="0" applyAlignment="0" applyProtection="0"/>
    <xf numFmtId="209" fontId="7" fillId="0" borderId="0" applyFont="0" applyFill="0" applyBorder="0" applyAlignment="0" applyProtection="0"/>
    <xf numFmtId="188" fontId="36" fillId="0" borderId="0" applyFont="0" applyFill="0" applyBorder="0" applyAlignment="0" applyProtection="0"/>
    <xf numFmtId="20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1" fontId="31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36" fillId="0" borderId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210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44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1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6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188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15" fillId="0" borderId="0" applyFont="0" applyFill="0" applyBorder="0" applyAlignment="0" applyProtection="0"/>
    <xf numFmtId="21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76" fillId="0" borderId="0" applyFill="0" applyBorder="0"/>
    <xf numFmtId="188" fontId="15" fillId="0" borderId="0" applyFont="0" applyFill="0" applyBorder="0" applyAlignment="0" applyProtection="0"/>
    <xf numFmtId="226" fontId="76" fillId="0" borderId="0" applyFill="0" applyBorder="0"/>
    <xf numFmtId="227" fontId="15" fillId="0" borderId="0"/>
    <xf numFmtId="228" fontId="51" fillId="0" borderId="0"/>
    <xf numFmtId="190" fontId="33" fillId="0" borderId="0"/>
    <xf numFmtId="3" fontId="77" fillId="0" borderId="0" applyFont="0" applyFill="0" applyBorder="0" applyAlignment="0" applyProtection="0"/>
    <xf numFmtId="229" fontId="78" fillId="0" borderId="8" applyFont="0" applyAlignment="0">
      <alignment horizontal="center"/>
    </xf>
    <xf numFmtId="0" fontId="79" fillId="0" borderId="0" applyNumberFormat="0" applyAlignment="0">
      <alignment horizontal="left"/>
    </xf>
    <xf numFmtId="0" fontId="80" fillId="0" borderId="0">
      <alignment horizontal="left"/>
    </xf>
    <xf numFmtId="0" fontId="81" fillId="0" borderId="0"/>
    <xf numFmtId="0" fontId="82" fillId="0" borderId="0">
      <alignment horizontal="left"/>
    </xf>
    <xf numFmtId="230" fontId="66" fillId="51" borderId="4" applyFill="0" applyBorder="0" applyAlignment="0">
      <alignment horizontal="right"/>
    </xf>
    <xf numFmtId="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231" fontId="67" fillId="0" borderId="0" applyFont="0" applyFill="0" applyBorder="0" applyAlignment="0" applyProtection="0"/>
    <xf numFmtId="44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7" fillId="0" borderId="0" applyFont="0" applyFill="0" applyBorder="0" applyAlignment="0" applyProtection="0"/>
    <xf numFmtId="232" fontId="15" fillId="0" borderId="0"/>
    <xf numFmtId="233" fontId="51" fillId="0" borderId="0"/>
    <xf numFmtId="234" fontId="33" fillId="0" borderId="0"/>
    <xf numFmtId="235" fontId="83" fillId="52" borderId="0">
      <protection hidden="1"/>
    </xf>
    <xf numFmtId="47" fontId="84" fillId="0" borderId="0" applyFill="0">
      <alignment horizontal="center"/>
    </xf>
    <xf numFmtId="236" fontId="36" fillId="0" borderId="0" applyFont="0" applyFill="0" applyBorder="0" applyAlignment="0" applyProtection="0"/>
    <xf numFmtId="14" fontId="84" fillId="0" borderId="0" applyFill="0" applyBorder="0">
      <alignment horizontal="center"/>
    </xf>
    <xf numFmtId="14" fontId="70" fillId="0" borderId="0" applyFill="0" applyBorder="0" applyAlignment="0"/>
    <xf numFmtId="47" fontId="84" fillId="0" borderId="0" applyFill="0">
      <alignment horizontal="center"/>
    </xf>
    <xf numFmtId="38" fontId="55" fillId="0" borderId="0" applyFont="0" applyFill="0" applyBorder="0" applyAlignment="0" applyProtection="0"/>
    <xf numFmtId="40" fontId="55" fillId="0" borderId="0" applyFont="0" applyFill="0" applyBorder="0" applyAlignment="0" applyProtection="0"/>
    <xf numFmtId="224" fontId="15" fillId="0" borderId="0"/>
    <xf numFmtId="224" fontId="51" fillId="0" borderId="0"/>
    <xf numFmtId="237" fontId="33" fillId="0" borderId="0"/>
    <xf numFmtId="0" fontId="5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5" fillId="53" borderId="0" applyNumberFormat="0" applyBorder="0" applyAlignment="0" applyProtection="0"/>
    <xf numFmtId="0" fontId="85" fillId="54" borderId="0" applyNumberFormat="0" applyBorder="0" applyAlignment="0" applyProtection="0"/>
    <xf numFmtId="0" fontId="85" fillId="55" borderId="0" applyNumberFormat="0" applyBorder="0" applyAlignment="0" applyProtection="0"/>
    <xf numFmtId="0" fontId="36" fillId="0" borderId="0" applyFill="0" applyBorder="0" applyAlignment="0"/>
    <xf numFmtId="0" fontId="36" fillId="0" borderId="0" applyFill="0" applyBorder="0" applyAlignment="0"/>
    <xf numFmtId="0" fontId="36" fillId="0" borderId="0" applyFill="0" applyBorder="0" applyAlignment="0"/>
    <xf numFmtId="0" fontId="36" fillId="0" borderId="0" applyFill="0" applyBorder="0" applyAlignment="0"/>
    <xf numFmtId="0" fontId="36" fillId="0" borderId="0" applyFill="0" applyBorder="0" applyAlignment="0"/>
    <xf numFmtId="0" fontId="86" fillId="0" borderId="0" applyNumberFormat="0" applyAlignment="0">
      <alignment horizontal="left"/>
    </xf>
    <xf numFmtId="238" fontId="7" fillId="0" borderId="0" applyFont="0" applyFill="0" applyBorder="0" applyAlignment="0" applyProtection="0"/>
    <xf numFmtId="238" fontId="66" fillId="0" borderId="0" applyFont="0" applyFill="0" applyBorder="0" applyAlignment="0" applyProtection="0"/>
    <xf numFmtId="0" fontId="36" fillId="0" borderId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2" fontId="42" fillId="0" borderId="0" applyProtection="0"/>
    <xf numFmtId="239" fontId="36" fillId="0" borderId="0" applyFont="0" applyFill="0" applyBorder="0" applyAlignment="0" applyProtection="0"/>
    <xf numFmtId="0" fontId="89" fillId="0" borderId="0">
      <alignment horizontal="left"/>
    </xf>
    <xf numFmtId="0" fontId="90" fillId="0" borderId="0">
      <alignment horizontal="left"/>
    </xf>
    <xf numFmtId="0" fontId="91" fillId="0" borderId="0">
      <alignment horizontal="left"/>
    </xf>
    <xf numFmtId="0" fontId="91" fillId="0" borderId="0">
      <alignment horizontal="left"/>
    </xf>
    <xf numFmtId="0" fontId="92" fillId="0" borderId="0">
      <alignment horizontal="left"/>
    </xf>
    <xf numFmtId="0" fontId="33" fillId="0" borderId="0" applyNumberFormat="0" applyFill="0" applyBorder="0" applyAlignment="0" applyProtection="0"/>
    <xf numFmtId="0" fontId="93" fillId="0" borderId="9" applyFont="0" applyFill="0" applyBorder="0">
      <alignment horizontal="center" vertical="justify" wrapText="1"/>
    </xf>
    <xf numFmtId="0" fontId="93" fillId="0" borderId="9" applyFont="0" applyFill="0" applyBorder="0">
      <alignment horizontal="centerContinuous" vertical="justify" wrapText="1"/>
    </xf>
    <xf numFmtId="0" fontId="76" fillId="0" borderId="0" applyFill="0" applyBorder="0"/>
    <xf numFmtId="0" fontId="7" fillId="0" borderId="0" applyFont="0" applyFill="0" applyBorder="0"/>
    <xf numFmtId="0" fontId="7" fillId="0" borderId="0" applyFont="0" applyFill="0" applyBorder="0"/>
    <xf numFmtId="0" fontId="7" fillId="0" borderId="0" applyFont="0" applyFill="0" applyBorder="0">
      <alignment vertical="justify" wrapText="1"/>
    </xf>
    <xf numFmtId="0" fontId="94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38" fontId="39" fillId="56" borderId="0" applyNumberFormat="0" applyBorder="0" applyAlignment="0" applyProtection="0"/>
    <xf numFmtId="38" fontId="39" fillId="56" borderId="0" applyNumberFormat="0" applyBorder="0" applyAlignment="0" applyProtection="0"/>
    <xf numFmtId="0" fontId="39" fillId="57" borderId="0" applyNumberFormat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38" fontId="99" fillId="0" borderId="0"/>
    <xf numFmtId="0" fontId="100" fillId="0" borderId="0">
      <alignment horizontal="left"/>
    </xf>
    <xf numFmtId="0" fontId="101" fillId="48" borderId="10"/>
    <xf numFmtId="0" fontId="102" fillId="0" borderId="0">
      <alignment horizontal="left"/>
    </xf>
    <xf numFmtId="0" fontId="100" fillId="0" borderId="0">
      <alignment horizontal="left"/>
    </xf>
    <xf numFmtId="0" fontId="103" fillId="0" borderId="0">
      <alignment horizontal="left"/>
    </xf>
    <xf numFmtId="0" fontId="104" fillId="0" borderId="11" applyNumberFormat="0" applyAlignment="0" applyProtection="0">
      <alignment horizontal="left" vertical="center"/>
    </xf>
    <xf numFmtId="0" fontId="104" fillId="0" borderId="12" applyNumberFormat="0" applyAlignment="0" applyProtection="0"/>
    <xf numFmtId="0" fontId="104" fillId="0" borderId="2">
      <alignment horizontal="left" vertical="center"/>
    </xf>
    <xf numFmtId="0" fontId="104" fillId="0" borderId="13">
      <alignment horizontal="left" vertical="center"/>
    </xf>
    <xf numFmtId="14" fontId="105" fillId="58" borderId="14">
      <alignment horizontal="center" vertical="center" wrapText="1"/>
    </xf>
    <xf numFmtId="0" fontId="106" fillId="0" borderId="15">
      <alignment horizontal="left" vertical="top"/>
    </xf>
    <xf numFmtId="0" fontId="107" fillId="0" borderId="16" applyNumberFormat="0" applyFill="0" applyAlignment="0" applyProtection="0"/>
    <xf numFmtId="0" fontId="107" fillId="0" borderId="16" applyNumberFormat="0" applyFill="0" applyAlignment="0" applyProtection="0"/>
    <xf numFmtId="0" fontId="107" fillId="0" borderId="16" applyNumberFormat="0" applyFill="0" applyAlignment="0" applyProtection="0"/>
    <xf numFmtId="0" fontId="108" fillId="0" borderId="0">
      <alignment horizontal="left"/>
    </xf>
    <xf numFmtId="0" fontId="106" fillId="0" borderId="15">
      <alignment horizontal="left" vertical="top"/>
    </xf>
    <xf numFmtId="0" fontId="106" fillId="0" borderId="17">
      <alignment horizontal="left" vertical="top"/>
    </xf>
    <xf numFmtId="0" fontId="109" fillId="0" borderId="15">
      <alignment horizontal="left" vertical="top"/>
    </xf>
    <xf numFmtId="0" fontId="110" fillId="0" borderId="18" applyNumberFormat="0" applyFill="0" applyAlignment="0" applyProtection="0"/>
    <xf numFmtId="0" fontId="110" fillId="0" borderId="18" applyNumberFormat="0" applyFill="0" applyAlignment="0" applyProtection="0"/>
    <xf numFmtId="0" fontId="110" fillId="0" borderId="18" applyNumberFormat="0" applyFill="0" applyAlignment="0" applyProtection="0"/>
    <xf numFmtId="0" fontId="111" fillId="0" borderId="0">
      <alignment horizontal="left"/>
    </xf>
    <xf numFmtId="0" fontId="112" fillId="0" borderId="15">
      <alignment horizontal="left" vertical="top"/>
    </xf>
    <xf numFmtId="0" fontId="112" fillId="0" borderId="17">
      <alignment horizontal="left" vertical="top"/>
    </xf>
    <xf numFmtId="0" fontId="113" fillId="0" borderId="0">
      <alignment horizontal="left"/>
    </xf>
    <xf numFmtId="0" fontId="114" fillId="0" borderId="19" applyNumberFormat="0" applyFill="0" applyAlignment="0" applyProtection="0"/>
    <xf numFmtId="0" fontId="114" fillId="0" borderId="19" applyNumberFormat="0" applyFill="0" applyAlignment="0" applyProtection="0"/>
    <xf numFmtId="0" fontId="114" fillId="0" borderId="19" applyNumberFormat="0" applyFill="0" applyAlignment="0" applyProtection="0"/>
    <xf numFmtId="0" fontId="113" fillId="0" borderId="0">
      <alignment horizontal="left"/>
    </xf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40" fontId="101" fillId="0" borderId="20">
      <alignment horizontal="left"/>
    </xf>
    <xf numFmtId="241" fontId="59" fillId="0" borderId="21">
      <alignment horizontal="left"/>
    </xf>
    <xf numFmtId="0" fontId="116" fillId="0" borderId="22">
      <alignment horizontal="right"/>
    </xf>
    <xf numFmtId="0" fontId="101" fillId="1" borderId="21">
      <alignment horizontal="left"/>
    </xf>
    <xf numFmtId="0" fontId="117" fillId="0" borderId="0" applyProtection="0"/>
    <xf numFmtId="0" fontId="104" fillId="0" borderId="0" applyProtection="0"/>
    <xf numFmtId="242" fontId="65" fillId="0" borderId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1" fontId="119" fillId="0" borderId="0" applyFont="0" applyFill="0" applyBorder="0" applyAlignment="0" applyProtection="0"/>
    <xf numFmtId="10" fontId="39" fillId="59" borderId="9" applyNumberFormat="0" applyBorder="0" applyAlignment="0" applyProtection="0"/>
    <xf numFmtId="10" fontId="39" fillId="59" borderId="9" applyNumberFormat="0" applyBorder="0" applyAlignment="0" applyProtection="0"/>
    <xf numFmtId="0" fontId="39" fillId="60" borderId="0" applyNumberFormat="0" applyBorder="0" applyAlignment="0" applyProtection="0"/>
    <xf numFmtId="0" fontId="120" fillId="7" borderId="6" applyNumberFormat="0" applyAlignment="0" applyProtection="0"/>
    <xf numFmtId="0" fontId="120" fillId="7" borderId="6" applyNumberFormat="0" applyAlignment="0" applyProtection="0"/>
    <xf numFmtId="0" fontId="120" fillId="7" borderId="6" applyNumberFormat="0" applyAlignment="0" applyProtection="0"/>
    <xf numFmtId="0" fontId="120" fillId="7" borderId="6" applyNumberFormat="0" applyAlignment="0" applyProtection="0"/>
    <xf numFmtId="0" fontId="120" fillId="7" borderId="6" applyNumberFormat="0" applyAlignment="0" applyProtection="0"/>
    <xf numFmtId="0" fontId="120" fillId="7" borderId="6" applyNumberFormat="0" applyAlignment="0" applyProtection="0"/>
    <xf numFmtId="0" fontId="120" fillId="7" borderId="6" applyNumberFormat="0" applyAlignment="0" applyProtection="0"/>
    <xf numFmtId="0" fontId="120" fillId="7" borderId="6" applyNumberFormat="0" applyAlignment="0" applyProtection="0"/>
    <xf numFmtId="0" fontId="120" fillId="7" borderId="6" applyNumberFormat="0" applyAlignment="0" applyProtection="0"/>
    <xf numFmtId="0" fontId="120" fillId="7" borderId="6" applyNumberFormat="0" applyAlignment="0" applyProtection="0"/>
    <xf numFmtId="0" fontId="120" fillId="7" borderId="6" applyNumberFormat="0" applyAlignment="0" applyProtection="0"/>
    <xf numFmtId="0" fontId="121" fillId="7" borderId="6" applyNumberFormat="0" applyAlignment="0" applyProtection="0"/>
    <xf numFmtId="0" fontId="120" fillId="7" borderId="6" applyNumberFormat="0" applyAlignment="0" applyProtection="0"/>
    <xf numFmtId="0" fontId="120" fillId="7" borderId="6" applyNumberFormat="0" applyAlignment="0" applyProtection="0"/>
    <xf numFmtId="0" fontId="120" fillId="7" borderId="6" applyNumberFormat="0" applyAlignment="0" applyProtection="0"/>
    <xf numFmtId="0" fontId="120" fillId="7" borderId="6" applyNumberFormat="0" applyAlignment="0" applyProtection="0"/>
    <xf numFmtId="0" fontId="120" fillId="7" borderId="6" applyNumberFormat="0" applyAlignment="0" applyProtection="0"/>
    <xf numFmtId="0" fontId="120" fillId="7" borderId="6" applyNumberFormat="0" applyAlignment="0" applyProtection="0"/>
    <xf numFmtId="0" fontId="120" fillId="7" borderId="6" applyNumberFormat="0" applyAlignment="0" applyProtection="0"/>
    <xf numFmtId="0" fontId="120" fillId="7" borderId="6" applyNumberFormat="0" applyAlignment="0" applyProtection="0"/>
    <xf numFmtId="0" fontId="120" fillId="7" borderId="6" applyNumberFormat="0" applyAlignment="0" applyProtection="0"/>
    <xf numFmtId="0" fontId="120" fillId="7" borderId="6" applyNumberFormat="0" applyAlignment="0" applyProtection="0"/>
    <xf numFmtId="0" fontId="120" fillId="7" borderId="6" applyNumberFormat="0" applyAlignment="0" applyProtection="0"/>
    <xf numFmtId="0" fontId="121" fillId="7" borderId="6" applyNumberFormat="0" applyAlignment="0" applyProtection="0"/>
    <xf numFmtId="0" fontId="120" fillId="7" borderId="6" applyNumberFormat="0" applyAlignment="0" applyProtection="0"/>
    <xf numFmtId="0" fontId="120" fillId="7" borderId="6" applyNumberFormat="0" applyAlignment="0" applyProtection="0"/>
    <xf numFmtId="0" fontId="121" fillId="7" borderId="6" applyNumberFormat="0" applyAlignment="0" applyProtection="0"/>
    <xf numFmtId="0" fontId="120" fillId="7" borderId="6" applyNumberFormat="0" applyAlignment="0" applyProtection="0"/>
    <xf numFmtId="0" fontId="120" fillId="7" borderId="6" applyNumberFormat="0" applyAlignment="0" applyProtection="0"/>
    <xf numFmtId="0" fontId="120" fillId="7" borderId="6" applyNumberFormat="0" applyAlignment="0" applyProtection="0"/>
    <xf numFmtId="0" fontId="120" fillId="7" borderId="6" applyNumberFormat="0" applyAlignment="0" applyProtection="0"/>
    <xf numFmtId="0" fontId="120" fillId="7" borderId="6" applyNumberFormat="0" applyAlignment="0" applyProtection="0"/>
    <xf numFmtId="1" fontId="36" fillId="0" borderId="0" applyFont="0" applyFill="0" applyBorder="0" applyAlignment="0" applyProtection="0"/>
    <xf numFmtId="243" fontId="7" fillId="0" borderId="0" applyFill="0" applyBorder="0" applyAlignment="0" applyProtection="0"/>
    <xf numFmtId="203" fontId="122" fillId="0" borderId="5"/>
    <xf numFmtId="0" fontId="36" fillId="0" borderId="0" applyFill="0" applyBorder="0" applyAlignment="0"/>
    <xf numFmtId="0" fontId="36" fillId="0" borderId="0" applyFill="0" applyBorder="0" applyAlignment="0"/>
    <xf numFmtId="0" fontId="36" fillId="0" borderId="0" applyFill="0" applyBorder="0" applyAlignment="0"/>
    <xf numFmtId="0" fontId="36" fillId="0" borderId="0" applyFill="0" applyBorder="0" applyAlignment="0"/>
    <xf numFmtId="0" fontId="36" fillId="0" borderId="0" applyFill="0" applyBorder="0" applyAlignment="0"/>
    <xf numFmtId="0" fontId="123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244" fontId="7" fillId="0" borderId="0" applyFill="0" applyBorder="0" applyAlignment="0" applyProtection="0"/>
    <xf numFmtId="245" fontId="7" fillId="0" borderId="0" applyFill="0" applyBorder="0" applyAlignment="0" applyProtection="0"/>
    <xf numFmtId="0" fontId="125" fillId="0" borderId="14"/>
    <xf numFmtId="0" fontId="126" fillId="0" borderId="14"/>
    <xf numFmtId="0" fontId="7" fillId="0" borderId="0" applyFill="0" applyBorder="0" applyAlignment="0" applyProtection="0"/>
    <xf numFmtId="246" fontId="7" fillId="0" borderId="0" applyFill="0" applyBorder="0" applyAlignment="0" applyProtection="0"/>
    <xf numFmtId="17" fontId="127" fillId="0" borderId="0" applyFill="0" applyBorder="0">
      <alignment horizontal="center"/>
    </xf>
    <xf numFmtId="247" fontId="7" fillId="0" borderId="0" applyFill="0" applyBorder="0">
      <alignment horizontal="center"/>
    </xf>
    <xf numFmtId="248" fontId="7" fillId="0" borderId="0" applyFont="0" applyFill="0" applyBorder="0"/>
    <xf numFmtId="249" fontId="7" fillId="0" borderId="0" applyFont="0" applyFill="0" applyBorder="0"/>
    <xf numFmtId="0" fontId="128" fillId="61" borderId="0" applyNumberFormat="0" applyBorder="0" applyAlignment="0" applyProtection="0"/>
    <xf numFmtId="0" fontId="129" fillId="61" borderId="0" applyNumberFormat="0" applyBorder="0" applyAlignment="0" applyProtection="0"/>
    <xf numFmtId="0" fontId="129" fillId="61" borderId="0" applyNumberFormat="0" applyBorder="0" applyAlignment="0" applyProtection="0"/>
    <xf numFmtId="0" fontId="129" fillId="61" borderId="0" applyNumberFormat="0" applyBorder="0" applyAlignment="0" applyProtection="0"/>
    <xf numFmtId="37" fontId="130" fillId="0" borderId="0"/>
    <xf numFmtId="0" fontId="36" fillId="0" borderId="0"/>
    <xf numFmtId="250" fontId="131" fillId="0" borderId="0"/>
    <xf numFmtId="251" fontId="132" fillId="0" borderId="0"/>
    <xf numFmtId="252" fontId="76" fillId="0" borderId="0" applyFont="0" applyFill="0" applyBorder="0"/>
    <xf numFmtId="253" fontId="7" fillId="0" borderId="0" applyFont="0" applyFill="0" applyBorder="0"/>
    <xf numFmtId="0" fontId="67" fillId="0" borderId="0"/>
    <xf numFmtId="0" fontId="36" fillId="0" borderId="0"/>
    <xf numFmtId="0" fontId="7" fillId="0" borderId="0"/>
    <xf numFmtId="0" fontId="7" fillId="0" borderId="0"/>
    <xf numFmtId="254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33" fillId="0" borderId="0"/>
    <xf numFmtId="0" fontId="33" fillId="0" borderId="0"/>
    <xf numFmtId="0" fontId="55" fillId="0" borderId="0"/>
    <xf numFmtId="0" fontId="69" fillId="0" borderId="0"/>
    <xf numFmtId="0" fontId="36" fillId="0" borderId="0"/>
    <xf numFmtId="0" fontId="70" fillId="0" borderId="0">
      <alignment vertical="top"/>
    </xf>
    <xf numFmtId="0" fontId="55" fillId="0" borderId="0"/>
    <xf numFmtId="0" fontId="7" fillId="0" borderId="0"/>
    <xf numFmtId="212" fontId="133" fillId="0" borderId="0"/>
    <xf numFmtId="0" fontId="70" fillId="0" borderId="0">
      <alignment vertical="top"/>
    </xf>
    <xf numFmtId="212" fontId="133" fillId="0" borderId="0"/>
    <xf numFmtId="0" fontId="7" fillId="0" borderId="0"/>
    <xf numFmtId="212" fontId="133" fillId="0" borderId="0"/>
    <xf numFmtId="0" fontId="7" fillId="0" borderId="0"/>
    <xf numFmtId="0" fontId="134" fillId="0" borderId="0"/>
    <xf numFmtId="0" fontId="36" fillId="0" borderId="0"/>
    <xf numFmtId="0" fontId="74" fillId="0" borderId="0"/>
    <xf numFmtId="0" fontId="36" fillId="0" borderId="0"/>
    <xf numFmtId="0" fontId="7" fillId="0" borderId="0"/>
    <xf numFmtId="0" fontId="31" fillId="0" borderId="0"/>
    <xf numFmtId="0" fontId="7" fillId="0" borderId="0"/>
    <xf numFmtId="0" fontId="9" fillId="0" borderId="0"/>
    <xf numFmtId="0" fontId="7" fillId="0" borderId="0"/>
    <xf numFmtId="0" fontId="7" fillId="0" borderId="0"/>
    <xf numFmtId="1" fontId="135" fillId="0" borderId="0"/>
    <xf numFmtId="1" fontId="135" fillId="0" borderId="0"/>
    <xf numFmtId="0" fontId="72" fillId="0" borderId="0"/>
    <xf numFmtId="0" fontId="75" fillId="0" borderId="0"/>
    <xf numFmtId="0" fontId="36" fillId="0" borderId="0"/>
    <xf numFmtId="0" fontId="36" fillId="0" borderId="0"/>
    <xf numFmtId="0" fontId="2" fillId="0" borderId="0"/>
    <xf numFmtId="0" fontId="36" fillId="0" borderId="0"/>
    <xf numFmtId="0" fontId="70" fillId="0" borderId="0">
      <alignment vertical="top"/>
    </xf>
    <xf numFmtId="0" fontId="1" fillId="0" borderId="0"/>
    <xf numFmtId="0" fontId="1" fillId="0" borderId="0"/>
    <xf numFmtId="0" fontId="7" fillId="0" borderId="0"/>
    <xf numFmtId="0" fontId="36" fillId="0" borderId="0"/>
    <xf numFmtId="0" fontId="1" fillId="0" borderId="0"/>
    <xf numFmtId="0" fontId="9" fillId="0" borderId="0"/>
    <xf numFmtId="0" fontId="15" fillId="0" borderId="0"/>
    <xf numFmtId="0" fontId="136" fillId="0" borderId="0"/>
    <xf numFmtId="0" fontId="45" fillId="0" borderId="0"/>
    <xf numFmtId="0" fontId="36" fillId="0" borderId="0"/>
    <xf numFmtId="0" fontId="7" fillId="0" borderId="0"/>
    <xf numFmtId="0" fontId="75" fillId="0" borderId="0"/>
    <xf numFmtId="0" fontId="75" fillId="0" borderId="0"/>
    <xf numFmtId="0" fontId="137" fillId="0" borderId="0"/>
    <xf numFmtId="0" fontId="75" fillId="0" borderId="0"/>
    <xf numFmtId="212" fontId="133" fillId="0" borderId="0"/>
    <xf numFmtId="0" fontId="7" fillId="0" borderId="0"/>
    <xf numFmtId="0" fontId="36" fillId="0" borderId="0"/>
    <xf numFmtId="0" fontId="7" fillId="0" borderId="0"/>
    <xf numFmtId="0" fontId="36" fillId="0" borderId="0"/>
    <xf numFmtId="0" fontId="36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73" fillId="0" borderId="0"/>
    <xf numFmtId="0" fontId="7" fillId="0" borderId="0"/>
    <xf numFmtId="0" fontId="36" fillId="0" borderId="0"/>
    <xf numFmtId="0" fontId="36" fillId="0" borderId="0"/>
    <xf numFmtId="0" fontId="7" fillId="0" borderId="0"/>
    <xf numFmtId="0" fontId="74" fillId="0" borderId="0"/>
    <xf numFmtId="0" fontId="36" fillId="0" borderId="0"/>
    <xf numFmtId="0" fontId="74" fillId="0" borderId="0"/>
    <xf numFmtId="0" fontId="7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6" fillId="0" borderId="0"/>
    <xf numFmtId="0" fontId="75" fillId="0" borderId="0"/>
    <xf numFmtId="0" fontId="32" fillId="0" borderId="0"/>
    <xf numFmtId="0" fontId="7" fillId="0" borderId="0"/>
    <xf numFmtId="0" fontId="75" fillId="0" borderId="0"/>
    <xf numFmtId="0" fontId="75" fillId="0" borderId="0"/>
    <xf numFmtId="0" fontId="36" fillId="0" borderId="0"/>
    <xf numFmtId="0" fontId="75" fillId="0" borderId="0"/>
    <xf numFmtId="0" fontId="36" fillId="0" borderId="0"/>
    <xf numFmtId="0" fontId="7" fillId="0" borderId="0"/>
    <xf numFmtId="0" fontId="13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6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4" fillId="0" borderId="0"/>
    <xf numFmtId="0" fontId="36" fillId="0" borderId="0"/>
    <xf numFmtId="0" fontId="36" fillId="0" borderId="0"/>
    <xf numFmtId="0" fontId="74" fillId="0" borderId="0"/>
    <xf numFmtId="0" fontId="36" fillId="0" borderId="0"/>
    <xf numFmtId="0" fontId="74" fillId="0" borderId="0"/>
    <xf numFmtId="0" fontId="7" fillId="0" borderId="0"/>
    <xf numFmtId="0" fontId="32" fillId="0" borderId="0"/>
    <xf numFmtId="0" fontId="7" fillId="0" borderId="0"/>
    <xf numFmtId="0" fontId="44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41" fillId="0" borderId="0"/>
    <xf numFmtId="0" fontId="32" fillId="0" borderId="0"/>
    <xf numFmtId="0" fontId="36" fillId="0" borderId="0"/>
    <xf numFmtId="0" fontId="32" fillId="0" borderId="0"/>
    <xf numFmtId="0" fontId="139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" fontId="135" fillId="0" borderId="0"/>
    <xf numFmtId="1" fontId="135" fillId="0" borderId="0"/>
    <xf numFmtId="0" fontId="32" fillId="0" borderId="0"/>
    <xf numFmtId="0" fontId="36" fillId="0" borderId="0"/>
    <xf numFmtId="0" fontId="32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5" fontId="7" fillId="0" borderId="0" applyFont="0" applyFill="0" applyBorder="0"/>
    <xf numFmtId="256" fontId="7" fillId="0" borderId="0"/>
    <xf numFmtId="257" fontId="7" fillId="0" borderId="0" applyFont="0" applyFill="0" applyBorder="0">
      <alignment vertical="justify" wrapText="1"/>
    </xf>
    <xf numFmtId="0" fontId="55" fillId="0" borderId="0"/>
    <xf numFmtId="0" fontId="111" fillId="0" borderId="0"/>
    <xf numFmtId="0" fontId="111" fillId="0" borderId="0"/>
    <xf numFmtId="0" fontId="44" fillId="62" borderId="24" applyNumberFormat="0" applyFont="0" applyAlignment="0" applyProtection="0"/>
    <xf numFmtId="0" fontId="7" fillId="62" borderId="24" applyNumberFormat="0" applyFont="0" applyAlignment="0" applyProtection="0"/>
    <xf numFmtId="0" fontId="7" fillId="62" borderId="24" applyNumberFormat="0" applyFont="0" applyAlignment="0" applyProtection="0"/>
    <xf numFmtId="0" fontId="7" fillId="62" borderId="24" applyNumberFormat="0" applyFont="0" applyAlignment="0" applyProtection="0"/>
    <xf numFmtId="258" fontId="7" fillId="0" borderId="0" applyFill="0" applyBorder="0" applyAlignment="0" applyProtection="0"/>
    <xf numFmtId="259" fontId="119" fillId="0" borderId="25" applyFont="0" applyFill="0" applyBorder="0" applyAlignment="0" applyProtection="0"/>
    <xf numFmtId="0" fontId="140" fillId="49" borderId="26" applyNumberFormat="0" applyAlignment="0" applyProtection="0"/>
    <xf numFmtId="0" fontId="141" fillId="49" borderId="26" applyNumberFormat="0" applyAlignment="0" applyProtection="0"/>
    <xf numFmtId="0" fontId="141" fillId="49" borderId="26" applyNumberFormat="0" applyAlignment="0" applyProtection="0"/>
    <xf numFmtId="0" fontId="141" fillId="49" borderId="26" applyNumberFormat="0" applyAlignment="0" applyProtection="0"/>
    <xf numFmtId="0" fontId="142" fillId="0" borderId="0">
      <alignment horizontal="left"/>
    </xf>
    <xf numFmtId="260" fontId="66" fillId="51" borderId="0" applyFill="0" applyBorder="0" applyAlignment="0" applyProtection="0">
      <protection locked="0"/>
    </xf>
    <xf numFmtId="261" fontId="36" fillId="0" borderId="0" applyFont="0" applyFill="0" applyBorder="0" applyAlignment="0" applyProtection="0"/>
    <xf numFmtId="262" fontId="66" fillId="51" borderId="0" applyFill="0" applyBorder="0" applyAlignment="0" applyProtection="0">
      <alignment vertical="top"/>
    </xf>
    <xf numFmtId="216" fontId="66" fillId="0" borderId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7" fillId="0" borderId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263" fontId="7" fillId="0" borderId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9" fillId="0" borderId="0" applyFont="0" applyFill="0" applyBorder="0" applyAlignment="0" applyProtection="0"/>
    <xf numFmtId="9" fontId="7" fillId="0" borderId="0" applyFill="0" applyBorder="0" applyAlignment="0" applyProtection="0"/>
    <xf numFmtId="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6" fillId="0" borderId="0"/>
    <xf numFmtId="9" fontId="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NumberForma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 applyFill="0" applyBorder="0" applyAlignment="0"/>
    <xf numFmtId="0" fontId="36" fillId="0" borderId="0" applyFill="0" applyBorder="0" applyAlignment="0"/>
    <xf numFmtId="0" fontId="36" fillId="0" borderId="0" applyFill="0" applyBorder="0" applyAlignment="0"/>
    <xf numFmtId="0" fontId="36" fillId="0" borderId="0" applyFill="0" applyBorder="0" applyAlignment="0"/>
    <xf numFmtId="0" fontId="36" fillId="0" borderId="0" applyFill="0" applyBorder="0" applyAlignment="0"/>
    <xf numFmtId="37" fontId="43" fillId="0" borderId="0"/>
    <xf numFmtId="41" fontId="36" fillId="0" borderId="0" applyFont="0" applyFill="0" applyBorder="0" applyAlignment="0" applyProtection="0"/>
    <xf numFmtId="264" fontId="42" fillId="0" borderId="0" applyFont="0" applyFill="0" applyBorder="0" applyAlignment="0" applyProtection="0"/>
    <xf numFmtId="1" fontId="36" fillId="0" borderId="27" applyNumberFormat="0" applyFill="0" applyAlignment="0" applyProtection="0">
      <alignment horizontal="center" vertical="center"/>
    </xf>
    <xf numFmtId="0" fontId="36" fillId="0" borderId="10" applyNumberFormat="0" applyFill="0" applyAlignment="0" applyProtection="0"/>
    <xf numFmtId="1" fontId="36" fillId="0" borderId="27" applyNumberFormat="0" applyFill="0" applyAlignment="0" applyProtection="0">
      <alignment horizontal="center" vertical="center"/>
    </xf>
    <xf numFmtId="1" fontId="36" fillId="0" borderId="27" applyNumberFormat="0" applyFill="0" applyAlignment="0" applyProtection="0">
      <alignment horizontal="center" vertical="center"/>
    </xf>
    <xf numFmtId="1" fontId="36" fillId="0" borderId="27" applyNumberFormat="0" applyFill="0" applyAlignment="0" applyProtection="0">
      <alignment horizontal="center" vertical="center"/>
    </xf>
    <xf numFmtId="236" fontId="46" fillId="0" borderId="0" applyNumberFormat="0" applyFill="0" applyBorder="0" applyAlignment="0" applyProtection="0">
      <alignment horizontal="left"/>
    </xf>
    <xf numFmtId="205" fontId="36" fillId="0" borderId="0"/>
    <xf numFmtId="205" fontId="36" fillId="0" borderId="0"/>
    <xf numFmtId="205" fontId="36" fillId="0" borderId="0"/>
    <xf numFmtId="205" fontId="36" fillId="0" borderId="0"/>
    <xf numFmtId="0" fontId="90" fillId="0" borderId="28">
      <alignment vertical="center"/>
    </xf>
    <xf numFmtId="4" fontId="143" fillId="61" borderId="29" applyNumberFormat="0" applyProtection="0">
      <alignment vertical="center"/>
    </xf>
    <xf numFmtId="4" fontId="144" fillId="63" borderId="29" applyNumberFormat="0" applyProtection="0">
      <alignment vertical="center"/>
    </xf>
    <xf numFmtId="4" fontId="143" fillId="63" borderId="29" applyNumberFormat="0" applyProtection="0">
      <alignment horizontal="left" vertical="center" indent="1"/>
    </xf>
    <xf numFmtId="0" fontId="143" fillId="63" borderId="29" applyNumberFormat="0" applyProtection="0">
      <alignment horizontal="left" vertical="top" indent="1"/>
    </xf>
    <xf numFmtId="4" fontId="143" fillId="64" borderId="0" applyNumberFormat="0" applyProtection="0">
      <alignment horizontal="left" vertical="center" indent="1"/>
    </xf>
    <xf numFmtId="4" fontId="70" fillId="3" borderId="29" applyNumberFormat="0" applyProtection="0">
      <alignment horizontal="right" vertical="center"/>
    </xf>
    <xf numFmtId="4" fontId="70" fillId="15" borderId="29" applyNumberFormat="0" applyProtection="0">
      <alignment horizontal="right" vertical="center"/>
    </xf>
    <xf numFmtId="4" fontId="70" fillId="36" borderId="29" applyNumberFormat="0" applyProtection="0">
      <alignment horizontal="right" vertical="center"/>
    </xf>
    <xf numFmtId="4" fontId="70" fillId="17" borderId="29" applyNumberFormat="0" applyProtection="0">
      <alignment horizontal="right" vertical="center"/>
    </xf>
    <xf numFmtId="4" fontId="70" fillId="25" borderId="29" applyNumberFormat="0" applyProtection="0">
      <alignment horizontal="right" vertical="center"/>
    </xf>
    <xf numFmtId="4" fontId="70" fillId="47" borderId="29" applyNumberFormat="0" applyProtection="0">
      <alignment horizontal="right" vertical="center"/>
    </xf>
    <xf numFmtId="4" fontId="70" fillId="39" borderId="29" applyNumberFormat="0" applyProtection="0">
      <alignment horizontal="right" vertical="center"/>
    </xf>
    <xf numFmtId="4" fontId="70" fillId="65" borderId="29" applyNumberFormat="0" applyProtection="0">
      <alignment horizontal="right" vertical="center"/>
    </xf>
    <xf numFmtId="4" fontId="70" fillId="16" borderId="29" applyNumberFormat="0" applyProtection="0">
      <alignment horizontal="right" vertical="center"/>
    </xf>
    <xf numFmtId="4" fontId="143" fillId="66" borderId="30" applyNumberFormat="0" applyProtection="0">
      <alignment horizontal="left" vertical="center" indent="1"/>
    </xf>
    <xf numFmtId="4" fontId="70" fillId="67" borderId="0" applyNumberFormat="0" applyProtection="0">
      <alignment horizontal="left" vertical="center" indent="1"/>
    </xf>
    <xf numFmtId="4" fontId="145" fillId="68" borderId="0" applyNumberFormat="0" applyProtection="0">
      <alignment horizontal="left" vertical="center" indent="1"/>
    </xf>
    <xf numFmtId="4" fontId="70" fillId="69" borderId="29" applyNumberFormat="0" applyProtection="0">
      <alignment horizontal="right" vertical="center"/>
    </xf>
    <xf numFmtId="4" fontId="70" fillId="67" borderId="0" applyNumberFormat="0" applyProtection="0">
      <alignment horizontal="left" vertical="center" indent="1"/>
    </xf>
    <xf numFmtId="4" fontId="70" fillId="64" borderId="0" applyNumberFormat="0" applyProtection="0">
      <alignment horizontal="left" vertical="center" indent="1"/>
    </xf>
    <xf numFmtId="0" fontId="36" fillId="68" borderId="29" applyNumberFormat="0" applyProtection="0">
      <alignment horizontal="left" vertical="center" indent="1"/>
    </xf>
    <xf numFmtId="0" fontId="36" fillId="68" borderId="29" applyNumberFormat="0" applyProtection="0">
      <alignment horizontal="left" vertical="top" indent="1"/>
    </xf>
    <xf numFmtId="0" fontId="36" fillId="64" borderId="29" applyNumberFormat="0" applyProtection="0">
      <alignment horizontal="left" vertical="center" indent="1"/>
    </xf>
    <xf numFmtId="0" fontId="36" fillId="64" borderId="29" applyNumberFormat="0" applyProtection="0">
      <alignment horizontal="left" vertical="top" indent="1"/>
    </xf>
    <xf numFmtId="0" fontId="36" fillId="70" borderId="29" applyNumberFormat="0" applyProtection="0">
      <alignment horizontal="left" vertical="center" indent="1"/>
    </xf>
    <xf numFmtId="0" fontId="36" fillId="70" borderId="29" applyNumberFormat="0" applyProtection="0">
      <alignment horizontal="left" vertical="top" indent="1"/>
    </xf>
    <xf numFmtId="0" fontId="36" fillId="71" borderId="29" applyNumberFormat="0" applyProtection="0">
      <alignment horizontal="left" vertical="center" indent="1"/>
    </xf>
    <xf numFmtId="0" fontId="36" fillId="71" borderId="29" applyNumberFormat="0" applyProtection="0">
      <alignment horizontal="left" vertical="top" indent="1"/>
    </xf>
    <xf numFmtId="4" fontId="70" fillId="59" borderId="29" applyNumberFormat="0" applyProtection="0">
      <alignment vertical="center"/>
    </xf>
    <xf numFmtId="4" fontId="146" fillId="59" borderId="29" applyNumberFormat="0" applyProtection="0">
      <alignment vertical="center"/>
    </xf>
    <xf numFmtId="4" fontId="70" fillId="59" borderId="29" applyNumberFormat="0" applyProtection="0">
      <alignment horizontal="left" vertical="center" indent="1"/>
    </xf>
    <xf numFmtId="0" fontId="70" fillId="59" borderId="29" applyNumberFormat="0" applyProtection="0">
      <alignment horizontal="left" vertical="top" indent="1"/>
    </xf>
    <xf numFmtId="4" fontId="70" fillId="67" borderId="29" applyNumberFormat="0" applyProtection="0">
      <alignment horizontal="right" vertical="center"/>
    </xf>
    <xf numFmtId="4" fontId="146" fillId="67" borderId="29" applyNumberFormat="0" applyProtection="0">
      <alignment horizontal="right" vertical="center"/>
    </xf>
    <xf numFmtId="4" fontId="70" fillId="69" borderId="29" applyNumberFormat="0" applyProtection="0">
      <alignment horizontal="left" vertical="center" indent="1"/>
    </xf>
    <xf numFmtId="0" fontId="70" fillId="64" borderId="29" applyNumberFormat="0" applyProtection="0">
      <alignment horizontal="left" vertical="top" indent="1"/>
    </xf>
    <xf numFmtId="4" fontId="147" fillId="72" borderId="0" applyNumberFormat="0" applyProtection="0">
      <alignment horizontal="left" vertical="center" indent="1"/>
    </xf>
    <xf numFmtId="4" fontId="148" fillId="67" borderId="29" applyNumberFormat="0" applyProtection="0">
      <alignment horizontal="right" vertical="center"/>
    </xf>
    <xf numFmtId="0" fontId="149" fillId="0" borderId="0">
      <alignment horizontal="left"/>
    </xf>
    <xf numFmtId="0" fontId="150" fillId="0" borderId="0" applyNumberFormat="0" applyFill="0" applyBorder="0" applyAlignment="0" applyProtection="0"/>
    <xf numFmtId="0" fontId="35" fillId="0" borderId="0"/>
    <xf numFmtId="3" fontId="151" fillId="63" borderId="9">
      <alignment horizontal="left" vertical="top" wrapText="1"/>
      <protection locked="0"/>
    </xf>
    <xf numFmtId="188" fontId="15" fillId="0" borderId="0" applyFont="0" applyFill="0" applyBorder="0" applyAlignment="0" applyProtection="0"/>
    <xf numFmtId="216" fontId="15" fillId="0" borderId="0" applyFill="0" applyBorder="0" applyAlignment="0" applyProtection="0">
      <alignment vertical="center"/>
    </xf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0" fillId="0" borderId="0" applyNumberFormat="0" applyBorder="0" applyAlignment="0"/>
    <xf numFmtId="0" fontId="152" fillId="0" borderId="0" applyNumberFormat="0" applyBorder="0" applyAlignment="0"/>
    <xf numFmtId="0" fontId="152" fillId="0" borderId="0" applyNumberFormat="0" applyBorder="0" applyAlignment="0"/>
    <xf numFmtId="0" fontId="125" fillId="0" borderId="0"/>
    <xf numFmtId="0" fontId="126" fillId="0" borderId="0"/>
    <xf numFmtId="40" fontId="153" fillId="0" borderId="0" applyBorder="0">
      <alignment horizontal="right"/>
    </xf>
    <xf numFmtId="3" fontId="36" fillId="0" borderId="9" applyNumberFormat="0" applyFont="0" applyFill="0" applyAlignment="0" applyProtection="0">
      <alignment vertical="center"/>
    </xf>
    <xf numFmtId="3" fontId="36" fillId="0" borderId="9" applyNumberFormat="0" applyFont="0" applyFill="0" applyAlignment="0" applyProtection="0">
      <alignment vertical="center"/>
    </xf>
    <xf numFmtId="3" fontId="36" fillId="0" borderId="9" applyNumberFormat="0" applyFont="0" applyFill="0" applyAlignment="0" applyProtection="0">
      <alignment vertical="center"/>
    </xf>
    <xf numFmtId="3" fontId="36" fillId="0" borderId="9" applyNumberFormat="0" applyFont="0" applyFill="0" applyAlignment="0" applyProtection="0">
      <alignment vertical="center"/>
    </xf>
    <xf numFmtId="0" fontId="154" fillId="0" borderId="0">
      <alignment horizontal="left"/>
    </xf>
    <xf numFmtId="0" fontId="91" fillId="0" borderId="0">
      <alignment horizontal="left"/>
    </xf>
    <xf numFmtId="0" fontId="111" fillId="0" borderId="0"/>
    <xf numFmtId="0" fontId="108" fillId="0" borderId="0"/>
    <xf numFmtId="0" fontId="91" fillId="0" borderId="0"/>
    <xf numFmtId="0" fontId="155" fillId="0" borderId="0" applyBorder="0" applyProtection="0"/>
    <xf numFmtId="0" fontId="156" fillId="0" borderId="0" applyNumberFormat="0" applyFill="0" applyBorder="0" applyAlignment="0" applyProtection="0"/>
    <xf numFmtId="0" fontId="157" fillId="0" borderId="0"/>
    <xf numFmtId="0" fontId="157" fillId="0" borderId="0"/>
    <xf numFmtId="49" fontId="36" fillId="0" borderId="0" applyFont="0" applyFill="0" applyBorder="0" applyAlignment="0" applyProtection="0"/>
    <xf numFmtId="0" fontId="158" fillId="0" borderId="0"/>
    <xf numFmtId="0" fontId="158" fillId="0" borderId="0"/>
    <xf numFmtId="0" fontId="157" fillId="0" borderId="0"/>
    <xf numFmtId="0" fontId="157" fillId="0" borderId="0"/>
    <xf numFmtId="49" fontId="70" fillId="0" borderId="0" applyFill="0" applyBorder="0" applyAlignment="0"/>
    <xf numFmtId="0" fontId="36" fillId="0" borderId="0" applyFill="0" applyBorder="0" applyAlignment="0"/>
    <xf numFmtId="265" fontId="36" fillId="0" borderId="0" applyFill="0" applyBorder="0" applyAlignment="0"/>
    <xf numFmtId="0" fontId="159" fillId="0" borderId="0" applyNumberFormat="0" applyFill="0" applyBorder="0" applyAlignment="0" applyProtection="0"/>
    <xf numFmtId="0" fontId="160" fillId="0" borderId="0">
      <alignment horizontal="center" vertical="top"/>
    </xf>
    <xf numFmtId="40" fontId="30" fillId="0" borderId="0"/>
    <xf numFmtId="40" fontId="161" fillId="0" borderId="0"/>
    <xf numFmtId="0" fontId="162" fillId="0" borderId="0" applyAlignment="0" applyProtection="0"/>
    <xf numFmtId="0" fontId="163" fillId="0" borderId="0" applyAlignment="0" applyProtection="0"/>
    <xf numFmtId="0" fontId="164" fillId="0" borderId="0" applyNumberFormat="0" applyFill="0" applyBorder="0" applyAlignment="0" applyProtection="0"/>
    <xf numFmtId="0" fontId="165" fillId="0" borderId="0">
      <alignment vertical="center"/>
    </xf>
    <xf numFmtId="0" fontId="16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58" fillId="0" borderId="0"/>
    <xf numFmtId="0" fontId="157" fillId="0" borderId="0"/>
    <xf numFmtId="0" fontId="85" fillId="0" borderId="31" applyNumberFormat="0" applyFill="0" applyAlignment="0" applyProtection="0"/>
    <xf numFmtId="0" fontId="166" fillId="0" borderId="31" applyNumberFormat="0" applyFill="0" applyAlignment="0" applyProtection="0"/>
    <xf numFmtId="0" fontId="166" fillId="0" borderId="31" applyNumberFormat="0" applyFill="0" applyAlignment="0" applyProtection="0"/>
    <xf numFmtId="0" fontId="166" fillId="0" borderId="31" applyNumberFormat="0" applyFill="0" applyAlignment="0" applyProtection="0"/>
    <xf numFmtId="41" fontId="36" fillId="0" borderId="0" applyFont="0" applyFill="0" applyBorder="0" applyAlignment="0" applyProtection="0"/>
    <xf numFmtId="40" fontId="55" fillId="0" borderId="0" applyFont="0" applyFill="0" applyBorder="0" applyAlignment="0" applyProtection="0"/>
    <xf numFmtId="0" fontId="167" fillId="0" borderId="0"/>
    <xf numFmtId="0" fontId="36" fillId="0" borderId="0" applyFont="0" applyFill="0" applyBorder="0" applyAlignment="0" applyProtection="0"/>
    <xf numFmtId="266" fontId="7" fillId="0" borderId="0" applyFill="0" applyBorder="0" applyAlignment="0" applyProtection="0"/>
    <xf numFmtId="267" fontId="4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32"/>
    <xf numFmtId="0" fontId="171" fillId="57" borderId="6" applyNumberFormat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0"/>
    <xf numFmtId="41" fontId="174" fillId="0" borderId="0" applyFont="0" applyFill="0" applyBorder="0" applyAlignment="0" applyProtection="0"/>
    <xf numFmtId="188" fontId="174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4" fontId="17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220" fontId="7" fillId="0" borderId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268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6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262" fontId="7" fillId="0" borderId="0" applyFont="0" applyFill="0" applyBorder="0" applyAlignment="0" applyProtection="0"/>
    <xf numFmtId="220" fontId="7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269" fontId="7" fillId="0" borderId="0" applyFont="0" applyFill="0" applyBorder="0" applyAlignment="0" applyProtection="0"/>
    <xf numFmtId="218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21" fontId="7" fillId="0" borderId="0" applyFont="0" applyFill="0" applyBorder="0" applyAlignment="0" applyProtection="0"/>
    <xf numFmtId="221" fontId="36" fillId="0" borderId="0" applyNumberFormat="0" applyFill="0" applyBorder="0" applyAlignment="0" applyProtection="0"/>
    <xf numFmtId="198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214" fontId="7" fillId="0" borderId="0" applyFill="0" applyBorder="0" applyAlignment="0" applyProtection="0"/>
    <xf numFmtId="43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08" fontId="31" fillId="0" borderId="0" applyFont="0" applyFill="0" applyBorder="0" applyAlignment="0" applyProtection="0"/>
    <xf numFmtId="271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77" fillId="0" borderId="0" applyFont="0" applyFill="0" applyBorder="0" applyAlignment="0" applyProtection="0"/>
    <xf numFmtId="211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214" fontId="7" fillId="0" borderId="0" applyFill="0" applyBorder="0" applyAlignment="0" applyProtection="0"/>
    <xf numFmtId="188" fontId="7" fillId="0" borderId="0" applyFont="0" applyFill="0" applyBorder="0" applyAlignment="0" applyProtection="0"/>
    <xf numFmtId="272" fontId="7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36" fillId="0" borderId="0" applyFill="0" applyBorder="0" applyAlignment="0" applyProtection="0"/>
    <xf numFmtId="192" fontId="36" fillId="0" borderId="0" applyFont="0" applyFill="0" applyBorder="0" applyAlignment="0" applyProtection="0"/>
    <xf numFmtId="273" fontId="7" fillId="0" borderId="0" applyFont="0" applyFill="0" applyBorder="0" applyAlignment="0" applyProtection="0"/>
    <xf numFmtId="9" fontId="7" fillId="0" borderId="0" applyFill="0" applyBorder="0" applyAlignment="0" applyProtection="0"/>
    <xf numFmtId="192" fontId="36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82" fillId="73" borderId="7" applyNumberFormat="0" applyAlignment="0" applyProtection="0"/>
    <xf numFmtId="0" fontId="183" fillId="0" borderId="23" applyNumberFormat="0" applyFill="0" applyAlignment="0" applyProtection="0"/>
    <xf numFmtId="209" fontId="184" fillId="0" borderId="0" applyFont="0" applyFill="0" applyBorder="0" applyAlignment="0" applyProtection="0"/>
    <xf numFmtId="231" fontId="184" fillId="0" borderId="0" applyFont="0" applyFill="0" applyBorder="0" applyAlignment="0" applyProtection="0"/>
    <xf numFmtId="0" fontId="185" fillId="10" borderId="0" applyNumberFormat="0" applyBorder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9" fontId="189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36" fillId="0" borderId="0"/>
    <xf numFmtId="0" fontId="36" fillId="0" borderId="0"/>
    <xf numFmtId="0" fontId="7" fillId="0" borderId="0"/>
    <xf numFmtId="0" fontId="7" fillId="0" borderId="0"/>
    <xf numFmtId="0" fontId="36" fillId="0" borderId="0"/>
    <xf numFmtId="0" fontId="36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36" fillId="0" borderId="0"/>
    <xf numFmtId="0" fontId="36" fillId="0" borderId="0"/>
    <xf numFmtId="0" fontId="74" fillId="0" borderId="0"/>
    <xf numFmtId="0" fontId="7" fillId="0" borderId="0"/>
    <xf numFmtId="0" fontId="32" fillId="0" borderId="0"/>
    <xf numFmtId="0" fontId="36" fillId="0" borderId="0"/>
    <xf numFmtId="0" fontId="7" fillId="0" borderId="0"/>
    <xf numFmtId="0" fontId="66" fillId="0" borderId="0"/>
    <xf numFmtId="0" fontId="36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90" fillId="13" borderId="6" applyNumberFormat="0" applyAlignment="0" applyProtection="0"/>
    <xf numFmtId="0" fontId="191" fillId="74" borderId="0" applyNumberFormat="0" applyBorder="0" applyAlignment="0" applyProtection="0"/>
    <xf numFmtId="9" fontId="4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6" fillId="0" borderId="0" applyNumberFormat="0" applyFill="0" applyBorder="0" applyAlignment="0" applyProtection="0"/>
    <xf numFmtId="0" fontId="192" fillId="0" borderId="31" applyNumberFormat="0" applyFill="0" applyAlignment="0" applyProtection="0"/>
    <xf numFmtId="0" fontId="193" fillId="9" borderId="0" applyNumberFormat="0" applyBorder="0" applyAlignment="0" applyProtection="0"/>
    <xf numFmtId="274" fontId="1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7" fillId="0" borderId="0" applyFill="0" applyBorder="0" applyAlignment="0" applyProtection="0"/>
    <xf numFmtId="37" fontId="42" fillId="0" borderId="0"/>
    <xf numFmtId="0" fontId="194" fillId="0" borderId="0"/>
    <xf numFmtId="0" fontId="49" fillId="75" borderId="0" applyNumberFormat="0" applyBorder="0" applyAlignment="0" applyProtection="0"/>
    <xf numFmtId="0" fontId="49" fillId="76" borderId="0" applyNumberFormat="0" applyBorder="0" applyAlignment="0" applyProtection="0"/>
    <xf numFmtId="0" fontId="49" fillId="77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78" borderId="0" applyNumberFormat="0" applyBorder="0" applyAlignment="0" applyProtection="0"/>
    <xf numFmtId="0" fontId="195" fillId="0" borderId="33"/>
    <xf numFmtId="0" fontId="43" fillId="0" borderId="34"/>
    <xf numFmtId="0" fontId="196" fillId="57" borderId="26" applyNumberFormat="0" applyAlignment="0" applyProtection="0"/>
    <xf numFmtId="0" fontId="7" fillId="60" borderId="24" applyNumberFormat="0" applyAlignment="0" applyProtection="0"/>
    <xf numFmtId="0" fontId="197" fillId="0" borderId="16" applyNumberFormat="0" applyFill="0" applyAlignment="0" applyProtection="0"/>
    <xf numFmtId="0" fontId="198" fillId="0" borderId="18" applyNumberFormat="0" applyFill="0" applyAlignment="0" applyProtection="0"/>
    <xf numFmtId="0" fontId="199" fillId="0" borderId="19" applyNumberFormat="0" applyFill="0" applyAlignment="0" applyProtection="0"/>
    <xf numFmtId="0" fontId="199" fillId="0" borderId="0" applyNumberFormat="0" applyFill="0" applyBorder="0" applyAlignment="0" applyProtection="0"/>
    <xf numFmtId="0" fontId="7" fillId="0" borderId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275" fontId="7" fillId="0" borderId="0" applyFill="0" applyBorder="0" applyAlignment="0" applyProtection="0"/>
    <xf numFmtId="276" fontId="7" fillId="0" borderId="0" applyFill="0" applyBorder="0" applyAlignment="0" applyProtection="0"/>
    <xf numFmtId="0" fontId="36" fillId="0" borderId="0"/>
    <xf numFmtId="0" fontId="36" fillId="0" borderId="0"/>
    <xf numFmtId="43" fontId="200" fillId="0" borderId="0" applyFont="0" applyFill="0" applyBorder="0" applyAlignment="0" applyProtection="0"/>
    <xf numFmtId="220" fontId="7" fillId="0" borderId="0" applyFill="0" applyBorder="0" applyAlignment="0" applyProtection="0"/>
    <xf numFmtId="0" fontId="36" fillId="0" borderId="0"/>
    <xf numFmtId="0" fontId="201" fillId="0" borderId="0"/>
    <xf numFmtId="188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0" fontId="202" fillId="0" borderId="0"/>
    <xf numFmtId="0" fontId="51" fillId="0" borderId="33"/>
    <xf numFmtId="277" fontId="7" fillId="0" borderId="0" applyFill="0" applyBorder="0" applyAlignment="0" applyProtection="0"/>
    <xf numFmtId="278" fontId="35" fillId="0" borderId="0" applyFont="0" applyFill="0" applyBorder="0" applyAlignment="0" applyProtection="0"/>
  </cellStyleXfs>
  <cellXfs count="316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3" fillId="0" borderId="0" xfId="0" applyFont="1" applyFill="1" applyAlignment="1"/>
    <xf numFmtId="187" fontId="9" fillId="0" borderId="0" xfId="2" applyNumberFormat="1" applyFont="1"/>
    <xf numFmtId="187" fontId="9" fillId="0" borderId="0" xfId="2" applyNumberFormat="1" applyFont="1" applyFill="1"/>
    <xf numFmtId="0" fontId="8" fillId="0" borderId="0" xfId="2" applyNumberFormat="1" applyFont="1" applyFill="1" applyAlignment="1">
      <alignment horizontal="center"/>
    </xf>
    <xf numFmtId="187" fontId="8" fillId="0" borderId="0" xfId="2" applyNumberFormat="1" applyFont="1"/>
    <xf numFmtId="187" fontId="8" fillId="0" borderId="0" xfId="2" applyNumberFormat="1" applyFont="1" applyFill="1"/>
    <xf numFmtId="0" fontId="9" fillId="0" borderId="0" xfId="2" applyNumberFormat="1" applyFont="1" applyFill="1" applyBorder="1" applyAlignment="1">
      <alignment horizontal="center"/>
    </xf>
    <xf numFmtId="1" fontId="9" fillId="0" borderId="0" xfId="3" quotePrefix="1" applyNumberFormat="1" applyFont="1" applyBorder="1" applyAlignment="1">
      <alignment horizontal="center"/>
    </xf>
    <xf numFmtId="0" fontId="9" fillId="0" borderId="1" xfId="2" applyNumberFormat="1" applyFont="1" applyFill="1" applyBorder="1" applyAlignment="1">
      <alignment horizontal="center"/>
    </xf>
    <xf numFmtId="1" fontId="9" fillId="0" borderId="1" xfId="3" quotePrefix="1" applyNumberFormat="1" applyFont="1" applyBorder="1" applyAlignment="1">
      <alignment horizontal="center"/>
    </xf>
    <xf numFmtId="187" fontId="8" fillId="0" borderId="0" xfId="2" applyNumberFormat="1" applyFont="1" applyFill="1" applyAlignment="1">
      <alignment horizontal="centerContinuous"/>
    </xf>
    <xf numFmtId="187" fontId="9" fillId="0" borderId="0" xfId="2" applyNumberFormat="1" applyFont="1" applyBorder="1"/>
    <xf numFmtId="187" fontId="9" fillId="0" borderId="0" xfId="2" applyNumberFormat="1" applyFont="1" applyBorder="1" applyAlignment="1">
      <alignment horizontal="center"/>
    </xf>
    <xf numFmtId="187" fontId="8" fillId="0" borderId="0" xfId="2" applyNumberFormat="1" applyFont="1" applyFill="1" applyAlignment="1" applyProtection="1">
      <alignment horizontal="left"/>
    </xf>
    <xf numFmtId="0" fontId="11" fillId="0" borderId="0" xfId="2" applyNumberFormat="1" applyFont="1" applyFill="1" applyBorder="1" applyAlignment="1">
      <alignment horizontal="centerContinuous"/>
    </xf>
    <xf numFmtId="0" fontId="11" fillId="0" borderId="0" xfId="2" applyNumberFormat="1" applyFont="1" applyFill="1" applyAlignment="1">
      <alignment horizontal="centerContinuous"/>
    </xf>
    <xf numFmtId="189" fontId="9" fillId="0" borderId="0" xfId="3" applyNumberFormat="1" applyFont="1" applyFill="1"/>
    <xf numFmtId="187" fontId="9" fillId="0" borderId="0" xfId="3" applyNumberFormat="1" applyFont="1" applyFill="1"/>
    <xf numFmtId="190" fontId="9" fillId="0" borderId="0" xfId="3" applyNumberFormat="1" applyFont="1" applyFill="1"/>
    <xf numFmtId="0" fontId="9" fillId="0" borderId="0" xfId="2" applyNumberFormat="1" applyFont="1" applyFill="1" applyBorder="1" applyAlignment="1" applyProtection="1">
      <alignment horizontal="center"/>
    </xf>
    <xf numFmtId="0" fontId="9" fillId="0" borderId="0" xfId="2" applyNumberFormat="1" applyFont="1" applyFill="1" applyAlignment="1" applyProtection="1">
      <alignment horizontal="center"/>
    </xf>
    <xf numFmtId="191" fontId="9" fillId="0" borderId="0" xfId="3" applyNumberFormat="1" applyFont="1" applyFill="1"/>
    <xf numFmtId="10" fontId="9" fillId="0" borderId="0" xfId="4" applyNumberFormat="1" applyFont="1"/>
    <xf numFmtId="192" fontId="9" fillId="0" borderId="0" xfId="1" applyNumberFormat="1" applyFont="1" applyFill="1"/>
    <xf numFmtId="187" fontId="9" fillId="0" borderId="0" xfId="0" applyNumberFormat="1" applyFont="1" applyFill="1"/>
    <xf numFmtId="0" fontId="9" fillId="0" borderId="0" xfId="2" quotePrefix="1" applyNumberFormat="1" applyFont="1" applyFill="1" applyAlignment="1" applyProtection="1">
      <alignment horizontal="center"/>
    </xf>
    <xf numFmtId="0" fontId="12" fillId="0" borderId="0" xfId="5" applyFont="1" applyFill="1"/>
    <xf numFmtId="187" fontId="9" fillId="0" borderId="0" xfId="2" applyNumberFormat="1" applyFont="1" applyFill="1" applyBorder="1"/>
    <xf numFmtId="187" fontId="9" fillId="0" borderId="0" xfId="2" applyNumberFormat="1" applyFont="1" applyFill="1" applyAlignment="1">
      <alignment horizontal="left"/>
    </xf>
    <xf numFmtId="189" fontId="9" fillId="0" borderId="2" xfId="3" applyNumberFormat="1" applyFont="1" applyFill="1" applyBorder="1"/>
    <xf numFmtId="189" fontId="9" fillId="0" borderId="0" xfId="3" applyNumberFormat="1" applyFont="1" applyFill="1" applyBorder="1"/>
    <xf numFmtId="191" fontId="9" fillId="0" borderId="2" xfId="3" applyNumberFormat="1" applyFont="1" applyFill="1" applyBorder="1"/>
    <xf numFmtId="191" fontId="9" fillId="0" borderId="0" xfId="3" applyNumberFormat="1" applyFont="1" applyFill="1" applyBorder="1"/>
    <xf numFmtId="187" fontId="9" fillId="0" borderId="0" xfId="0" applyNumberFormat="1" applyFont="1" applyFill="1" applyAlignment="1" applyProtection="1">
      <alignment horizontal="left"/>
    </xf>
    <xf numFmtId="0" fontId="9" fillId="0" borderId="0" xfId="2" applyNumberFormat="1" applyFont="1" applyFill="1" applyAlignment="1">
      <alignment horizontal="centerContinuous"/>
    </xf>
    <xf numFmtId="187" fontId="9" fillId="0" borderId="0" xfId="2" applyNumberFormat="1" applyFont="1" applyFill="1" applyAlignment="1" applyProtection="1">
      <alignment horizontal="left"/>
    </xf>
    <xf numFmtId="192" fontId="9" fillId="0" borderId="0" xfId="3" applyNumberFormat="1" applyFont="1" applyBorder="1"/>
    <xf numFmtId="0" fontId="9" fillId="0" borderId="0" xfId="2" quotePrefix="1" applyNumberFormat="1" applyFont="1" applyFill="1" applyAlignment="1">
      <alignment horizontal="center"/>
    </xf>
    <xf numFmtId="0" fontId="9" fillId="0" borderId="0" xfId="2" applyNumberFormat="1" applyFont="1" applyFill="1" applyAlignment="1">
      <alignment horizontal="center"/>
    </xf>
    <xf numFmtId="193" fontId="9" fillId="0" borderId="0" xfId="3" applyNumberFormat="1" applyFont="1" applyFill="1" applyBorder="1" applyAlignment="1"/>
    <xf numFmtId="189" fontId="9" fillId="0" borderId="2" xfId="3" applyNumberFormat="1" applyFont="1" applyFill="1" applyBorder="1" applyAlignment="1"/>
    <xf numFmtId="189" fontId="9" fillId="0" borderId="0" xfId="3" applyNumberFormat="1" applyFont="1" applyFill="1" applyBorder="1" applyAlignment="1"/>
    <xf numFmtId="191" fontId="9" fillId="0" borderId="0" xfId="3" applyNumberFormat="1" applyFont="1" applyFill="1" applyBorder="1" applyAlignment="1"/>
    <xf numFmtId="191" fontId="9" fillId="0" borderId="2" xfId="3" applyNumberFormat="1" applyFont="1" applyFill="1" applyBorder="1" applyAlignment="1"/>
    <xf numFmtId="0" fontId="9" fillId="0" borderId="0" xfId="2" applyNumberFormat="1" applyFont="1" applyFill="1" applyBorder="1"/>
    <xf numFmtId="190" fontId="9" fillId="0" borderId="0" xfId="3" applyNumberFormat="1" applyFont="1" applyFill="1" applyBorder="1"/>
    <xf numFmtId="189" fontId="9" fillId="0" borderId="3" xfId="3" applyNumberFormat="1" applyFont="1" applyFill="1" applyBorder="1"/>
    <xf numFmtId="191" fontId="9" fillId="0" borderId="3" xfId="3" applyNumberFormat="1" applyFont="1" applyFill="1" applyBorder="1"/>
    <xf numFmtId="187" fontId="9" fillId="0" borderId="0" xfId="2" applyNumberFormat="1" applyFont="1" applyFill="1" applyAlignment="1"/>
    <xf numFmtId="187" fontId="9" fillId="0" borderId="0" xfId="7" applyNumberFormat="1" applyFont="1" applyFill="1"/>
    <xf numFmtId="190" fontId="8" fillId="0" borderId="0" xfId="2" applyNumberFormat="1" applyFont="1" applyBorder="1" applyAlignment="1"/>
    <xf numFmtId="188" fontId="9" fillId="0" borderId="0" xfId="3" applyFont="1" applyFill="1" applyProtection="1"/>
    <xf numFmtId="188" fontId="9" fillId="0" borderId="0" xfId="3" applyFont="1" applyFill="1"/>
    <xf numFmtId="189" fontId="9" fillId="0" borderId="0" xfId="3" applyNumberFormat="1" applyFont="1" applyFill="1" applyProtection="1"/>
    <xf numFmtId="188" fontId="9" fillId="0" borderId="0" xfId="2" applyNumberFormat="1" applyFont="1"/>
    <xf numFmtId="0" fontId="9" fillId="0" borderId="0" xfId="2" applyNumberFormat="1" applyFont="1" applyFill="1" applyBorder="1" applyAlignment="1" applyProtection="1">
      <alignment horizontal="left"/>
    </xf>
    <xf numFmtId="189" fontId="9" fillId="0" borderId="1" xfId="3" applyNumberFormat="1" applyFont="1" applyFill="1" applyBorder="1"/>
    <xf numFmtId="0" fontId="9" fillId="0" borderId="0" xfId="2" applyFont="1" applyFill="1"/>
    <xf numFmtId="0" fontId="9" fillId="0" borderId="0" xfId="2" applyNumberFormat="1" applyFont="1" applyFill="1"/>
    <xf numFmtId="188" fontId="9" fillId="0" borderId="0" xfId="2" applyNumberFormat="1" applyFont="1" applyAlignment="1">
      <alignment horizontal="center"/>
    </xf>
    <xf numFmtId="188" fontId="9" fillId="0" borderId="0" xfId="2" applyNumberFormat="1" applyFont="1" applyBorder="1"/>
    <xf numFmtId="187" fontId="13" fillId="0" borderId="0" xfId="2" applyNumberFormat="1" applyFont="1" applyFill="1"/>
    <xf numFmtId="187" fontId="14" fillId="0" borderId="0" xfId="2" applyNumberFormat="1" applyFont="1" applyFill="1"/>
    <xf numFmtId="187" fontId="14" fillId="0" borderId="0" xfId="2" applyNumberFormat="1" applyFont="1" applyFill="1" applyAlignment="1"/>
    <xf numFmtId="187" fontId="14" fillId="0" borderId="0" xfId="7" applyNumberFormat="1" applyFont="1" applyFill="1"/>
    <xf numFmtId="187" fontId="14" fillId="0" borderId="0" xfId="2" applyNumberFormat="1" applyFont="1"/>
    <xf numFmtId="0" fontId="8" fillId="0" borderId="0" xfId="2" applyFont="1" applyFill="1"/>
    <xf numFmtId="0" fontId="9" fillId="0" borderId="0" xfId="2" applyNumberFormat="1" applyFont="1" applyFill="1" applyAlignment="1" applyProtection="1">
      <alignment horizontal="left"/>
    </xf>
    <xf numFmtId="187" fontId="15" fillId="0" borderId="0" xfId="0" applyNumberFormat="1" applyFont="1" applyFill="1" applyAlignment="1">
      <alignment horizontal="left"/>
    </xf>
    <xf numFmtId="190" fontId="9" fillId="0" borderId="0" xfId="2" applyNumberFormat="1" applyFont="1" applyFill="1"/>
    <xf numFmtId="192" fontId="9" fillId="0" borderId="0" xfId="1" applyNumberFormat="1" applyFont="1"/>
    <xf numFmtId="194" fontId="9" fillId="0" borderId="0" xfId="2" applyNumberFormat="1" applyFont="1" applyFill="1" applyAlignment="1">
      <alignment horizontal="left"/>
    </xf>
    <xf numFmtId="190" fontId="9" fillId="0" borderId="3" xfId="2" applyNumberFormat="1" applyFont="1" applyFill="1" applyBorder="1"/>
    <xf numFmtId="192" fontId="9" fillId="0" borderId="3" xfId="1" applyNumberFormat="1" applyFont="1" applyBorder="1"/>
    <xf numFmtId="194" fontId="9" fillId="0" borderId="0" xfId="2" applyNumberFormat="1" applyFont="1" applyFill="1" applyAlignment="1">
      <alignment horizontal="left" indent="1"/>
    </xf>
    <xf numFmtId="195" fontId="9" fillId="0" borderId="0" xfId="2" applyNumberFormat="1" applyFont="1"/>
    <xf numFmtId="191" fontId="9" fillId="0" borderId="0" xfId="1" applyNumberFormat="1" applyFont="1" applyFill="1"/>
    <xf numFmtId="188" fontId="9" fillId="0" borderId="0" xfId="2" applyNumberFormat="1" applyFont="1" applyFill="1" applyAlignment="1">
      <alignment horizontal="center"/>
    </xf>
    <xf numFmtId="195" fontId="9" fillId="0" borderId="0" xfId="2" applyNumberFormat="1" applyFont="1" applyFill="1"/>
    <xf numFmtId="194" fontId="9" fillId="0" borderId="0" xfId="2" quotePrefix="1" applyNumberFormat="1" applyFont="1" applyFill="1" applyBorder="1" applyAlignment="1">
      <alignment horizontal="left"/>
    </xf>
    <xf numFmtId="187" fontId="9" fillId="0" borderId="0" xfId="8" applyNumberFormat="1" applyFont="1" applyFill="1" applyBorder="1"/>
    <xf numFmtId="190" fontId="9" fillId="0" borderId="0" xfId="1" applyNumberFormat="1" applyFont="1" applyFill="1" applyBorder="1"/>
    <xf numFmtId="188" fontId="9" fillId="0" borderId="0" xfId="2" applyNumberFormat="1" applyFont="1" applyBorder="1" applyAlignment="1">
      <alignment horizontal="center"/>
    </xf>
    <xf numFmtId="195" fontId="9" fillId="0" borderId="0" xfId="2" applyNumberFormat="1" applyFont="1" applyBorder="1"/>
    <xf numFmtId="194" fontId="9" fillId="0" borderId="0" xfId="2" quotePrefix="1" applyNumberFormat="1" applyFont="1" applyFill="1" applyAlignment="1">
      <alignment horizontal="left"/>
    </xf>
    <xf numFmtId="191" fontId="9" fillId="0" borderId="1" xfId="3" applyNumberFormat="1" applyFont="1" applyFill="1" applyBorder="1"/>
    <xf numFmtId="190" fontId="9" fillId="0" borderId="0" xfId="2" quotePrefix="1" applyNumberFormat="1" applyFont="1" applyFill="1" applyAlignment="1" applyProtection="1">
      <alignment horizontal="left"/>
    </xf>
    <xf numFmtId="43" fontId="9" fillId="0" borderId="1" xfId="1" applyFont="1" applyFill="1" applyBorder="1"/>
    <xf numFmtId="43" fontId="9" fillId="0" borderId="0" xfId="1" applyFont="1" applyFill="1" applyBorder="1"/>
    <xf numFmtId="43" fontId="9" fillId="0" borderId="0" xfId="1" applyFont="1" applyFill="1"/>
    <xf numFmtId="190" fontId="8" fillId="0" borderId="0" xfId="8" quotePrefix="1" applyNumberFormat="1" applyFont="1" applyFill="1" applyAlignment="1" applyProtection="1">
      <alignment horizontal="left"/>
    </xf>
    <xf numFmtId="187" fontId="8" fillId="0" borderId="0" xfId="8" applyNumberFormat="1" applyFont="1" applyFill="1"/>
    <xf numFmtId="0" fontId="8" fillId="0" borderId="0" xfId="8" applyNumberFormat="1" applyFont="1" applyFill="1" applyBorder="1"/>
    <xf numFmtId="194" fontId="8" fillId="0" borderId="0" xfId="8" applyNumberFormat="1" applyFont="1" applyFill="1" applyAlignment="1" applyProtection="1">
      <alignment horizontal="left"/>
    </xf>
    <xf numFmtId="191" fontId="9" fillId="0" borderId="4" xfId="1" applyNumberFormat="1" applyFont="1" applyFill="1" applyBorder="1"/>
    <xf numFmtId="192" fontId="9" fillId="0" borderId="0" xfId="1" applyNumberFormat="1" applyFont="1" applyFill="1" applyBorder="1"/>
    <xf numFmtId="194" fontId="8" fillId="0" borderId="0" xfId="2" applyNumberFormat="1" applyFont="1" applyFill="1" applyAlignment="1" applyProtection="1">
      <alignment horizontal="left"/>
    </xf>
    <xf numFmtId="187" fontId="9" fillId="0" borderId="0" xfId="2" quotePrefix="1" applyNumberFormat="1" applyFont="1" applyFill="1" applyAlignment="1" applyProtection="1">
      <alignment horizontal="left"/>
    </xf>
    <xf numFmtId="43" fontId="9" fillId="0" borderId="0" xfId="1" applyFont="1" applyAlignment="1"/>
    <xf numFmtId="43" fontId="16" fillId="0" borderId="0" xfId="1" applyFont="1" applyAlignment="1"/>
    <xf numFmtId="43" fontId="9" fillId="0" borderId="0" xfId="1" quotePrefix="1" applyFont="1" applyBorder="1" applyAlignment="1" applyProtection="1">
      <alignment horizontal="left"/>
    </xf>
    <xf numFmtId="43" fontId="9" fillId="0" borderId="0" xfId="1" applyFont="1"/>
    <xf numFmtId="187" fontId="12" fillId="0" borderId="0" xfId="2" applyNumberFormat="1" applyFont="1" applyFill="1"/>
    <xf numFmtId="38" fontId="12" fillId="0" borderId="0" xfId="2" applyNumberFormat="1" applyFont="1" applyAlignment="1">
      <alignment horizontal="left"/>
    </xf>
    <xf numFmtId="187" fontId="12" fillId="0" borderId="0" xfId="2" applyNumberFormat="1" applyFont="1"/>
    <xf numFmtId="38" fontId="12" fillId="0" borderId="0" xfId="2" applyNumberFormat="1" applyFont="1" applyAlignment="1"/>
    <xf numFmtId="40" fontId="12" fillId="0" borderId="0" xfId="2" applyNumberFormat="1" applyFont="1" applyAlignment="1"/>
    <xf numFmtId="187" fontId="12" fillId="0" borderId="0" xfId="3" applyNumberFormat="1" applyFont="1" applyFill="1"/>
    <xf numFmtId="187" fontId="12" fillId="0" borderId="0" xfId="2" quotePrefix="1" applyNumberFormat="1" applyFont="1" applyFill="1" applyAlignment="1" applyProtection="1">
      <alignment horizontal="left"/>
    </xf>
    <xf numFmtId="0" fontId="12" fillId="0" borderId="0" xfId="2" applyNumberFormat="1" applyFont="1" applyFill="1" applyBorder="1"/>
    <xf numFmtId="0" fontId="12" fillId="0" borderId="0" xfId="2" applyNumberFormat="1" applyFont="1" applyFill="1"/>
    <xf numFmtId="188" fontId="12" fillId="0" borderId="0" xfId="3" applyFont="1" applyFill="1"/>
    <xf numFmtId="191" fontId="12" fillId="0" borderId="0" xfId="3" applyNumberFormat="1" applyFont="1" applyFill="1"/>
    <xf numFmtId="188" fontId="12" fillId="0" borderId="0" xfId="2" applyNumberFormat="1" applyFont="1"/>
    <xf numFmtId="0" fontId="9" fillId="0" borderId="0" xfId="2" applyNumberFormat="1" applyFont="1"/>
    <xf numFmtId="188" fontId="9" fillId="0" borderId="0" xfId="2" applyNumberFormat="1" applyFont="1" applyFill="1"/>
    <xf numFmtId="190" fontId="9" fillId="0" borderId="0" xfId="2" applyNumberFormat="1" applyFont="1"/>
    <xf numFmtId="196" fontId="9" fillId="0" borderId="0" xfId="0" applyNumberFormat="1" applyFont="1" applyFill="1" applyAlignment="1">
      <alignment horizontal="right"/>
    </xf>
    <xf numFmtId="196" fontId="17" fillId="0" borderId="0" xfId="0" applyNumberFormat="1" applyFont="1" applyFill="1" applyAlignment="1">
      <alignment horizontal="center"/>
    </xf>
    <xf numFmtId="190" fontId="8" fillId="0" borderId="0" xfId="2" applyNumberFormat="1" applyFont="1" applyFill="1" applyBorder="1" applyAlignment="1">
      <alignment horizontal="left"/>
    </xf>
    <xf numFmtId="190" fontId="9" fillId="0" borderId="0" xfId="2" applyNumberFormat="1" applyFont="1" applyFill="1" applyBorder="1" applyAlignment="1">
      <alignment horizontal="center"/>
    </xf>
    <xf numFmtId="187" fontId="8" fillId="0" borderId="0" xfId="2" applyNumberFormat="1" applyFont="1" applyFill="1" applyBorder="1" applyAlignment="1">
      <alignment horizontal="center"/>
    </xf>
    <xf numFmtId="187" fontId="9" fillId="0" borderId="1" xfId="2" quotePrefix="1" applyNumberFormat="1" applyFont="1" applyBorder="1" applyAlignment="1">
      <alignment horizontal="center"/>
    </xf>
    <xf numFmtId="187" fontId="18" fillId="0" borderId="0" xfId="2" applyNumberFormat="1" applyFont="1" applyFill="1"/>
    <xf numFmtId="190" fontId="9" fillId="0" borderId="0" xfId="2" applyNumberFormat="1" applyFont="1" applyFill="1" applyProtection="1"/>
    <xf numFmtId="189" fontId="9" fillId="0" borderId="1" xfId="3" applyNumberFormat="1" applyFont="1" applyFill="1" applyBorder="1" applyProtection="1"/>
    <xf numFmtId="9" fontId="9" fillId="0" borderId="0" xfId="4" applyFont="1" applyFill="1"/>
    <xf numFmtId="188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Fill="1" applyBorder="1" applyAlignment="1">
      <alignment horizontal="center"/>
    </xf>
    <xf numFmtId="189" fontId="8" fillId="0" borderId="0" xfId="3" applyNumberFormat="1" applyFont="1" applyFill="1" applyProtection="1"/>
    <xf numFmtId="189" fontId="8" fillId="0" borderId="0" xfId="3" applyNumberFormat="1" applyFont="1" applyFill="1"/>
    <xf numFmtId="189" fontId="9" fillId="0" borderId="0" xfId="3" applyNumberFormat="1" applyFont="1" applyFill="1" applyBorder="1" applyProtection="1"/>
    <xf numFmtId="187" fontId="8" fillId="0" borderId="0" xfId="2" applyNumberFormat="1" applyFont="1" applyFill="1" applyBorder="1"/>
    <xf numFmtId="189" fontId="9" fillId="0" borderId="1" xfId="3" applyNumberFormat="1" applyFont="1" applyFill="1" applyBorder="1" applyAlignment="1"/>
    <xf numFmtId="187" fontId="8" fillId="0" borderId="0" xfId="9" applyNumberFormat="1" applyFont="1" applyFill="1" applyAlignment="1" applyProtection="1">
      <alignment horizontal="left"/>
    </xf>
    <xf numFmtId="189" fontId="8" fillId="0" borderId="0" xfId="3" applyNumberFormat="1" applyFont="1" applyFill="1" applyBorder="1" applyAlignment="1"/>
    <xf numFmtId="189" fontId="8" fillId="0" borderId="0" xfId="3" applyNumberFormat="1" applyFont="1" applyFill="1" applyBorder="1"/>
    <xf numFmtId="187" fontId="19" fillId="0" borderId="0" xfId="2" applyNumberFormat="1" applyFont="1" applyFill="1"/>
    <xf numFmtId="187" fontId="9" fillId="0" borderId="0" xfId="10" applyNumberFormat="1" applyFont="1" applyFill="1" applyAlignment="1">
      <alignment horizontal="left"/>
    </xf>
    <xf numFmtId="197" fontId="9" fillId="0" borderId="0" xfId="0" applyNumberFormat="1" applyFont="1" applyFill="1"/>
    <xf numFmtId="189" fontId="9" fillId="0" borderId="4" xfId="3" applyNumberFormat="1" applyFont="1" applyFill="1" applyBorder="1" applyAlignment="1"/>
    <xf numFmtId="191" fontId="8" fillId="0" borderId="0" xfId="3" applyNumberFormat="1" applyFont="1" applyFill="1" applyBorder="1"/>
    <xf numFmtId="191" fontId="8" fillId="0" borderId="0" xfId="2" applyNumberFormat="1" applyFont="1" applyFill="1" applyBorder="1"/>
    <xf numFmtId="187" fontId="9" fillId="0" borderId="0" xfId="2" applyNumberFormat="1" applyFont="1" applyFill="1" applyAlignment="1">
      <alignment horizontal="left" indent="1"/>
    </xf>
    <xf numFmtId="191" fontId="9" fillId="0" borderId="0" xfId="2" applyNumberFormat="1" applyFont="1" applyFill="1" applyBorder="1"/>
    <xf numFmtId="191" fontId="9" fillId="0" borderId="4" xfId="3" applyNumberFormat="1" applyFont="1" applyFill="1" applyBorder="1"/>
    <xf numFmtId="191" fontId="9" fillId="0" borderId="0" xfId="3" applyNumberFormat="1" applyFont="1" applyFill="1" applyBorder="1" applyProtection="1"/>
    <xf numFmtId="191" fontId="9" fillId="0" borderId="0" xfId="2" applyNumberFormat="1" applyFont="1" applyFill="1" applyBorder="1" applyAlignment="1">
      <alignment horizontal="center"/>
    </xf>
    <xf numFmtId="191" fontId="9" fillId="0" borderId="0" xfId="2" applyNumberFormat="1" applyFont="1" applyFill="1"/>
    <xf numFmtId="0" fontId="9" fillId="0" borderId="0" xfId="2" quotePrefix="1" applyNumberFormat="1" applyFont="1" applyFill="1" applyBorder="1" applyAlignment="1">
      <alignment horizontal="center"/>
    </xf>
    <xf numFmtId="198" fontId="9" fillId="0" borderId="0" xfId="3" applyNumberFormat="1" applyFont="1" applyFill="1" applyBorder="1"/>
    <xf numFmtId="198" fontId="9" fillId="0" borderId="0" xfId="2" applyNumberFormat="1" applyFont="1" applyFill="1" applyBorder="1"/>
    <xf numFmtId="198" fontId="9" fillId="0" borderId="4" xfId="3" applyNumberFormat="1" applyFont="1" applyFill="1" applyBorder="1"/>
    <xf numFmtId="187" fontId="9" fillId="0" borderId="0" xfId="2" quotePrefix="1" applyNumberFormat="1" applyFont="1" applyFill="1" applyBorder="1" applyAlignment="1" applyProtection="1">
      <alignment horizontal="left"/>
    </xf>
    <xf numFmtId="191" fontId="9" fillId="0" borderId="0" xfId="2" quotePrefix="1" applyNumberFormat="1" applyFont="1" applyFill="1" applyBorder="1" applyAlignment="1" applyProtection="1">
      <alignment horizontal="left"/>
    </xf>
    <xf numFmtId="191" fontId="9" fillId="0" borderId="0" xfId="7" applyNumberFormat="1" applyFont="1" applyFill="1" applyBorder="1" applyProtection="1"/>
    <xf numFmtId="187" fontId="9" fillId="0" borderId="0" xfId="2" quotePrefix="1" applyNumberFormat="1" applyFont="1" applyFill="1"/>
    <xf numFmtId="38" fontId="9" fillId="0" borderId="0" xfId="2" applyNumberFormat="1" applyFont="1" applyFill="1" applyAlignment="1"/>
    <xf numFmtId="3" fontId="9" fillId="0" borderId="0" xfId="0" applyNumberFormat="1" applyFont="1" applyFill="1" applyAlignment="1">
      <alignment horizontal="right" vertical="center" wrapText="1"/>
    </xf>
    <xf numFmtId="3" fontId="9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3" fontId="21" fillId="0" borderId="0" xfId="0" applyNumberFormat="1" applyFont="1" applyAlignment="1">
      <alignment horizontal="right" vertical="center" wrapText="1"/>
    </xf>
    <xf numFmtId="43" fontId="8" fillId="0" borderId="0" xfId="1" applyFont="1" applyFill="1"/>
    <xf numFmtId="188" fontId="9" fillId="0" borderId="0" xfId="3" applyNumberFormat="1" applyFont="1" applyFill="1"/>
    <xf numFmtId="199" fontId="9" fillId="0" borderId="0" xfId="1" applyNumberFormat="1" applyFont="1" applyFill="1" applyAlignment="1"/>
    <xf numFmtId="191" fontId="8" fillId="0" borderId="0" xfId="2" applyNumberFormat="1" applyFont="1" applyFill="1" applyAlignment="1" applyProtection="1">
      <alignment horizontal="center"/>
    </xf>
    <xf numFmtId="191" fontId="9" fillId="0" borderId="0" xfId="2" applyNumberFormat="1" applyFont="1" applyFill="1" applyAlignment="1">
      <alignment horizontal="center"/>
    </xf>
    <xf numFmtId="0" fontId="20" fillId="0" borderId="0" xfId="0" applyFont="1" applyBorder="1" applyAlignment="1"/>
    <xf numFmtId="191" fontId="9" fillId="0" borderId="0" xfId="2" applyNumberFormat="1" applyFont="1" applyBorder="1" applyAlignment="1">
      <alignment horizontal="center"/>
    </xf>
    <xf numFmtId="191" fontId="9" fillId="0" borderId="0" xfId="8" applyNumberFormat="1" applyFont="1" applyFill="1" applyBorder="1" applyAlignment="1">
      <alignment horizontal="center"/>
    </xf>
    <xf numFmtId="191" fontId="9" fillId="0" borderId="0" xfId="8" applyNumberFormat="1" applyFont="1" applyBorder="1" applyAlignment="1">
      <alignment horizontal="center"/>
    </xf>
    <xf numFmtId="191" fontId="9" fillId="0" borderId="1" xfId="2" applyNumberFormat="1" applyFont="1" applyFill="1" applyBorder="1" applyAlignment="1">
      <alignment horizontal="center"/>
    </xf>
    <xf numFmtId="191" fontId="9" fillId="0" borderId="1" xfId="2" applyNumberFormat="1" applyFont="1" applyBorder="1" applyAlignment="1">
      <alignment horizontal="center" wrapText="1"/>
    </xf>
    <xf numFmtId="191" fontId="9" fillId="0" borderId="0" xfId="2" applyNumberFormat="1" applyFont="1" applyFill="1" applyBorder="1" applyAlignment="1">
      <alignment horizontal="center" wrapText="1"/>
    </xf>
    <xf numFmtId="191" fontId="9" fillId="0" borderId="1" xfId="2" applyNumberFormat="1" applyFont="1" applyFill="1" applyBorder="1" applyAlignment="1">
      <alignment horizontal="center" wrapText="1"/>
    </xf>
    <xf numFmtId="191" fontId="9" fillId="0" borderId="0" xfId="2" applyNumberFormat="1" applyFont="1" applyBorder="1" applyAlignment="1">
      <alignment horizontal="center" wrapText="1"/>
    </xf>
    <xf numFmtId="191" fontId="9" fillId="0" borderId="1" xfId="8" applyNumberFormat="1" applyFont="1" applyBorder="1" applyAlignment="1">
      <alignment horizontal="center" wrapText="1"/>
    </xf>
    <xf numFmtId="191" fontId="9" fillId="0" borderId="0" xfId="8" applyNumberFormat="1" applyFont="1" applyFill="1"/>
    <xf numFmtId="189" fontId="9" fillId="0" borderId="0" xfId="3" applyNumberFormat="1" applyFont="1" applyFill="1" applyAlignment="1">
      <alignment horizontal="center"/>
    </xf>
    <xf numFmtId="189" fontId="9" fillId="0" borderId="4" xfId="3" applyNumberFormat="1" applyFont="1" applyFill="1" applyBorder="1"/>
    <xf numFmtId="187" fontId="9" fillId="0" borderId="0" xfId="8" applyNumberFormat="1" applyFont="1" applyFill="1"/>
    <xf numFmtId="191" fontId="9" fillId="0" borderId="0" xfId="2" quotePrefix="1" applyNumberFormat="1" applyFont="1" applyFill="1" applyAlignment="1">
      <alignment horizontal="center"/>
    </xf>
    <xf numFmtId="191" fontId="6" fillId="0" borderId="0" xfId="2" applyNumberFormat="1" applyFont="1" applyFill="1"/>
    <xf numFmtId="196" fontId="9" fillId="0" borderId="0" xfId="0" applyNumberFormat="1" applyFont="1" applyFill="1" applyAlignment="1">
      <alignment horizontal="center"/>
    </xf>
    <xf numFmtId="191" fontId="9" fillId="0" borderId="0" xfId="2" applyNumberFormat="1" applyFont="1"/>
    <xf numFmtId="189" fontId="9" fillId="0" borderId="0" xfId="3" applyNumberFormat="1" applyFont="1"/>
    <xf numFmtId="189" fontId="9" fillId="0" borderId="0" xfId="3" applyNumberFormat="1" applyFont="1" applyBorder="1"/>
    <xf numFmtId="191" fontId="9" fillId="0" borderId="0" xfId="2" applyNumberFormat="1" applyFont="1" applyAlignment="1">
      <alignment horizontal="center"/>
    </xf>
    <xf numFmtId="191" fontId="9" fillId="0" borderId="1" xfId="2" applyNumberFormat="1" applyFont="1" applyBorder="1" applyAlignment="1">
      <alignment horizontal="center"/>
    </xf>
    <xf numFmtId="191" fontId="9" fillId="0" borderId="0" xfId="2" applyNumberFormat="1" applyFont="1" applyBorder="1"/>
    <xf numFmtId="191" fontId="8" fillId="0" borderId="0" xfId="2" applyNumberFormat="1" applyFont="1"/>
    <xf numFmtId="43" fontId="9" fillId="0" borderId="0" xfId="1" applyFont="1" applyBorder="1"/>
    <xf numFmtId="191" fontId="8" fillId="0" borderId="0" xfId="2" applyNumberFormat="1" applyFont="1" applyBorder="1"/>
    <xf numFmtId="0" fontId="9" fillId="0" borderId="0" xfId="2" applyNumberFormat="1" applyFont="1" applyAlignment="1">
      <alignment horizontal="center"/>
    </xf>
    <xf numFmtId="43" fontId="9" fillId="0" borderId="1" xfId="1" applyFont="1" applyBorder="1"/>
    <xf numFmtId="189" fontId="9" fillId="0" borderId="1" xfId="3" applyNumberFormat="1" applyFont="1" applyBorder="1"/>
    <xf numFmtId="191" fontId="9" fillId="0" borderId="0" xfId="8" applyNumberFormat="1" applyFont="1"/>
    <xf numFmtId="191" fontId="9" fillId="0" borderId="4" xfId="2" applyNumberFormat="1" applyFont="1" applyBorder="1"/>
    <xf numFmtId="43" fontId="9" fillId="0" borderId="4" xfId="1" applyFont="1" applyBorder="1"/>
    <xf numFmtId="43" fontId="9" fillId="0" borderId="0" xfId="1" applyFont="1" applyFill="1" applyAlignment="1"/>
    <xf numFmtId="192" fontId="9" fillId="0" borderId="0" xfId="1" applyNumberFormat="1" applyFont="1" applyAlignment="1">
      <alignment horizontal="center"/>
    </xf>
    <xf numFmtId="189" fontId="9" fillId="0" borderId="0" xfId="3" applyNumberFormat="1" applyFont="1" applyAlignment="1">
      <alignment horizontal="center"/>
    </xf>
    <xf numFmtId="192" fontId="9" fillId="0" borderId="0" xfId="1" applyNumberFormat="1" applyFont="1" applyFill="1" applyAlignment="1"/>
    <xf numFmtId="192" fontId="9" fillId="0" borderId="0" xfId="1" applyNumberFormat="1" applyFont="1" applyBorder="1"/>
    <xf numFmtId="191" fontId="9" fillId="0" borderId="0" xfId="2" applyNumberFormat="1" applyFont="1" applyAlignment="1"/>
    <xf numFmtId="191" fontId="9" fillId="0" borderId="0" xfId="2" quotePrefix="1" applyNumberFormat="1" applyFont="1" applyBorder="1" applyAlignment="1" applyProtection="1">
      <alignment horizontal="left"/>
    </xf>
    <xf numFmtId="191" fontId="6" fillId="0" borderId="0" xfId="2" applyNumberFormat="1" applyFont="1"/>
    <xf numFmtId="196" fontId="22" fillId="0" borderId="0" xfId="0" applyNumberFormat="1" applyFont="1" applyFill="1" applyAlignment="1">
      <alignment horizontal="center"/>
    </xf>
    <xf numFmtId="196" fontId="22" fillId="0" borderId="0" xfId="0" applyNumberFormat="1" applyFont="1" applyFill="1" applyAlignment="1">
      <alignment horizontal="right"/>
    </xf>
    <xf numFmtId="187" fontId="22" fillId="0" borderId="0" xfId="2" applyNumberFormat="1" applyFont="1" applyFill="1"/>
    <xf numFmtId="187" fontId="22" fillId="0" borderId="0" xfId="2" applyNumberFormat="1" applyFont="1" applyFill="1" applyBorder="1"/>
    <xf numFmtId="187" fontId="22" fillId="0" borderId="0" xfId="2" applyNumberFormat="1" applyFont="1" applyFill="1" applyAlignment="1" applyProtection="1">
      <alignment horizontal="left"/>
    </xf>
    <xf numFmtId="190" fontId="22" fillId="0" borderId="0" xfId="2" applyNumberFormat="1" applyFont="1" applyFill="1" applyBorder="1" applyAlignment="1">
      <alignment horizontal="left"/>
    </xf>
    <xf numFmtId="187" fontId="23" fillId="0" borderId="0" xfId="2" applyNumberFormat="1" applyFont="1" applyFill="1" applyAlignment="1" applyProtection="1">
      <alignment horizontal="left"/>
    </xf>
    <xf numFmtId="187" fontId="23" fillId="0" borderId="0" xfId="2" applyNumberFormat="1" applyFont="1" applyFill="1" applyBorder="1" applyAlignment="1">
      <alignment horizontal="center"/>
    </xf>
    <xf numFmtId="187" fontId="22" fillId="0" borderId="1" xfId="2" quotePrefix="1" applyNumberFormat="1" applyFont="1" applyBorder="1" applyAlignment="1">
      <alignment horizontal="center"/>
    </xf>
    <xf numFmtId="187" fontId="22" fillId="0" borderId="0" xfId="2" applyNumberFormat="1" applyFont="1"/>
    <xf numFmtId="187" fontId="24" fillId="0" borderId="0" xfId="2" applyNumberFormat="1" applyFont="1" applyFill="1"/>
    <xf numFmtId="3" fontId="22" fillId="0" borderId="0" xfId="0" applyNumberFormat="1" applyFont="1" applyFill="1" applyAlignment="1">
      <alignment horizontal="right" vertical="center" wrapText="1"/>
    </xf>
    <xf numFmtId="0" fontId="25" fillId="0" borderId="0" xfId="2" applyFont="1" applyFill="1" applyBorder="1"/>
    <xf numFmtId="0" fontId="26" fillId="0" borderId="0" xfId="2" applyFont="1" applyFill="1"/>
    <xf numFmtId="191" fontId="22" fillId="0" borderId="0" xfId="2" applyNumberFormat="1" applyFont="1" applyFill="1"/>
    <xf numFmtId="191" fontId="22" fillId="0" borderId="0" xfId="2" applyNumberFormat="1" applyFont="1" applyFill="1" applyBorder="1"/>
    <xf numFmtId="0" fontId="26" fillId="0" borderId="0" xfId="2" applyFont="1" applyFill="1" applyBorder="1"/>
    <xf numFmtId="190" fontId="23" fillId="0" borderId="0" xfId="2" applyNumberFormat="1" applyFont="1" applyFill="1" applyBorder="1" applyAlignment="1" applyProtection="1">
      <alignment horizontal="left"/>
    </xf>
    <xf numFmtId="190" fontId="23" fillId="0" borderId="0" xfId="2" applyNumberFormat="1" applyFont="1" applyFill="1" applyBorder="1" applyAlignment="1" applyProtection="1">
      <alignment horizontal="left" indent="1"/>
    </xf>
    <xf numFmtId="190" fontId="22" fillId="0" borderId="0" xfId="2" applyNumberFormat="1" applyFont="1" applyFill="1" applyBorder="1" applyAlignment="1" applyProtection="1">
      <alignment horizontal="left"/>
    </xf>
    <xf numFmtId="191" fontId="22" fillId="0" borderId="0" xfId="1" applyNumberFormat="1" applyFont="1" applyFill="1"/>
    <xf numFmtId="43" fontId="22" fillId="0" borderId="0" xfId="1" applyFont="1" applyFill="1"/>
    <xf numFmtId="191" fontId="22" fillId="0" borderId="1" xfId="2" applyNumberFormat="1" applyFont="1" applyFill="1" applyBorder="1"/>
    <xf numFmtId="191" fontId="22" fillId="0" borderId="1" xfId="1" applyNumberFormat="1" applyFont="1" applyFill="1" applyBorder="1"/>
    <xf numFmtId="0" fontId="22" fillId="0" borderId="0" xfId="2" applyNumberFormat="1" applyFont="1" applyFill="1" applyBorder="1"/>
    <xf numFmtId="0" fontId="26" fillId="0" borderId="0" xfId="2" applyFont="1" applyFill="1" applyBorder="1" applyAlignment="1">
      <alignment horizontal="left" indent="1"/>
    </xf>
    <xf numFmtId="190" fontId="23" fillId="0" borderId="0" xfId="2" applyNumberFormat="1" applyFont="1" applyFill="1" applyBorder="1"/>
    <xf numFmtId="187" fontId="22" fillId="0" borderId="0" xfId="0" applyNumberFormat="1" applyFont="1" applyFill="1"/>
    <xf numFmtId="187" fontId="22" fillId="0" borderId="0" xfId="2" applyNumberFormat="1" applyFont="1" applyFill="1" applyBorder="1" applyAlignment="1" applyProtection="1">
      <alignment horizontal="left"/>
    </xf>
    <xf numFmtId="191" fontId="22" fillId="0" borderId="0" xfId="1" applyNumberFormat="1" applyFont="1" applyFill="1" applyAlignment="1">
      <alignment horizontal="right"/>
    </xf>
    <xf numFmtId="43" fontId="22" fillId="0" borderId="0" xfId="1" applyFont="1" applyFill="1" applyAlignment="1">
      <alignment horizontal="right"/>
    </xf>
    <xf numFmtId="191" fontId="22" fillId="0" borderId="0" xfId="1" applyNumberFormat="1" applyFont="1" applyFill="1" applyBorder="1" applyAlignment="1">
      <alignment horizontal="right"/>
    </xf>
    <xf numFmtId="43" fontId="22" fillId="0" borderId="0" xfId="1" applyFont="1" applyFill="1" applyBorder="1" applyAlignment="1">
      <alignment horizontal="right"/>
    </xf>
    <xf numFmtId="192" fontId="22" fillId="0" borderId="0" xfId="1" applyNumberFormat="1" applyFont="1" applyFill="1" applyBorder="1" applyAlignment="1">
      <alignment horizontal="right"/>
    </xf>
    <xf numFmtId="192" fontId="22" fillId="0" borderId="1" xfId="1" applyNumberFormat="1" applyFont="1" applyFill="1" applyBorder="1"/>
    <xf numFmtId="190" fontId="22" fillId="0" borderId="0" xfId="2" applyNumberFormat="1" applyFont="1" applyFill="1" applyBorder="1"/>
    <xf numFmtId="191" fontId="22" fillId="0" borderId="2" xfId="2" applyNumberFormat="1" applyFont="1" applyFill="1" applyBorder="1"/>
    <xf numFmtId="187" fontId="27" fillId="0" borderId="0" xfId="2" applyNumberFormat="1" applyFont="1" applyFill="1"/>
    <xf numFmtId="187" fontId="27" fillId="0" borderId="0" xfId="2" quotePrefix="1" applyNumberFormat="1" applyFont="1" applyFill="1" applyAlignment="1" applyProtection="1">
      <alignment horizontal="left"/>
    </xf>
    <xf numFmtId="0" fontId="27" fillId="0" borderId="0" xfId="2" applyNumberFormat="1" applyFont="1" applyFill="1" applyBorder="1"/>
    <xf numFmtId="0" fontId="27" fillId="0" borderId="0" xfId="2" applyNumberFormat="1" applyFont="1" applyFill="1"/>
    <xf numFmtId="188" fontId="27" fillId="0" borderId="0" xfId="2" applyNumberFormat="1" applyFont="1" applyFill="1"/>
    <xf numFmtId="187" fontId="23" fillId="0" borderId="0" xfId="2" applyNumberFormat="1" applyFont="1" applyFill="1" applyBorder="1" applyAlignment="1"/>
    <xf numFmtId="0" fontId="23" fillId="0" borderId="0" xfId="2" applyNumberFormat="1" applyFont="1" applyFill="1" applyBorder="1" applyAlignment="1" applyProtection="1">
      <alignment horizontal="left"/>
    </xf>
    <xf numFmtId="0" fontId="22" fillId="0" borderId="0" xfId="2" applyNumberFormat="1" applyFont="1" applyFill="1" applyBorder="1" applyAlignment="1" applyProtection="1">
      <alignment horizontal="left"/>
    </xf>
    <xf numFmtId="188" fontId="22" fillId="0" borderId="0" xfId="1" applyNumberFormat="1" applyFont="1" applyFill="1"/>
    <xf numFmtId="189" fontId="22" fillId="0" borderId="0" xfId="3" applyNumberFormat="1" applyFont="1" applyFill="1"/>
    <xf numFmtId="190" fontId="22" fillId="0" borderId="0" xfId="2" applyNumberFormat="1" applyFont="1" applyFill="1"/>
    <xf numFmtId="0" fontId="26" fillId="0" borderId="0" xfId="0" applyFont="1" applyFill="1" applyBorder="1"/>
    <xf numFmtId="188" fontId="22" fillId="0" borderId="0" xfId="3" applyFont="1" applyFill="1"/>
    <xf numFmtId="0" fontId="26" fillId="0" borderId="0" xfId="8" applyFont="1" applyFill="1"/>
    <xf numFmtId="189" fontId="22" fillId="0" borderId="2" xfId="2" applyNumberFormat="1" applyFont="1" applyFill="1" applyBorder="1"/>
    <xf numFmtId="189" fontId="22" fillId="0" borderId="0" xfId="2" applyNumberFormat="1" applyFont="1" applyFill="1"/>
    <xf numFmtId="187" fontId="22" fillId="0" borderId="0" xfId="2" applyNumberFormat="1" applyFont="1" applyFill="1" applyAlignment="1">
      <alignment horizontal="left" indent="1"/>
    </xf>
    <xf numFmtId="192" fontId="22" fillId="0" borderId="0" xfId="1" applyNumberFormat="1" applyFont="1" applyFill="1"/>
    <xf numFmtId="189" fontId="26" fillId="0" borderId="0" xfId="0" applyNumberFormat="1" applyFont="1" applyFill="1" applyBorder="1"/>
    <xf numFmtId="187" fontId="22" fillId="0" borderId="0" xfId="2" quotePrefix="1" applyNumberFormat="1" applyFont="1" applyFill="1" applyBorder="1" applyAlignment="1">
      <alignment horizontal="center"/>
    </xf>
    <xf numFmtId="189" fontId="22" fillId="0" borderId="4" xfId="2" applyNumberFormat="1" applyFont="1" applyFill="1" applyBorder="1"/>
    <xf numFmtId="189" fontId="22" fillId="0" borderId="0" xfId="2" applyNumberFormat="1" applyFont="1" applyFill="1" applyBorder="1"/>
    <xf numFmtId="49" fontId="23" fillId="0" borderId="0" xfId="11" applyNumberFormat="1" applyFont="1" applyFill="1" applyBorder="1" applyAlignment="1">
      <alignment vertical="top"/>
    </xf>
    <xf numFmtId="187" fontId="22" fillId="0" borderId="0" xfId="8" applyNumberFormat="1" applyFont="1" applyFill="1" applyBorder="1"/>
    <xf numFmtId="187" fontId="22" fillId="0" borderId="0" xfId="8" applyNumberFormat="1" applyFont="1" applyFill="1"/>
    <xf numFmtId="189" fontId="22" fillId="0" borderId="0" xfId="8" applyNumberFormat="1" applyFont="1" applyFill="1"/>
    <xf numFmtId="0" fontId="29" fillId="0" borderId="0" xfId="12" applyFont="1" applyFill="1"/>
    <xf numFmtId="187" fontId="22" fillId="0" borderId="0" xfId="12" applyNumberFormat="1" applyFont="1" applyFill="1"/>
    <xf numFmtId="43" fontId="22" fillId="0" borderId="0" xfId="13" applyFont="1" applyFill="1"/>
    <xf numFmtId="187" fontId="26" fillId="0" borderId="0" xfId="12" applyNumberFormat="1" applyFont="1" applyFill="1"/>
    <xf numFmtId="187" fontId="22" fillId="0" borderId="0" xfId="2" quotePrefix="1" applyNumberFormat="1" applyFont="1" applyFill="1" applyAlignment="1" applyProtection="1">
      <alignment horizontal="left"/>
    </xf>
    <xf numFmtId="0" fontId="22" fillId="0" borderId="0" xfId="2" applyNumberFormat="1" applyFont="1" applyFill="1"/>
    <xf numFmtId="188" fontId="22" fillId="0" borderId="0" xfId="2" applyNumberFormat="1" applyFont="1" applyFill="1"/>
    <xf numFmtId="200" fontId="22" fillId="0" borderId="0" xfId="3" applyNumberFormat="1" applyFont="1" applyFill="1"/>
    <xf numFmtId="0" fontId="26" fillId="0" borderId="0" xfId="0" applyFont="1" applyFill="1"/>
    <xf numFmtId="0" fontId="10" fillId="0" borderId="0" xfId="2" applyFont="1" applyFill="1" applyAlignment="1">
      <alignment horizontal="center"/>
    </xf>
    <xf numFmtId="0" fontId="8" fillId="0" borderId="0" xfId="2" applyNumberFormat="1" applyFont="1" applyFill="1" applyAlignment="1">
      <alignment horizontal="center"/>
    </xf>
    <xf numFmtId="0" fontId="9" fillId="0" borderId="1" xfId="2" applyNumberFormat="1" applyFont="1" applyFill="1" applyBorder="1" applyAlignment="1">
      <alignment horizontal="center"/>
    </xf>
    <xf numFmtId="1" fontId="9" fillId="0" borderId="1" xfId="3" quotePrefix="1" applyNumberFormat="1" applyFont="1" applyBorder="1" applyAlignment="1">
      <alignment horizontal="center"/>
    </xf>
    <xf numFmtId="1" fontId="9" fillId="0" borderId="2" xfId="2" applyNumberFormat="1" applyFont="1" applyBorder="1" applyAlignment="1">
      <alignment horizontal="center"/>
    </xf>
    <xf numFmtId="187" fontId="10" fillId="0" borderId="0" xfId="2" applyNumberFormat="1" applyFont="1" applyFill="1" applyAlignment="1">
      <alignment horizontal="center"/>
    </xf>
    <xf numFmtId="0" fontId="9" fillId="0" borderId="0" xfId="2" applyNumberFormat="1" applyFont="1" applyFill="1" applyAlignment="1">
      <alignment horizontal="center"/>
    </xf>
    <xf numFmtId="1" fontId="9" fillId="0" borderId="2" xfId="3" quotePrefix="1" applyNumberFormat="1" applyFont="1" applyFill="1" applyBorder="1" applyAlignment="1">
      <alignment horizontal="center"/>
    </xf>
    <xf numFmtId="1" fontId="9" fillId="0" borderId="2" xfId="2" applyNumberFormat="1" applyFont="1" applyFill="1" applyBorder="1" applyAlignment="1">
      <alignment horizontal="center"/>
    </xf>
    <xf numFmtId="187" fontId="8" fillId="0" borderId="0" xfId="2" applyNumberFormat="1" applyFont="1" applyFill="1" applyAlignment="1">
      <alignment horizontal="center"/>
    </xf>
    <xf numFmtId="187" fontId="9" fillId="0" borderId="0" xfId="2" applyNumberFormat="1" applyFont="1" applyFill="1" applyAlignment="1">
      <alignment horizontal="center"/>
    </xf>
    <xf numFmtId="187" fontId="8" fillId="0" borderId="0" xfId="2" applyNumberFormat="1" applyFont="1" applyFill="1" applyAlignment="1" applyProtection="1">
      <alignment horizontal="center"/>
    </xf>
    <xf numFmtId="190" fontId="9" fillId="0" borderId="1" xfId="2" applyNumberFormat="1" applyFont="1" applyFill="1" applyBorder="1" applyAlignment="1">
      <alignment horizontal="center"/>
    </xf>
    <xf numFmtId="191" fontId="8" fillId="0" borderId="0" xfId="2" applyNumberFormat="1" applyFont="1" applyFill="1" applyAlignment="1">
      <alignment horizontal="center"/>
    </xf>
    <xf numFmtId="191" fontId="9" fillId="0" borderId="0" xfId="2" applyNumberFormat="1" applyFont="1" applyFill="1" applyAlignment="1">
      <alignment horizontal="center"/>
    </xf>
    <xf numFmtId="191" fontId="8" fillId="0" borderId="0" xfId="2" applyNumberFormat="1" applyFont="1" applyFill="1" applyAlignment="1" applyProtection="1">
      <alignment horizontal="center"/>
    </xf>
    <xf numFmtId="191" fontId="9" fillId="0" borderId="1" xfId="2" applyNumberFormat="1" applyFont="1" applyFill="1" applyBorder="1" applyAlignment="1">
      <alignment horizontal="center"/>
    </xf>
    <xf numFmtId="191" fontId="8" fillId="0" borderId="0" xfId="2" applyNumberFormat="1" applyFont="1" applyAlignment="1">
      <alignment horizontal="center"/>
    </xf>
    <xf numFmtId="191" fontId="9" fillId="0" borderId="0" xfId="2" applyNumberFormat="1" applyFont="1" applyAlignment="1">
      <alignment horizontal="center"/>
    </xf>
    <xf numFmtId="191" fontId="8" fillId="0" borderId="0" xfId="2" applyNumberFormat="1" applyFont="1" applyAlignment="1" applyProtection="1">
      <alignment horizontal="center"/>
    </xf>
    <xf numFmtId="191" fontId="9" fillId="0" borderId="1" xfId="2" applyNumberFormat="1" applyFont="1" applyBorder="1" applyAlignment="1">
      <alignment horizontal="center"/>
    </xf>
    <xf numFmtId="191" fontId="9" fillId="0" borderId="2" xfId="2" applyNumberFormat="1" applyFont="1" applyBorder="1" applyAlignment="1">
      <alignment horizontal="center"/>
    </xf>
    <xf numFmtId="187" fontId="25" fillId="0" borderId="0" xfId="2" applyNumberFormat="1" applyFont="1" applyFill="1" applyBorder="1" applyAlignment="1">
      <alignment horizontal="center"/>
    </xf>
    <xf numFmtId="187" fontId="26" fillId="0" borderId="0" xfId="2" applyNumberFormat="1" applyFont="1" applyFill="1" applyBorder="1" applyAlignment="1">
      <alignment horizontal="center"/>
    </xf>
    <xf numFmtId="0" fontId="25" fillId="0" borderId="0" xfId="2" applyFont="1" applyFill="1" applyBorder="1" applyAlignment="1">
      <alignment horizontal="center"/>
    </xf>
    <xf numFmtId="187" fontId="23" fillId="0" borderId="0" xfId="2" applyNumberFormat="1" applyFont="1" applyFill="1" applyBorder="1" applyAlignment="1">
      <alignment horizontal="center"/>
    </xf>
    <xf numFmtId="190" fontId="22" fillId="0" borderId="1" xfId="2" applyNumberFormat="1" applyFont="1" applyFill="1" applyBorder="1" applyAlignment="1">
      <alignment horizontal="center"/>
    </xf>
    <xf numFmtId="1" fontId="22" fillId="0" borderId="1" xfId="3" quotePrefix="1" applyNumberFormat="1" applyFont="1" applyFill="1" applyBorder="1" applyAlignment="1">
      <alignment horizontal="center" wrapText="1"/>
    </xf>
    <xf numFmtId="1" fontId="22" fillId="0" borderId="1" xfId="2" applyNumberFormat="1" applyFont="1" applyFill="1" applyBorder="1" applyAlignment="1">
      <alignment horizontal="center" wrapText="1"/>
    </xf>
    <xf numFmtId="187" fontId="23" fillId="0" borderId="0" xfId="2" applyNumberFormat="1" applyFont="1" applyFill="1" applyAlignment="1">
      <alignment horizontal="center"/>
    </xf>
    <xf numFmtId="187" fontId="22" fillId="0" borderId="0" xfId="2" applyNumberFormat="1" applyFont="1" applyFill="1" applyAlignment="1">
      <alignment horizontal="center"/>
    </xf>
    <xf numFmtId="187" fontId="23" fillId="0" borderId="0" xfId="2" applyNumberFormat="1" applyFont="1" applyFill="1" applyAlignment="1" applyProtection="1">
      <alignment horizontal="center"/>
    </xf>
  </cellXfs>
  <cellStyles count="2259">
    <cellStyle name="(Normal)" xfId="15"/>
    <cellStyle name="_AR-FEB" xfId="16"/>
    <cellStyle name="_AR-FEB_1" xfId="17"/>
    <cellStyle name="_AR-FEB_2" xfId="18"/>
    <cellStyle name="_AR-FEB_3" xfId="19"/>
    <cellStyle name="_AR-FEB_4" xfId="20"/>
    <cellStyle name="_AR-FEB_5" xfId="21"/>
    <cellStyle name="_AR-FEB_6" xfId="22"/>
    <cellStyle name="_AR-FEB_7" xfId="23"/>
    <cellStyle name="_AR-FEB_8" xfId="24"/>
    <cellStyle name="_AR-FEB_9" xfId="25"/>
    <cellStyle name="_AR-FEB_A" xfId="26"/>
    <cellStyle name="_AR-FEB_B" xfId="27"/>
    <cellStyle name="_BSN 6 ph 3 by som EGM" xfId="28"/>
    <cellStyle name="_CONDO LUMPINI PLACE Pinklao2  ACT 23มีค50" xfId="29"/>
    <cellStyle name="_Projection 6PH3" xfId="30"/>
    <cellStyle name="_SRR3" xfId="31"/>
    <cellStyle name="_เธเธเธฅเธเธ—เธธเธเนเธเธฃเธเธเธฒเธฃเธเนเธฒเธเธชเธงเธขเธเนเธณเนเธช 1 (1)" xfId="32"/>
    <cellStyle name="_บ้านสวยน้ำใส1" xfId="33"/>
    <cellStyle name="_แผน Revise Budget BSN4 ปรับตาม EGM 30-50 22.25" xfId="34"/>
    <cellStyle name="_แผนการเพิ่มทุนของโครงการบ้านสวยน้ำใส - Updated - Revised#2" xfId="35"/>
    <cellStyle name="0,0_x000d__x000a_NA_x000d__x000a_" xfId="36"/>
    <cellStyle name="0,0_x000d__x000a_NA_x000d__x000a_ 2" xfId="37"/>
    <cellStyle name="0,0_x000d__x000a_NA_x000d__x000a_ 3" xfId="38"/>
    <cellStyle name="0,0_x000d__x000a_NA_x000d__x000a__Mono_Traval_M" xfId="39"/>
    <cellStyle name="20% - Accent1 2" xfId="40"/>
    <cellStyle name="20% - Accent1 2 2" xfId="41"/>
    <cellStyle name="20% - Accent1 3" xfId="42"/>
    <cellStyle name="20% - Accent1 4" xfId="43"/>
    <cellStyle name="20% - Accent2 2" xfId="44"/>
    <cellStyle name="20% - Accent2 2 2" xfId="45"/>
    <cellStyle name="20% - Accent2 3" xfId="46"/>
    <cellStyle name="20% - Accent2 4" xfId="47"/>
    <cellStyle name="20% - Accent3 2" xfId="48"/>
    <cellStyle name="20% - Accent3 2 2" xfId="49"/>
    <cellStyle name="20% - Accent3 3" xfId="50"/>
    <cellStyle name="20% - Accent3 4" xfId="51"/>
    <cellStyle name="20% - Accent4 2" xfId="52"/>
    <cellStyle name="20% - Accent4 2 2" xfId="53"/>
    <cellStyle name="20% - Accent4 3" xfId="54"/>
    <cellStyle name="20% - Accent4 4" xfId="55"/>
    <cellStyle name="20% - Accent5 2" xfId="56"/>
    <cellStyle name="20% - Accent5 2 2" xfId="57"/>
    <cellStyle name="20% - Accent5 3" xfId="58"/>
    <cellStyle name="20% - Accent5 4" xfId="59"/>
    <cellStyle name="20% - Accent6 2" xfId="60"/>
    <cellStyle name="20% - Accent6 2 2" xfId="61"/>
    <cellStyle name="20% - Accent6 3" xfId="62"/>
    <cellStyle name="20% - Accent6 4" xfId="63"/>
    <cellStyle name="20% - ส่วนที่ถูกเน้น1 2" xfId="64"/>
    <cellStyle name="20% - ส่วนที่ถูกเน้น2 2" xfId="65"/>
    <cellStyle name="20% - ส่วนที่ถูกเน้น3 2" xfId="66"/>
    <cellStyle name="20% - ส่วนที่ถูกเน้น4 2" xfId="67"/>
    <cellStyle name="20% - ส่วนที่ถูกเน้น5 2" xfId="68"/>
    <cellStyle name="20% - ส่วนที่ถูกเน้น6 2" xfId="69"/>
    <cellStyle name="๒Wลว - Style1" xfId="70"/>
    <cellStyle name="๒Wลว - Style2" xfId="71"/>
    <cellStyle name="๒Wลว - Style3" xfId="72"/>
    <cellStyle name="๒Wลว - Style4" xfId="73"/>
    <cellStyle name="๒Wลว - Style5" xfId="74"/>
    <cellStyle name="๒Wลว - Style6" xfId="75"/>
    <cellStyle name="๒Wลว - Style7" xfId="76"/>
    <cellStyle name="๒Wลว - Style8" xfId="77"/>
    <cellStyle name="40% - Accent1 2" xfId="78"/>
    <cellStyle name="40% - Accent1 2 2" xfId="79"/>
    <cellStyle name="40% - Accent1 3" xfId="80"/>
    <cellStyle name="40% - Accent1 4" xfId="81"/>
    <cellStyle name="40% - Accent2 2" xfId="82"/>
    <cellStyle name="40% - Accent2 2 2" xfId="83"/>
    <cellStyle name="40% - Accent2 3" xfId="84"/>
    <cellStyle name="40% - Accent2 4" xfId="85"/>
    <cellStyle name="40% - Accent3 2" xfId="86"/>
    <cellStyle name="40% - Accent3 2 2" xfId="87"/>
    <cellStyle name="40% - Accent3 3" xfId="88"/>
    <cellStyle name="40% - Accent3 4" xfId="89"/>
    <cellStyle name="40% - Accent4 2" xfId="90"/>
    <cellStyle name="40% - Accent4 2 2" xfId="91"/>
    <cellStyle name="40% - Accent4 3" xfId="92"/>
    <cellStyle name="40% - Accent4 4" xfId="93"/>
    <cellStyle name="40% - Accent5 2" xfId="94"/>
    <cellStyle name="40% - Accent5 2 2" xfId="95"/>
    <cellStyle name="40% - Accent5 3" xfId="96"/>
    <cellStyle name="40% - Accent5 4" xfId="97"/>
    <cellStyle name="40% - Accent6 2" xfId="98"/>
    <cellStyle name="40% - Accent6 2 2" xfId="99"/>
    <cellStyle name="40% - Accent6 3" xfId="100"/>
    <cellStyle name="40% - Accent6 4" xfId="101"/>
    <cellStyle name="40% - ส่วนที่ถูกเน้น1 2" xfId="102"/>
    <cellStyle name="40% - ส่วนที่ถูกเน้น2 2" xfId="103"/>
    <cellStyle name="40% - ส่วนที่ถูกเน้น3 2" xfId="104"/>
    <cellStyle name="40% - ส่วนที่ถูกเน้น4 2" xfId="105"/>
    <cellStyle name="40% - ส่วนที่ถูกเน้น5 2" xfId="106"/>
    <cellStyle name="40% - ส่วนที่ถูกเน้น6 2" xfId="107"/>
    <cellStyle name="60% - Accent1 2" xfId="108"/>
    <cellStyle name="60% - Accent1 2 2" xfId="109"/>
    <cellStyle name="60% - Accent1 3" xfId="110"/>
    <cellStyle name="60% - Accent1 4" xfId="111"/>
    <cellStyle name="60% - Accent2 2" xfId="112"/>
    <cellStyle name="60% - Accent2 2 2" xfId="113"/>
    <cellStyle name="60% - Accent2 3" xfId="114"/>
    <cellStyle name="60% - Accent2 4" xfId="115"/>
    <cellStyle name="60% - Accent3 2" xfId="116"/>
    <cellStyle name="60% - Accent3 2 2" xfId="117"/>
    <cellStyle name="60% - Accent3 3" xfId="118"/>
    <cellStyle name="60% - Accent3 4" xfId="119"/>
    <cellStyle name="60% - Accent4 2" xfId="120"/>
    <cellStyle name="60% - Accent4 2 2" xfId="121"/>
    <cellStyle name="60% - Accent4 3" xfId="122"/>
    <cellStyle name="60% - Accent4 4" xfId="123"/>
    <cellStyle name="60% - Accent5 2" xfId="124"/>
    <cellStyle name="60% - Accent5 2 2" xfId="125"/>
    <cellStyle name="60% - Accent5 3" xfId="126"/>
    <cellStyle name="60% - Accent5 4" xfId="127"/>
    <cellStyle name="60% - Accent6 2" xfId="128"/>
    <cellStyle name="60% - Accent6 2 2" xfId="129"/>
    <cellStyle name="60% - Accent6 3" xfId="130"/>
    <cellStyle name="60% - Accent6 4" xfId="131"/>
    <cellStyle name="60% - ส่วนที่ถูกเน้น1 2" xfId="132"/>
    <cellStyle name="60% - ส่วนที่ถูกเน้น2 2" xfId="133"/>
    <cellStyle name="60% - ส่วนที่ถูกเน้น3 2" xfId="134"/>
    <cellStyle name="60% - ส่วนที่ถูกเน้น4 2" xfId="135"/>
    <cellStyle name="60% - ส่วนที่ถูกเน้น5 2" xfId="136"/>
    <cellStyle name="60% - ส่วนที่ถูกเน้น6 2" xfId="137"/>
    <cellStyle name="75" xfId="138"/>
    <cellStyle name="75 2" xfId="139"/>
    <cellStyle name="75 2 2" xfId="140"/>
    <cellStyle name="75 3" xfId="141"/>
    <cellStyle name="75 4" xfId="142"/>
    <cellStyle name="75 5" xfId="143"/>
    <cellStyle name="Accent1 - 20%" xfId="144"/>
    <cellStyle name="Accent1 - 40%" xfId="145"/>
    <cellStyle name="Accent1 - 60%" xfId="146"/>
    <cellStyle name="Accent1 2" xfId="147"/>
    <cellStyle name="Accent1 2 2" xfId="148"/>
    <cellStyle name="Accent1 3" xfId="149"/>
    <cellStyle name="Accent1 4" xfId="150"/>
    <cellStyle name="Accent2 - 20%" xfId="151"/>
    <cellStyle name="Accent2 - 40%" xfId="152"/>
    <cellStyle name="Accent2 - 60%" xfId="153"/>
    <cellStyle name="Accent2 2" xfId="154"/>
    <cellStyle name="Accent2 2 2" xfId="155"/>
    <cellStyle name="Accent2 3" xfId="156"/>
    <cellStyle name="Accent2 4" xfId="157"/>
    <cellStyle name="Accent3 - 20%" xfId="158"/>
    <cellStyle name="Accent3 - 40%" xfId="159"/>
    <cellStyle name="Accent3 - 60%" xfId="160"/>
    <cellStyle name="Accent3 2" xfId="161"/>
    <cellStyle name="Accent3 2 2" xfId="162"/>
    <cellStyle name="Accent3 3" xfId="163"/>
    <cellStyle name="Accent3 4" xfId="164"/>
    <cellStyle name="Accent4 - 20%" xfId="165"/>
    <cellStyle name="Accent4 - 40%" xfId="166"/>
    <cellStyle name="Accent4 - 60%" xfId="167"/>
    <cellStyle name="Accent4 2" xfId="168"/>
    <cellStyle name="Accent4 2 2" xfId="169"/>
    <cellStyle name="Accent4 3" xfId="170"/>
    <cellStyle name="Accent4 4" xfId="171"/>
    <cellStyle name="Accent5 - 20%" xfId="172"/>
    <cellStyle name="Accent5 - 40%" xfId="173"/>
    <cellStyle name="Accent5 - 60%" xfId="174"/>
    <cellStyle name="Accent5 2" xfId="175"/>
    <cellStyle name="Accent5 2 2" xfId="176"/>
    <cellStyle name="Accent5 3" xfId="177"/>
    <cellStyle name="Accent5 4" xfId="178"/>
    <cellStyle name="Accent6 - 20%" xfId="179"/>
    <cellStyle name="Accent6 - 40%" xfId="180"/>
    <cellStyle name="Accent6 - 60%" xfId="181"/>
    <cellStyle name="Accent6 2" xfId="182"/>
    <cellStyle name="Accent6 2 2" xfId="183"/>
    <cellStyle name="Accent6 3" xfId="184"/>
    <cellStyle name="Accent6 4" xfId="185"/>
    <cellStyle name="amount" xfId="186"/>
    <cellStyle name="Bad 2" xfId="187"/>
    <cellStyle name="Bad 2 2" xfId="188"/>
    <cellStyle name="Bad 3" xfId="189"/>
    <cellStyle name="Bad 4" xfId="190"/>
    <cellStyle name="Body" xfId="191"/>
    <cellStyle name="Body 2" xfId="192"/>
    <cellStyle name="BOLDl" xfId="193"/>
    <cellStyle name="BOLDSH - Style1" xfId="194"/>
    <cellStyle name="Calc Currency (0)" xfId="195"/>
    <cellStyle name="Calc Currency (2)" xfId="196"/>
    <cellStyle name="Calc Percent (0)" xfId="197"/>
    <cellStyle name="Calc Percent (1)" xfId="198"/>
    <cellStyle name="Calc Percent (2)" xfId="199"/>
    <cellStyle name="Calc Units (0)" xfId="200"/>
    <cellStyle name="Calc Units (1)" xfId="201"/>
    <cellStyle name="Calc Units (2)" xfId="202"/>
    <cellStyle name="Calculation 2" xfId="203"/>
    <cellStyle name="Calculation 2 2" xfId="204"/>
    <cellStyle name="Calculation 3" xfId="205"/>
    <cellStyle name="Calculation 4" xfId="206"/>
    <cellStyle name="category" xfId="207"/>
    <cellStyle name="category 2" xfId="208"/>
    <cellStyle name="Change A&amp;ll" xfId="209"/>
    <cellStyle name="Check Cell 2" xfId="210"/>
    <cellStyle name="Check Cell 2 2" xfId="211"/>
    <cellStyle name="Check Cell 3" xfId="212"/>
    <cellStyle name="Check Cell 4" xfId="213"/>
    <cellStyle name="comic" xfId="214"/>
    <cellStyle name="Comma" xfId="1" builtinId="3"/>
    <cellStyle name="Comma  - Style1" xfId="215"/>
    <cellStyle name="Comma  - Style2" xfId="216"/>
    <cellStyle name="Comma  - Style3" xfId="217"/>
    <cellStyle name="Comma  - Style4" xfId="218"/>
    <cellStyle name="Comma  - Style5" xfId="219"/>
    <cellStyle name="Comma  - Style6" xfId="220"/>
    <cellStyle name="Comma  - Style7" xfId="221"/>
    <cellStyle name="Comma  - Style8" xfId="222"/>
    <cellStyle name="Comma (0.0)" xfId="223"/>
    <cellStyle name="Comma (0.00)" xfId="224"/>
    <cellStyle name="Comma (hidden)" xfId="225"/>
    <cellStyle name="Comma (index)" xfId="226"/>
    <cellStyle name="Comma [0.00]" xfId="227"/>
    <cellStyle name="Comma [00]" xfId="228"/>
    <cellStyle name="Comma 10" xfId="229"/>
    <cellStyle name="Comma 10 19 2 2" xfId="230"/>
    <cellStyle name="Comma 10 2" xfId="231"/>
    <cellStyle name="Comma 10 2 2" xfId="232"/>
    <cellStyle name="Comma 10 2 3" xfId="233"/>
    <cellStyle name="Comma 10 3" xfId="234"/>
    <cellStyle name="Comma 10 4" xfId="235"/>
    <cellStyle name="Comma 10_AA" xfId="236"/>
    <cellStyle name="Comma 100" xfId="237"/>
    <cellStyle name="Comma 101" xfId="238"/>
    <cellStyle name="Comma 102" xfId="239"/>
    <cellStyle name="Comma 103" xfId="240"/>
    <cellStyle name="Comma 104" xfId="241"/>
    <cellStyle name="Comma 105" xfId="242"/>
    <cellStyle name="Comma 106" xfId="243"/>
    <cellStyle name="Comma 107" xfId="244"/>
    <cellStyle name="Comma 108" xfId="245"/>
    <cellStyle name="Comma 109" xfId="246"/>
    <cellStyle name="Comma 11" xfId="247"/>
    <cellStyle name="Comma 11 2" xfId="248"/>
    <cellStyle name="Comma 11 3" xfId="249"/>
    <cellStyle name="Comma 110" xfId="250"/>
    <cellStyle name="Comma 111" xfId="251"/>
    <cellStyle name="Comma 112" xfId="252"/>
    <cellStyle name="Comma 113" xfId="253"/>
    <cellStyle name="Comma 114" xfId="254"/>
    <cellStyle name="Comma 115" xfId="255"/>
    <cellStyle name="Comma 116" xfId="256"/>
    <cellStyle name="Comma 117" xfId="3"/>
    <cellStyle name="Comma 118" xfId="257"/>
    <cellStyle name="Comma 118 2" xfId="258"/>
    <cellStyle name="Comma 119" xfId="259"/>
    <cellStyle name="Comma 12" xfId="260"/>
    <cellStyle name="Comma 12 2" xfId="261"/>
    <cellStyle name="Comma 12 3" xfId="262"/>
    <cellStyle name="Comma 12_CSI_Q1'52_M" xfId="263"/>
    <cellStyle name="Comma 120" xfId="264"/>
    <cellStyle name="Comma 121" xfId="265"/>
    <cellStyle name="Comma 13" xfId="266"/>
    <cellStyle name="Comma 13 2" xfId="267"/>
    <cellStyle name="Comma 13 3" xfId="268"/>
    <cellStyle name="Comma 13 4" xfId="269"/>
    <cellStyle name="Comma 14" xfId="270"/>
    <cellStyle name="Comma 14 2" xfId="271"/>
    <cellStyle name="Comma 14 2 2" xfId="7"/>
    <cellStyle name="Comma 14 3" xfId="272"/>
    <cellStyle name="Comma 15" xfId="273"/>
    <cellStyle name="Comma 15 2" xfId="274"/>
    <cellStyle name="Comma 15 3" xfId="275"/>
    <cellStyle name="Comma 16" xfId="276"/>
    <cellStyle name="Comma 16 2" xfId="277"/>
    <cellStyle name="Comma 17" xfId="278"/>
    <cellStyle name="Comma 17 2" xfId="279"/>
    <cellStyle name="Comma 18" xfId="280"/>
    <cellStyle name="Comma 18 2" xfId="281"/>
    <cellStyle name="Comma 18 3" xfId="6"/>
    <cellStyle name="Comma 18 4" xfId="282"/>
    <cellStyle name="Comma 19" xfId="283"/>
    <cellStyle name="Comma 19 2" xfId="284"/>
    <cellStyle name="Comma 2" xfId="285"/>
    <cellStyle name="Comma 2 10" xfId="286"/>
    <cellStyle name="Comma 2 17 10" xfId="13"/>
    <cellStyle name="Comma 2 2" xfId="287"/>
    <cellStyle name="Comma 2 2 2" xfId="288"/>
    <cellStyle name="Comma 2 2 2 2" xfId="289"/>
    <cellStyle name="Comma 2 2 3" xfId="290"/>
    <cellStyle name="Comma 2 2 3 2" xfId="291"/>
    <cellStyle name="Comma 2 2 4" xfId="292"/>
    <cellStyle name="Comma 2 2 4 2" xfId="293"/>
    <cellStyle name="Comma 2 2 4 3" xfId="294"/>
    <cellStyle name="Comma 2 2 4 4" xfId="295"/>
    <cellStyle name="Comma 2 2 5" xfId="296"/>
    <cellStyle name="Comma 2 2 6" xfId="297"/>
    <cellStyle name="Comma 2 2 7" xfId="298"/>
    <cellStyle name="Comma 2 2 8" xfId="299"/>
    <cellStyle name="Comma 2 2_AA" xfId="300"/>
    <cellStyle name="Comma 2 3" xfId="301"/>
    <cellStyle name="Comma 2 3 2" xfId="302"/>
    <cellStyle name="Comma 2 3 2 2" xfId="303"/>
    <cellStyle name="Comma 2 3 2 3" xfId="304"/>
    <cellStyle name="Comma 2 3 2 4" xfId="305"/>
    <cellStyle name="Comma 2 3 3" xfId="306"/>
    <cellStyle name="Comma 2 3 4" xfId="307"/>
    <cellStyle name="Comma 2 4" xfId="308"/>
    <cellStyle name="Comma 2 4 2" xfId="309"/>
    <cellStyle name="Comma 2 4 3" xfId="310"/>
    <cellStyle name="Comma 2 5" xfId="311"/>
    <cellStyle name="Comma 2 5 2" xfId="312"/>
    <cellStyle name="Comma 2 5 2 2" xfId="313"/>
    <cellStyle name="Comma 2 5 2 3" xfId="314"/>
    <cellStyle name="Comma 2 5 3" xfId="315"/>
    <cellStyle name="Comma 2 6" xfId="316"/>
    <cellStyle name="Comma 2 7" xfId="317"/>
    <cellStyle name="Comma 2 8" xfId="318"/>
    <cellStyle name="Comma 2 9" xfId="319"/>
    <cellStyle name="Comma 2_101740011_รายได้ค้างรับค่าคอมมิชชั่น" xfId="320"/>
    <cellStyle name="Comma 20" xfId="321"/>
    <cellStyle name="Comma 20 2" xfId="322"/>
    <cellStyle name="Comma 21" xfId="323"/>
    <cellStyle name="Comma 21 2" xfId="324"/>
    <cellStyle name="Comma 21 3" xfId="325"/>
    <cellStyle name="Comma 22" xfId="326"/>
    <cellStyle name="Comma 23" xfId="327"/>
    <cellStyle name="Comma 23 2" xfId="328"/>
    <cellStyle name="Comma 24" xfId="329"/>
    <cellStyle name="Comma 24 2" xfId="330"/>
    <cellStyle name="Comma 25" xfId="331"/>
    <cellStyle name="Comma 25 2" xfId="332"/>
    <cellStyle name="Comma 26" xfId="333"/>
    <cellStyle name="Comma 26 2" xfId="334"/>
    <cellStyle name="Comma 27" xfId="335"/>
    <cellStyle name="Comma 27 2" xfId="336"/>
    <cellStyle name="Comma 28" xfId="337"/>
    <cellStyle name="Comma 28 2" xfId="338"/>
    <cellStyle name="Comma 29" xfId="339"/>
    <cellStyle name="Comma 29 2" xfId="340"/>
    <cellStyle name="Comma 3" xfId="341"/>
    <cellStyle name="Comma 3 10" xfId="342"/>
    <cellStyle name="Comma 3 11" xfId="343"/>
    <cellStyle name="Comma 3 2" xfId="344"/>
    <cellStyle name="Comma 3 2 2" xfId="345"/>
    <cellStyle name="Comma 3 2 3" xfId="346"/>
    <cellStyle name="Comma 3 3" xfId="347"/>
    <cellStyle name="Comma 3 3 2" xfId="348"/>
    <cellStyle name="Comma 3 3 3" xfId="349"/>
    <cellStyle name="Comma 3 4" xfId="350"/>
    <cellStyle name="Comma 3 4 2" xfId="351"/>
    <cellStyle name="Comma 3 5" xfId="352"/>
    <cellStyle name="Comma 3 6" xfId="353"/>
    <cellStyle name="Comma 3 7" xfId="354"/>
    <cellStyle name="Comma 3 8" xfId="355"/>
    <cellStyle name="Comma 3 8 2" xfId="356"/>
    <cellStyle name="Comma 3 8 3" xfId="357"/>
    <cellStyle name="Comma 3 9" xfId="358"/>
    <cellStyle name="Comma 3 9 2" xfId="359"/>
    <cellStyle name="Comma 3_AA" xfId="360"/>
    <cellStyle name="Comma 30" xfId="361"/>
    <cellStyle name="Comma 30 2" xfId="362"/>
    <cellStyle name="Comma 31" xfId="363"/>
    <cellStyle name="Comma 31 2" xfId="364"/>
    <cellStyle name="Comma 32" xfId="365"/>
    <cellStyle name="Comma 32 2" xfId="366"/>
    <cellStyle name="Comma 33" xfId="367"/>
    <cellStyle name="Comma 33 2" xfId="368"/>
    <cellStyle name="Comma 34" xfId="369"/>
    <cellStyle name="Comma 34 2" xfId="370"/>
    <cellStyle name="Comma 35" xfId="371"/>
    <cellStyle name="Comma 35 2" xfId="372"/>
    <cellStyle name="Comma 36" xfId="373"/>
    <cellStyle name="Comma 36 2" xfId="374"/>
    <cellStyle name="Comma 37" xfId="375"/>
    <cellStyle name="Comma 38" xfId="376"/>
    <cellStyle name="Comma 39" xfId="377"/>
    <cellStyle name="Comma 4" xfId="378"/>
    <cellStyle name="Comma 4 2" xfId="379"/>
    <cellStyle name="Comma 4 2 2" xfId="380"/>
    <cellStyle name="Comma 4 2 3" xfId="381"/>
    <cellStyle name="Comma 4 3" xfId="382"/>
    <cellStyle name="Comma 4 3 2" xfId="383"/>
    <cellStyle name="Comma 4 4" xfId="384"/>
    <cellStyle name="Comma 4 5" xfId="385"/>
    <cellStyle name="Comma 4_AA" xfId="386"/>
    <cellStyle name="Comma 40" xfId="387"/>
    <cellStyle name="Comma 41" xfId="388"/>
    <cellStyle name="Comma 42" xfId="389"/>
    <cellStyle name="Comma 43" xfId="390"/>
    <cellStyle name="Comma 44" xfId="391"/>
    <cellStyle name="Comma 45" xfId="392"/>
    <cellStyle name="Comma 46" xfId="393"/>
    <cellStyle name="Comma 47" xfId="394"/>
    <cellStyle name="Comma 48" xfId="395"/>
    <cellStyle name="Comma 49" xfId="396"/>
    <cellStyle name="Comma 5" xfId="397"/>
    <cellStyle name="Comma 5 2" xfId="398"/>
    <cellStyle name="Comma 5 2 2" xfId="399"/>
    <cellStyle name="Comma 5 2 3" xfId="400"/>
    <cellStyle name="Comma 5 3" xfId="401"/>
    <cellStyle name="Comma 5 3 2" xfId="402"/>
    <cellStyle name="Comma 5 4" xfId="403"/>
    <cellStyle name="Comma 5 5" xfId="404"/>
    <cellStyle name="Comma 5 6" xfId="405"/>
    <cellStyle name="Comma 5 7" xfId="406"/>
    <cellStyle name="Comma 5_AA" xfId="407"/>
    <cellStyle name="Comma 50" xfId="408"/>
    <cellStyle name="Comma 51" xfId="409"/>
    <cellStyle name="Comma 52" xfId="410"/>
    <cellStyle name="Comma 53" xfId="411"/>
    <cellStyle name="Comma 54" xfId="412"/>
    <cellStyle name="Comma 55" xfId="413"/>
    <cellStyle name="Comma 56" xfId="414"/>
    <cellStyle name="Comma 57" xfId="415"/>
    <cellStyle name="Comma 58" xfId="416"/>
    <cellStyle name="Comma 59" xfId="417"/>
    <cellStyle name="Comma 6" xfId="418"/>
    <cellStyle name="Comma 6 2" xfId="419"/>
    <cellStyle name="Comma 6 3" xfId="420"/>
    <cellStyle name="Comma 6_Book2" xfId="421"/>
    <cellStyle name="Comma 60" xfId="422"/>
    <cellStyle name="Comma 61" xfId="423"/>
    <cellStyle name="Comma 62" xfId="424"/>
    <cellStyle name="Comma 63" xfId="425"/>
    <cellStyle name="Comma 64" xfId="426"/>
    <cellStyle name="Comma 65" xfId="427"/>
    <cellStyle name="Comma 66" xfId="428"/>
    <cellStyle name="Comma 67" xfId="429"/>
    <cellStyle name="Comma 68" xfId="430"/>
    <cellStyle name="Comma 69" xfId="431"/>
    <cellStyle name="Comma 7" xfId="432"/>
    <cellStyle name="Comma 7 2" xfId="433"/>
    <cellStyle name="Comma 70" xfId="434"/>
    <cellStyle name="Comma 71" xfId="435"/>
    <cellStyle name="Comma 72" xfId="436"/>
    <cellStyle name="Comma 73" xfId="437"/>
    <cellStyle name="Comma 74" xfId="438"/>
    <cellStyle name="Comma 75" xfId="439"/>
    <cellStyle name="Comma 76" xfId="440"/>
    <cellStyle name="Comma 77" xfId="441"/>
    <cellStyle name="Comma 78" xfId="442"/>
    <cellStyle name="Comma 79" xfId="443"/>
    <cellStyle name="Comma 8" xfId="444"/>
    <cellStyle name="Comma 8 2" xfId="445"/>
    <cellStyle name="Comma 8 2 2" xfId="446"/>
    <cellStyle name="Comma 8 3" xfId="447"/>
    <cellStyle name="Comma 80" xfId="448"/>
    <cellStyle name="Comma 81" xfId="449"/>
    <cellStyle name="Comma 82" xfId="450"/>
    <cellStyle name="Comma 83" xfId="451"/>
    <cellStyle name="Comma 84" xfId="452"/>
    <cellStyle name="Comma 85" xfId="453"/>
    <cellStyle name="Comma 86" xfId="454"/>
    <cellStyle name="Comma 87" xfId="455"/>
    <cellStyle name="Comma 88" xfId="456"/>
    <cellStyle name="Comma 89" xfId="457"/>
    <cellStyle name="Comma 9" xfId="458"/>
    <cellStyle name="Comma 9 2" xfId="459"/>
    <cellStyle name="Comma 9 3" xfId="460"/>
    <cellStyle name="Comma 9_IFEC Q3_09_Nual" xfId="461"/>
    <cellStyle name="Comma 90" xfId="462"/>
    <cellStyle name="Comma 91" xfId="463"/>
    <cellStyle name="Comma 92" xfId="464"/>
    <cellStyle name="Comma 93" xfId="465"/>
    <cellStyle name="Comma 94" xfId="466"/>
    <cellStyle name="Comma 95" xfId="467"/>
    <cellStyle name="Comma 96" xfId="468"/>
    <cellStyle name="Comma 97" xfId="469"/>
    <cellStyle name="Comma 98" xfId="470"/>
    <cellStyle name="Comma 99" xfId="471"/>
    <cellStyle name="Comma M" xfId="472"/>
    <cellStyle name="Comma Nung" xfId="473"/>
    <cellStyle name="Comma T" xfId="474"/>
    <cellStyle name="comma zerodec" xfId="475"/>
    <cellStyle name="comma zerodec 2" xfId="476"/>
    <cellStyle name="comma zerodec 3" xfId="477"/>
    <cellStyle name="Comma0" xfId="478"/>
    <cellStyle name="COMMON (0)  D1" xfId="479"/>
    <cellStyle name="Copied" xfId="480"/>
    <cellStyle name="Cover Date" xfId="481"/>
    <cellStyle name="Cover Subtitle" xfId="482"/>
    <cellStyle name="Cover Title" xfId="483"/>
    <cellStyle name="Currency (hidden)" xfId="484"/>
    <cellStyle name="Currency [00]" xfId="485"/>
    <cellStyle name="Currency 10" xfId="486"/>
    <cellStyle name="Currency 11" xfId="487"/>
    <cellStyle name="Currency 12" xfId="488"/>
    <cellStyle name="Currency 13" xfId="489"/>
    <cellStyle name="Currency 14" xfId="490"/>
    <cellStyle name="Currency 2" xfId="491"/>
    <cellStyle name="Currency 2 2" xfId="492"/>
    <cellStyle name="Currency 2 3" xfId="493"/>
    <cellStyle name="Currency 2_คุณนที 2008" xfId="494"/>
    <cellStyle name="Currency 3" xfId="495"/>
    <cellStyle name="Currency 4" xfId="496"/>
    <cellStyle name="Currency 5" xfId="497"/>
    <cellStyle name="Currency 6" xfId="498"/>
    <cellStyle name="Currency 7" xfId="499"/>
    <cellStyle name="Currency 8" xfId="500"/>
    <cellStyle name="Currency 9" xfId="501"/>
    <cellStyle name="Currency0" xfId="502"/>
    <cellStyle name="Currency1" xfId="503"/>
    <cellStyle name="Currency1 2" xfId="504"/>
    <cellStyle name="Currency1 3" xfId="505"/>
    <cellStyle name="Custom" xfId="506"/>
    <cellStyle name="Date" xfId="507"/>
    <cellStyle name="Date 2" xfId="508"/>
    <cellStyle name="Date Eng" xfId="509"/>
    <cellStyle name="Date Short" xfId="510"/>
    <cellStyle name="Date_1" xfId="511"/>
    <cellStyle name="Dezimal [0]_AR-Bilanzen9901" xfId="512"/>
    <cellStyle name="Dezimal_AR-Bilanzen9901" xfId="513"/>
    <cellStyle name="Dollar (zero dec)" xfId="514"/>
    <cellStyle name="Dollar (zero dec) 2" xfId="515"/>
    <cellStyle name="Dollar (zero dec) 3" xfId="516"/>
    <cellStyle name="E&amp;Y House" xfId="517"/>
    <cellStyle name="E&amp;Y House 2" xfId="518"/>
    <cellStyle name="Emphasis 1" xfId="519"/>
    <cellStyle name="Emphasis 2" xfId="520"/>
    <cellStyle name="Emphasis 3" xfId="521"/>
    <cellStyle name="Enter Currency (0)" xfId="522"/>
    <cellStyle name="Enter Currency (2)" xfId="523"/>
    <cellStyle name="Enter Units (0)" xfId="524"/>
    <cellStyle name="Enter Units (1)" xfId="525"/>
    <cellStyle name="Enter Units (2)" xfId="526"/>
    <cellStyle name="Entered" xfId="527"/>
    <cellStyle name="Euro" xfId="528"/>
    <cellStyle name="Euro 2" xfId="529"/>
    <cellStyle name="Excel Built-in Normal" xfId="530"/>
    <cellStyle name="Explanatory Text 2" xfId="531"/>
    <cellStyle name="Explanatory Text 2 2" xfId="532"/>
    <cellStyle name="Explanatory Text 3" xfId="533"/>
    <cellStyle name="Explanatory Text 4" xfId="534"/>
    <cellStyle name="Fixed" xfId="535"/>
    <cellStyle name="Fixed 2" xfId="536"/>
    <cellStyle name="Footer SBILogo1" xfId="537"/>
    <cellStyle name="Footer SBILogo2" xfId="538"/>
    <cellStyle name="Footnote" xfId="539"/>
    <cellStyle name="Footnote Reference" xfId="540"/>
    <cellStyle name="Footnote__0_Lead_ KOSE_30.06.05" xfId="541"/>
    <cellStyle name="FORM" xfId="542"/>
    <cellStyle name="General C" xfId="543"/>
    <cellStyle name="General CA" xfId="544"/>
    <cellStyle name="General Eng" xfId="545"/>
    <cellStyle name="General S" xfId="546"/>
    <cellStyle name="General T" xfId="547"/>
    <cellStyle name="General W" xfId="548"/>
    <cellStyle name="Good 2" xfId="549"/>
    <cellStyle name="Good 2 2" xfId="550"/>
    <cellStyle name="Good 3" xfId="551"/>
    <cellStyle name="Good 4" xfId="552"/>
    <cellStyle name="Grey" xfId="553"/>
    <cellStyle name="Grey 2" xfId="554"/>
    <cellStyle name="Grey 3" xfId="555"/>
    <cellStyle name="Head1" xfId="556"/>
    <cellStyle name="Head2" xfId="557"/>
    <cellStyle name="Head3" xfId="558"/>
    <cellStyle name="Head4" xfId="559"/>
    <cellStyle name="Header" xfId="560"/>
    <cellStyle name="Header - Style1" xfId="561"/>
    <cellStyle name="HEADER 2" xfId="562"/>
    <cellStyle name="Header Draft Stamp" xfId="563"/>
    <cellStyle name="Header__0_Lead_ KOSE_30.06.05" xfId="564"/>
    <cellStyle name="Header1" xfId="565"/>
    <cellStyle name="Header1 2" xfId="566"/>
    <cellStyle name="Header2" xfId="567"/>
    <cellStyle name="Header2 2" xfId="568"/>
    <cellStyle name="Heading" xfId="569"/>
    <cellStyle name="Heading 1 2" xfId="570"/>
    <cellStyle name="Heading 1 2 2" xfId="571"/>
    <cellStyle name="Heading 1 3" xfId="572"/>
    <cellStyle name="Heading 1 4" xfId="573"/>
    <cellStyle name="Heading 1 Above" xfId="574"/>
    <cellStyle name="Heading 1+" xfId="575"/>
    <cellStyle name="Heading 1+ 2" xfId="576"/>
    <cellStyle name="Heading 2 2" xfId="577"/>
    <cellStyle name="Heading 2 2 2" xfId="578"/>
    <cellStyle name="Heading 2 3" xfId="579"/>
    <cellStyle name="Heading 2 4" xfId="580"/>
    <cellStyle name="Heading 2 Below" xfId="581"/>
    <cellStyle name="Heading 2+" xfId="582"/>
    <cellStyle name="Heading 2+ 2" xfId="583"/>
    <cellStyle name="Heading 3 2" xfId="584"/>
    <cellStyle name="Heading 3 2 2" xfId="585"/>
    <cellStyle name="Heading 3 3" xfId="586"/>
    <cellStyle name="Heading 3 4" xfId="587"/>
    <cellStyle name="Heading 3+" xfId="588"/>
    <cellStyle name="Heading 4 2" xfId="589"/>
    <cellStyle name="Heading 4 2 2" xfId="590"/>
    <cellStyle name="Heading 4 3" xfId="591"/>
    <cellStyle name="Heading 4 4" xfId="592"/>
    <cellStyle name="HEADING, MAJOR" xfId="593"/>
    <cellStyle name="HEADING, MINOR" xfId="594"/>
    <cellStyle name="HEADING, RIGHT" xfId="595"/>
    <cellStyle name="HEADING,MAJOR" xfId="596"/>
    <cellStyle name="HEADING1" xfId="597"/>
    <cellStyle name="HEADING2" xfId="598"/>
    <cellStyle name="Hidden" xfId="599"/>
    <cellStyle name="Hyperlink 2" xfId="600"/>
    <cellStyle name="Index Number" xfId="601"/>
    <cellStyle name="Input [yellow]" xfId="602"/>
    <cellStyle name="Input [yellow] 2" xfId="603"/>
    <cellStyle name="Input [yellow] 3" xfId="604"/>
    <cellStyle name="Input 10" xfId="605"/>
    <cellStyle name="Input 11" xfId="606"/>
    <cellStyle name="Input 12" xfId="607"/>
    <cellStyle name="Input 13" xfId="608"/>
    <cellStyle name="Input 14" xfId="609"/>
    <cellStyle name="Input 15" xfId="610"/>
    <cellStyle name="Input 16" xfId="611"/>
    <cellStyle name="Input 17" xfId="612"/>
    <cellStyle name="Input 18" xfId="613"/>
    <cellStyle name="Input 19" xfId="614"/>
    <cellStyle name="Input 2" xfId="615"/>
    <cellStyle name="Input 2 2" xfId="616"/>
    <cellStyle name="Input 20" xfId="617"/>
    <cellStyle name="Input 21" xfId="618"/>
    <cellStyle name="Input 22" xfId="619"/>
    <cellStyle name="Input 23" xfId="620"/>
    <cellStyle name="Input 24" xfId="621"/>
    <cellStyle name="Input 25" xfId="622"/>
    <cellStyle name="Input 26" xfId="623"/>
    <cellStyle name="Input 27" xfId="624"/>
    <cellStyle name="Input 28" xfId="625"/>
    <cellStyle name="Input 29" xfId="626"/>
    <cellStyle name="Input 3" xfId="627"/>
    <cellStyle name="Input 3 2" xfId="628"/>
    <cellStyle name="Input 30" xfId="629"/>
    <cellStyle name="Input 4" xfId="630"/>
    <cellStyle name="Input 4 2" xfId="631"/>
    <cellStyle name="Input 5" xfId="632"/>
    <cellStyle name="Input 6" xfId="633"/>
    <cellStyle name="Input 7" xfId="634"/>
    <cellStyle name="Input 8" xfId="635"/>
    <cellStyle name="Input 9" xfId="636"/>
    <cellStyle name="Integer" xfId="637"/>
    <cellStyle name="Komma_Europe" xfId="638"/>
    <cellStyle name="LINEAL - Style2" xfId="639"/>
    <cellStyle name="Link Currency (0)" xfId="640"/>
    <cellStyle name="Link Currency (2)" xfId="641"/>
    <cellStyle name="Link Units (0)" xfId="642"/>
    <cellStyle name="Link Units (1)" xfId="643"/>
    <cellStyle name="Link Units (2)" xfId="644"/>
    <cellStyle name="Linked Cell 2" xfId="645"/>
    <cellStyle name="Linked Cell 2 2" xfId="646"/>
    <cellStyle name="Linked Cell 3" xfId="647"/>
    <cellStyle name="Linked Cell 4" xfId="648"/>
    <cellStyle name="Milliers [0]_laroux" xfId="649"/>
    <cellStyle name="Milliers_laroux" xfId="650"/>
    <cellStyle name="Model" xfId="651"/>
    <cellStyle name="Model 2" xfId="652"/>
    <cellStyle name="Monétaire [0]_laroux" xfId="653"/>
    <cellStyle name="Monétaire_laroux" xfId="654"/>
    <cellStyle name="Month Year" xfId="655"/>
    <cellStyle name="Month Year F" xfId="656"/>
    <cellStyle name="Month Year S" xfId="657"/>
    <cellStyle name="Month Year T" xfId="658"/>
    <cellStyle name="Neutral 2" xfId="659"/>
    <cellStyle name="Neutral 2 2" xfId="660"/>
    <cellStyle name="Neutral 3" xfId="661"/>
    <cellStyle name="Neutral 4" xfId="662"/>
    <cellStyle name="no dec" xfId="663"/>
    <cellStyle name="Nor}al" xfId="664"/>
    <cellStyle name="Normal" xfId="0" builtinId="0"/>
    <cellStyle name="Normal - Style1" xfId="665"/>
    <cellStyle name="Normal - Style1 2" xfId="666"/>
    <cellStyle name="Normal [-]" xfId="667"/>
    <cellStyle name="Normal [0]" xfId="668"/>
    <cellStyle name="Normal 10" xfId="669"/>
    <cellStyle name="Normal 10 10" xfId="5"/>
    <cellStyle name="Normal 10 2" xfId="670"/>
    <cellStyle name="Normal 10 2 2" xfId="671"/>
    <cellStyle name="Normal 10 2 3 2" xfId="672"/>
    <cellStyle name="Normal 10 3" xfId="673"/>
    <cellStyle name="Normal 100" xfId="674"/>
    <cellStyle name="Normal 101" xfId="675"/>
    <cellStyle name="Normal 102" xfId="676"/>
    <cellStyle name="Normal 103" xfId="677"/>
    <cellStyle name="Normal 104" xfId="678"/>
    <cellStyle name="Normal 105" xfId="679"/>
    <cellStyle name="Normal 106" xfId="680"/>
    <cellStyle name="Normal 107" xfId="681"/>
    <cellStyle name="Normal 108" xfId="682"/>
    <cellStyle name="Normal 109" xfId="683"/>
    <cellStyle name="Normal 11" xfId="684"/>
    <cellStyle name="Normal 11 2" xfId="685"/>
    <cellStyle name="Normal 110" xfId="686"/>
    <cellStyle name="Normal 111" xfId="687"/>
    <cellStyle name="Normal 112" xfId="688"/>
    <cellStyle name="Normal 113" xfId="689"/>
    <cellStyle name="Normal 114" xfId="690"/>
    <cellStyle name="Normal 115" xfId="691"/>
    <cellStyle name="Normal 116" xfId="692"/>
    <cellStyle name="Normal 117" xfId="693"/>
    <cellStyle name="Normal 118" xfId="694"/>
    <cellStyle name="Normal 119" xfId="695"/>
    <cellStyle name="Normal 12" xfId="696"/>
    <cellStyle name="Normal 12 2" xfId="697"/>
    <cellStyle name="Normal 120" xfId="2"/>
    <cellStyle name="Normal 120 2" xfId="8"/>
    <cellStyle name="Normal 121" xfId="11"/>
    <cellStyle name="Normal 122" xfId="698"/>
    <cellStyle name="Normal 124" xfId="699"/>
    <cellStyle name="Normal 13" xfId="700"/>
    <cellStyle name="Normal 14" xfId="701"/>
    <cellStyle name="Normal 14 2" xfId="702"/>
    <cellStyle name="Normal 14 3" xfId="703"/>
    <cellStyle name="Normal 15" xfId="704"/>
    <cellStyle name="Normal 15 2" xfId="705"/>
    <cellStyle name="Normal 16" xfId="706"/>
    <cellStyle name="Normal 16 2" xfId="707"/>
    <cellStyle name="Normal 17" xfId="708"/>
    <cellStyle name="Normal 17 2" xfId="709"/>
    <cellStyle name="Normal 18" xfId="710"/>
    <cellStyle name="Normal 18 2" xfId="711"/>
    <cellStyle name="Normal 19" xfId="712"/>
    <cellStyle name="Normal 19 2" xfId="713"/>
    <cellStyle name="Normal 19 2 2 2 3" xfId="714"/>
    <cellStyle name="Normal 2" xfId="715"/>
    <cellStyle name="Normal 2 10" xfId="12"/>
    <cellStyle name="Normal 2 2" xfId="716"/>
    <cellStyle name="Normal 2 2 2" xfId="717"/>
    <cellStyle name="Normal 2 2 2 2" xfId="10"/>
    <cellStyle name="Normal 2 2 3" xfId="718"/>
    <cellStyle name="Normal 2 2 3 2" xfId="719"/>
    <cellStyle name="Normal 2 2 4" xfId="720"/>
    <cellStyle name="Normal 2 2 4 2" xfId="721"/>
    <cellStyle name="Normal 2 2 5" xfId="722"/>
    <cellStyle name="Normal 2 2 6" xfId="723"/>
    <cellStyle name="Normal 2 2_boi_WORKSHEET สค-ธค 51" xfId="724"/>
    <cellStyle name="Normal 2 3" xfId="725"/>
    <cellStyle name="Normal 2 3 2" xfId="726"/>
    <cellStyle name="Normal 2 3 2 2" xfId="727"/>
    <cellStyle name="Normal 2 3 3" xfId="728"/>
    <cellStyle name="Normal 2 3 3 2" xfId="729"/>
    <cellStyle name="Normal 2 3 4" xfId="9"/>
    <cellStyle name="Normal 2 3 5" xfId="730"/>
    <cellStyle name="Normal 2 3 8" xfId="731"/>
    <cellStyle name="Normal 2 3_เช็ครับ 03-53" xfId="732"/>
    <cellStyle name="Normal 2 4" xfId="733"/>
    <cellStyle name="Normal 2 4 2" xfId="734"/>
    <cellStyle name="Normal 2 4 3" xfId="735"/>
    <cellStyle name="Normal 2 4 4" xfId="736"/>
    <cellStyle name="Normal 2 5" xfId="737"/>
    <cellStyle name="Normal 2 5 2" xfId="738"/>
    <cellStyle name="Normal 2 5 3" xfId="739"/>
    <cellStyle name="Normal 2 6" xfId="740"/>
    <cellStyle name="Normal 2 6 2" xfId="741"/>
    <cellStyle name="Normal 2 7" xfId="742"/>
    <cellStyle name="Normal 2_2007_Conso Mtech Group (8 co)" xfId="743"/>
    <cellStyle name="Normal 20" xfId="744"/>
    <cellStyle name="Normal 20 2" xfId="745"/>
    <cellStyle name="Normal 20 2 2" xfId="746"/>
    <cellStyle name="Normal 20 2 3" xfId="747"/>
    <cellStyle name="Normal 20 3" xfId="748"/>
    <cellStyle name="Normal 20 4" xfId="749"/>
    <cellStyle name="Normal 20 7" xfId="750"/>
    <cellStyle name="Normal 21" xfId="751"/>
    <cellStyle name="Normal 21 2" xfId="752"/>
    <cellStyle name="Normal 22" xfId="753"/>
    <cellStyle name="Normal 23" xfId="754"/>
    <cellStyle name="Normal 25" xfId="755"/>
    <cellStyle name="Normal 26" xfId="14"/>
    <cellStyle name="Normal 261" xfId="756"/>
    <cellStyle name="Normal 27" xfId="757"/>
    <cellStyle name="Normal 28" xfId="758"/>
    <cellStyle name="Normal 29" xfId="759"/>
    <cellStyle name="Normal 3" xfId="760"/>
    <cellStyle name="Normal 3 2" xfId="761"/>
    <cellStyle name="Normal 3 2 2" xfId="762"/>
    <cellStyle name="Normal 3 3" xfId="763"/>
    <cellStyle name="Normal 3 3 2" xfId="764"/>
    <cellStyle name="Normal 3 4" xfId="765"/>
    <cellStyle name="Normal 3 4 2" xfId="766"/>
    <cellStyle name="Normal 3 5" xfId="767"/>
    <cellStyle name="Normal 3 5 2" xfId="768"/>
    <cellStyle name="Normal 3_2007_Conso Mtech Group (8 co)" xfId="769"/>
    <cellStyle name="Normal 30" xfId="770"/>
    <cellStyle name="Normal 31" xfId="771"/>
    <cellStyle name="Normal 32" xfId="772"/>
    <cellStyle name="Normal 33" xfId="773"/>
    <cellStyle name="Normal 34" xfId="774"/>
    <cellStyle name="Normal 35" xfId="775"/>
    <cellStyle name="Normal 36" xfId="776"/>
    <cellStyle name="Normal 37" xfId="777"/>
    <cellStyle name="Normal 38" xfId="778"/>
    <cellStyle name="Normal 39" xfId="779"/>
    <cellStyle name="Normal 4" xfId="780"/>
    <cellStyle name="Normal 4 2" xfId="781"/>
    <cellStyle name="Normal 4 2 2" xfId="782"/>
    <cellStyle name="Normal 4 3" xfId="783"/>
    <cellStyle name="Normal 4 3 2" xfId="784"/>
    <cellStyle name="Normal 4 3 3" xfId="785"/>
    <cellStyle name="Normal 4 4" xfId="786"/>
    <cellStyle name="Normal 4 5" xfId="787"/>
    <cellStyle name="Normal 4 6" xfId="788"/>
    <cellStyle name="Normal 4_AA" xfId="789"/>
    <cellStyle name="Normal 40" xfId="790"/>
    <cellStyle name="Normal 41" xfId="791"/>
    <cellStyle name="Normal 42" xfId="792"/>
    <cellStyle name="Normal 43" xfId="793"/>
    <cellStyle name="Normal 44" xfId="794"/>
    <cellStyle name="Normal 45" xfId="795"/>
    <cellStyle name="Normal 46" xfId="796"/>
    <cellStyle name="Normal 47" xfId="797"/>
    <cellStyle name="Normal 48" xfId="798"/>
    <cellStyle name="Normal 49" xfId="799"/>
    <cellStyle name="Normal 5" xfId="800"/>
    <cellStyle name="Normal 5 2" xfId="801"/>
    <cellStyle name="Normal 5 2 2" xfId="802"/>
    <cellStyle name="Normal 5 3" xfId="803"/>
    <cellStyle name="Normal 5_Bulk _ Audit" xfId="804"/>
    <cellStyle name="Normal 50" xfId="805"/>
    <cellStyle name="Normal 51" xfId="806"/>
    <cellStyle name="Normal 52" xfId="807"/>
    <cellStyle name="Normal 53" xfId="808"/>
    <cellStyle name="Normal 54" xfId="809"/>
    <cellStyle name="Normal 55" xfId="810"/>
    <cellStyle name="Normal 56" xfId="811"/>
    <cellStyle name="Normal 57" xfId="812"/>
    <cellStyle name="Normal 57 2" xfId="813"/>
    <cellStyle name="Normal 58" xfId="814"/>
    <cellStyle name="Normal 59" xfId="815"/>
    <cellStyle name="Normal 6" xfId="816"/>
    <cellStyle name="Normal 6 2" xfId="817"/>
    <cellStyle name="Normal 6 2 2" xfId="818"/>
    <cellStyle name="Normal 6 2 3" xfId="819"/>
    <cellStyle name="Normal 6 3" xfId="820"/>
    <cellStyle name="Normal 6 4" xfId="821"/>
    <cellStyle name="Normal 6 5" xfId="822"/>
    <cellStyle name="Normal 60" xfId="823"/>
    <cellStyle name="Normal 61" xfId="824"/>
    <cellStyle name="Normal 62" xfId="825"/>
    <cellStyle name="Normal 63" xfId="826"/>
    <cellStyle name="Normal 64" xfId="827"/>
    <cellStyle name="Normal 65" xfId="828"/>
    <cellStyle name="Normal 66" xfId="829"/>
    <cellStyle name="Normal 67" xfId="830"/>
    <cellStyle name="Normal 68" xfId="831"/>
    <cellStyle name="Normal 69" xfId="832"/>
    <cellStyle name="Normal 69 2" xfId="833"/>
    <cellStyle name="Normal 7" xfId="834"/>
    <cellStyle name="Normal 7 2" xfId="835"/>
    <cellStyle name="Normal 7 3" xfId="836"/>
    <cellStyle name="Normal 7 4" xfId="837"/>
    <cellStyle name="Normal 7 5" xfId="838"/>
    <cellStyle name="Normal 70" xfId="839"/>
    <cellStyle name="Normal 71" xfId="840"/>
    <cellStyle name="Normal 72" xfId="841"/>
    <cellStyle name="Normal 73" xfId="842"/>
    <cellStyle name="Normal 74" xfId="843"/>
    <cellStyle name="Normal 75" xfId="844"/>
    <cellStyle name="Normal 76" xfId="845"/>
    <cellStyle name="Normal 77" xfId="846"/>
    <cellStyle name="Normal 78" xfId="847"/>
    <cellStyle name="Normal 79" xfId="848"/>
    <cellStyle name="Normal 8" xfId="849"/>
    <cellStyle name="Normal 8 2" xfId="850"/>
    <cellStyle name="Normal 8 3" xfId="851"/>
    <cellStyle name="Normal 8 4" xfId="852"/>
    <cellStyle name="Normal 80" xfId="853"/>
    <cellStyle name="Normal 81" xfId="854"/>
    <cellStyle name="Normal 82" xfId="855"/>
    <cellStyle name="Normal 83" xfId="856"/>
    <cellStyle name="Normal 84" xfId="857"/>
    <cellStyle name="Normal 85" xfId="858"/>
    <cellStyle name="Normal 86" xfId="859"/>
    <cellStyle name="Normal 87" xfId="860"/>
    <cellStyle name="Normal 88" xfId="861"/>
    <cellStyle name="Normal 89" xfId="862"/>
    <cellStyle name="Normal 9" xfId="863"/>
    <cellStyle name="Normal 9 2" xfId="864"/>
    <cellStyle name="Normal 90" xfId="865"/>
    <cellStyle name="Normal 91" xfId="866"/>
    <cellStyle name="Normal 92" xfId="867"/>
    <cellStyle name="Normal 93" xfId="868"/>
    <cellStyle name="Normal 94" xfId="869"/>
    <cellStyle name="Normal 95" xfId="870"/>
    <cellStyle name="Normal 96" xfId="871"/>
    <cellStyle name="Normal 97" xfId="872"/>
    <cellStyle name="Normal 98" xfId="873"/>
    <cellStyle name="Normal 99" xfId="874"/>
    <cellStyle name="Normal M" xfId="875"/>
    <cellStyle name="Normal T" xfId="876"/>
    <cellStyle name="Normal W" xfId="877"/>
    <cellStyle name="Normale_9639A02C" xfId="878"/>
    <cellStyle name="NormalGB" xfId="879"/>
    <cellStyle name="NormalGB 2" xfId="880"/>
    <cellStyle name="Note 2" xfId="881"/>
    <cellStyle name="Note 2 2" xfId="882"/>
    <cellStyle name="Note 3" xfId="883"/>
    <cellStyle name="Note 4" xfId="884"/>
    <cellStyle name="Number 0.0x" xfId="885"/>
    <cellStyle name="Number 1" xfId="886"/>
    <cellStyle name="Output 2" xfId="887"/>
    <cellStyle name="Output 2 2" xfId="888"/>
    <cellStyle name="Output 3" xfId="889"/>
    <cellStyle name="Output 4" xfId="890"/>
    <cellStyle name="Page Number" xfId="891"/>
    <cellStyle name="Percent (0%)" xfId="892"/>
    <cellStyle name="Percent (0)" xfId="893"/>
    <cellStyle name="Percent (0.0%)" xfId="894"/>
    <cellStyle name="Percent (0.00%)" xfId="895"/>
    <cellStyle name="Percent [0]" xfId="896"/>
    <cellStyle name="Percent [00]" xfId="897"/>
    <cellStyle name="Percent [2]" xfId="898"/>
    <cellStyle name="Percent [2] 2" xfId="899"/>
    <cellStyle name="Percent [2] 2 2" xfId="900"/>
    <cellStyle name="Percent [2] 3" xfId="901"/>
    <cellStyle name="Percent [2] 4" xfId="902"/>
    <cellStyle name="Percent +/-" xfId="903"/>
    <cellStyle name="Percent 10" xfId="904"/>
    <cellStyle name="Percent 10 2" xfId="905"/>
    <cellStyle name="Percent 11" xfId="906"/>
    <cellStyle name="Percent 11 2" xfId="907"/>
    <cellStyle name="Percent 12" xfId="908"/>
    <cellStyle name="Percent 12 2" xfId="909"/>
    <cellStyle name="Percent 12 3" xfId="910"/>
    <cellStyle name="Percent 13" xfId="911"/>
    <cellStyle name="Percent 14" xfId="912"/>
    <cellStyle name="Percent 15" xfId="913"/>
    <cellStyle name="Percent 16" xfId="914"/>
    <cellStyle name="Percent 17" xfId="915"/>
    <cellStyle name="Percent 18" xfId="916"/>
    <cellStyle name="Percent 19" xfId="917"/>
    <cellStyle name="Percent 2" xfId="918"/>
    <cellStyle name="Percent 2 2" xfId="919"/>
    <cellStyle name="Percent 2 2 2" xfId="920"/>
    <cellStyle name="Percent 2 2 2 2" xfId="921"/>
    <cellStyle name="Percent 2 2 2 3" xfId="922"/>
    <cellStyle name="Percent 2 2 3" xfId="923"/>
    <cellStyle name="Percent 2 2 4" xfId="924"/>
    <cellStyle name="Percent 2 3" xfId="925"/>
    <cellStyle name="Percent 2 3 2" xfId="926"/>
    <cellStyle name="Percent 2 4" xfId="927"/>
    <cellStyle name="Percent 2 4 2" xfId="928"/>
    <cellStyle name="Percent 2 5" xfId="929"/>
    <cellStyle name="Percent 20" xfId="930"/>
    <cellStyle name="Percent 21" xfId="931"/>
    <cellStyle name="Percent 22" xfId="932"/>
    <cellStyle name="Percent 23" xfId="933"/>
    <cellStyle name="Percent 24" xfId="934"/>
    <cellStyle name="Percent 25" xfId="935"/>
    <cellStyle name="Percent 26" xfId="936"/>
    <cellStyle name="Percent 27" xfId="937"/>
    <cellStyle name="Percent 28" xfId="938"/>
    <cellStyle name="Percent 29" xfId="939"/>
    <cellStyle name="Percent 3" xfId="940"/>
    <cellStyle name="Percent 3 2" xfId="941"/>
    <cellStyle name="Percent 3 3" xfId="942"/>
    <cellStyle name="Percent 3 3 2" xfId="943"/>
    <cellStyle name="Percent 3 4" xfId="944"/>
    <cellStyle name="Percent 3 4 2" xfId="945"/>
    <cellStyle name="Percent 30" xfId="946"/>
    <cellStyle name="Percent 31" xfId="947"/>
    <cellStyle name="Percent 32" xfId="948"/>
    <cellStyle name="Percent 33" xfId="949"/>
    <cellStyle name="Percent 34" xfId="950"/>
    <cellStyle name="Percent 35" xfId="951"/>
    <cellStyle name="Percent 36" xfId="952"/>
    <cellStyle name="Percent 37" xfId="953"/>
    <cellStyle name="Percent 38" xfId="954"/>
    <cellStyle name="Percent 39" xfId="955"/>
    <cellStyle name="Percent 4" xfId="956"/>
    <cellStyle name="Percent 4 2" xfId="957"/>
    <cellStyle name="Percent 4 2 2" xfId="958"/>
    <cellStyle name="Percent 4 3" xfId="959"/>
    <cellStyle name="Percent 4 3 2" xfId="960"/>
    <cellStyle name="Percent 4 4" xfId="961"/>
    <cellStyle name="Percent 40" xfId="962"/>
    <cellStyle name="Percent 41" xfId="963"/>
    <cellStyle name="Percent 42" xfId="964"/>
    <cellStyle name="Percent 43" xfId="965"/>
    <cellStyle name="Percent 44" xfId="966"/>
    <cellStyle name="Percent 45" xfId="967"/>
    <cellStyle name="Percent 46" xfId="968"/>
    <cellStyle name="Percent 47" xfId="969"/>
    <cellStyle name="Percent 48" xfId="970"/>
    <cellStyle name="Percent 49" xfId="971"/>
    <cellStyle name="Percent 5" xfId="972"/>
    <cellStyle name="Percent 5 2" xfId="973"/>
    <cellStyle name="Percent 5 3" xfId="974"/>
    <cellStyle name="Percent 50" xfId="975"/>
    <cellStyle name="Percent 51" xfId="976"/>
    <cellStyle name="Percent 52" xfId="977"/>
    <cellStyle name="Percent 53" xfId="978"/>
    <cellStyle name="Percent 54" xfId="979"/>
    <cellStyle name="Percent 55" xfId="980"/>
    <cellStyle name="Percent 56" xfId="981"/>
    <cellStyle name="Percent 57" xfId="982"/>
    <cellStyle name="Percent 58" xfId="983"/>
    <cellStyle name="Percent 59" xfId="984"/>
    <cellStyle name="Percent 6" xfId="985"/>
    <cellStyle name="Percent 6 2" xfId="986"/>
    <cellStyle name="Percent 60" xfId="987"/>
    <cellStyle name="Percent 61" xfId="988"/>
    <cellStyle name="Percent 62" xfId="989"/>
    <cellStyle name="Percent 63" xfId="990"/>
    <cellStyle name="Percent 64" xfId="991"/>
    <cellStyle name="Percent 65" xfId="992"/>
    <cellStyle name="Percent 66" xfId="4"/>
    <cellStyle name="Percent 67" xfId="993"/>
    <cellStyle name="Percent 68" xfId="994"/>
    <cellStyle name="Percent 7" xfId="995"/>
    <cellStyle name="Percent 7 2" xfId="996"/>
    <cellStyle name="Percent 8" xfId="997"/>
    <cellStyle name="Percent 9" xfId="998"/>
    <cellStyle name="Percent 9 2" xfId="999"/>
    <cellStyle name="Pilkku_BINV" xfId="1000"/>
    <cellStyle name="PrePop Currency (0)" xfId="1001"/>
    <cellStyle name="PrePop Currency (2)" xfId="1002"/>
    <cellStyle name="PrePop Units (0)" xfId="1003"/>
    <cellStyle name="PrePop Units (1)" xfId="1004"/>
    <cellStyle name="PrePop Units (2)" xfId="1005"/>
    <cellStyle name="pwstyle" xfId="1006"/>
    <cellStyle name="Py?r. luku_BINV" xfId="1007"/>
    <cellStyle name="Py?r. valuutta_BINV" xfId="1008"/>
    <cellStyle name="Quantity" xfId="1009"/>
    <cellStyle name="Quantity 2" xfId="1010"/>
    <cellStyle name="Quantity 2 2" xfId="1011"/>
    <cellStyle name="Quantity 3" xfId="1012"/>
    <cellStyle name="Quantity 4" xfId="1013"/>
    <cellStyle name="RevList" xfId="1014"/>
    <cellStyle name="Rittichai" xfId="1015"/>
    <cellStyle name="Rittichai 2" xfId="1016"/>
    <cellStyle name="Rittichai 3" xfId="1017"/>
    <cellStyle name="Rittichai 4" xfId="1018"/>
    <cellStyle name="Salomon Logo" xfId="1019"/>
    <cellStyle name="SAPBEXaggData" xfId="1020"/>
    <cellStyle name="SAPBEXaggDataEmph" xfId="1021"/>
    <cellStyle name="SAPBEXaggItem" xfId="1022"/>
    <cellStyle name="SAPBEXaggItemX" xfId="1023"/>
    <cellStyle name="SAPBEXchaText" xfId="1024"/>
    <cellStyle name="SAPBEXexcBad7" xfId="1025"/>
    <cellStyle name="SAPBEXexcBad8" xfId="1026"/>
    <cellStyle name="SAPBEXexcBad9" xfId="1027"/>
    <cellStyle name="SAPBEXexcCritical4" xfId="1028"/>
    <cellStyle name="SAPBEXexcCritical5" xfId="1029"/>
    <cellStyle name="SAPBEXexcCritical6" xfId="1030"/>
    <cellStyle name="SAPBEXexcGood1" xfId="1031"/>
    <cellStyle name="SAPBEXexcGood2" xfId="1032"/>
    <cellStyle name="SAPBEXexcGood3" xfId="1033"/>
    <cellStyle name="SAPBEXfilterDrill" xfId="1034"/>
    <cellStyle name="SAPBEXfilterItem" xfId="1035"/>
    <cellStyle name="SAPBEXfilterText" xfId="1036"/>
    <cellStyle name="SAPBEXformats" xfId="1037"/>
    <cellStyle name="SAPBEXheaderItem" xfId="1038"/>
    <cellStyle name="SAPBEXheaderText" xfId="1039"/>
    <cellStyle name="SAPBEXHLevel0" xfId="1040"/>
    <cellStyle name="SAPBEXHLevel0X" xfId="1041"/>
    <cellStyle name="SAPBEXHLevel1" xfId="1042"/>
    <cellStyle name="SAPBEXHLevel1X" xfId="1043"/>
    <cellStyle name="SAPBEXHLevel2" xfId="1044"/>
    <cellStyle name="SAPBEXHLevel2X" xfId="1045"/>
    <cellStyle name="SAPBEXHLevel3" xfId="1046"/>
    <cellStyle name="SAPBEXHLevel3X" xfId="1047"/>
    <cellStyle name="SAPBEXresData" xfId="1048"/>
    <cellStyle name="SAPBEXresDataEmph" xfId="1049"/>
    <cellStyle name="SAPBEXresItem" xfId="1050"/>
    <cellStyle name="SAPBEXresItemX" xfId="1051"/>
    <cellStyle name="SAPBEXstdData" xfId="1052"/>
    <cellStyle name="SAPBEXstdDataEmph" xfId="1053"/>
    <cellStyle name="SAPBEXstdItem" xfId="1054"/>
    <cellStyle name="SAPBEXstdItemX" xfId="1055"/>
    <cellStyle name="SAPBEXtitle" xfId="1056"/>
    <cellStyle name="SAPBEXundefined" xfId="1057"/>
    <cellStyle name="section head" xfId="1058"/>
    <cellStyle name="Sheet Title" xfId="1059"/>
    <cellStyle name="Standard_AR-Bilanzen9901" xfId="1060"/>
    <cellStyle name="StandardInput" xfId="1061"/>
    <cellStyle name="Style 1" xfId="1062"/>
    <cellStyle name="Style 1 2" xfId="1063"/>
    <cellStyle name="Style 2" xfId="1064"/>
    <cellStyle name="Style 3" xfId="1065"/>
    <cellStyle name="Style 4" xfId="1066"/>
    <cellStyle name="STYLE1" xfId="1067"/>
    <cellStyle name="STYLE1 2" xfId="1068"/>
    <cellStyle name="STYLE2" xfId="1069"/>
    <cellStyle name="subhead" xfId="1070"/>
    <cellStyle name="subhead 2" xfId="1071"/>
    <cellStyle name="Subtotal" xfId="1072"/>
    <cellStyle name="Table" xfId="1073"/>
    <cellStyle name="Table 2" xfId="1074"/>
    <cellStyle name="Table 3" xfId="1075"/>
    <cellStyle name="Table 4" xfId="1076"/>
    <cellStyle name="Table Head" xfId="1077"/>
    <cellStyle name="Table Source" xfId="1078"/>
    <cellStyle name="Table Text" xfId="1079"/>
    <cellStyle name="Table Title" xfId="1080"/>
    <cellStyle name="Table Units" xfId="1081"/>
    <cellStyle name="TableStyleLight1" xfId="1082"/>
    <cellStyle name="Text" xfId="1083"/>
    <cellStyle name="Text 1" xfId="1084"/>
    <cellStyle name="Text 2" xfId="1085"/>
    <cellStyle name="Text 3" xfId="1086"/>
    <cellStyle name="Text Head 1" xfId="1087"/>
    <cellStyle name="Text Head 2" xfId="1088"/>
    <cellStyle name="Text Indent 1" xfId="1089"/>
    <cellStyle name="Text Indent 2" xfId="1090"/>
    <cellStyle name="Text Indent A" xfId="1091"/>
    <cellStyle name="Text Indent B" xfId="1092"/>
    <cellStyle name="Text Indent C" xfId="1093"/>
    <cellStyle name="Text_C294_2007_Q2_Lead" xfId="1094"/>
    <cellStyle name="Tickmark" xfId="1095"/>
    <cellStyle name="Times New Roman" xfId="1096"/>
    <cellStyle name="Times New Roman 2" xfId="1097"/>
    <cellStyle name="Title 1" xfId="1098"/>
    <cellStyle name="Title 2" xfId="1099"/>
    <cellStyle name="Title 2 2" xfId="1100"/>
    <cellStyle name="Title 3" xfId="1101"/>
    <cellStyle name="Title 3 2" xfId="1102"/>
    <cellStyle name="Title 4" xfId="1103"/>
    <cellStyle name="Title 4 2" xfId="1104"/>
    <cellStyle name="TOC 1" xfId="1105"/>
    <cellStyle name="TOC 2" xfId="1106"/>
    <cellStyle name="Total 2" xfId="1107"/>
    <cellStyle name="Total 2 2" xfId="1108"/>
    <cellStyle name="Total 3" xfId="1109"/>
    <cellStyle name="Total 4" xfId="1110"/>
    <cellStyle name="Tusental (0)_pldt" xfId="1111"/>
    <cellStyle name="Tusental_A-listan (fixad)" xfId="1112"/>
    <cellStyle name="UR" xfId="1113"/>
    <cellStyle name="Valuta (0)_pldt" xfId="1114"/>
    <cellStyle name="Valuta_Europe" xfId="1115"/>
    <cellStyle name="Valuutta_BINV" xfId="1116"/>
    <cellStyle name="Währung [0]_AR-Bilanzen9901" xfId="1117"/>
    <cellStyle name="Währung_AR-Bilanzen9901" xfId="1118"/>
    <cellStyle name="Warning Text 2" xfId="1119"/>
    <cellStyle name="Warning Text 2 2" xfId="1120"/>
    <cellStyle name="Warning Text 3" xfId="1121"/>
    <cellStyle name="Warning Text 4" xfId="1122"/>
    <cellStyle name="WHead - Style2" xfId="1123"/>
    <cellStyle name="การคำนวณ 2" xfId="1124"/>
    <cellStyle name="ข้อความเตือน 2" xfId="1125"/>
    <cellStyle name="ข้อความอธิบาย 2" xfId="1126"/>
    <cellStyle name="ค@ฏ๋_1111D2111DQ2" xfId="1127"/>
    <cellStyle name="คdคภฆ์[0]_1111D2111DQ2" xfId="1128"/>
    <cellStyle name="คdคภฆ์_1111D2111DQ1" xfId="1129"/>
    <cellStyle name="เครื่องหมายจุลภาค 10" xfId="1130"/>
    <cellStyle name="เครื่องหมายจุลภาค 11" xfId="1131"/>
    <cellStyle name="เครื่องหมายจุลภาค 11 2" xfId="1132"/>
    <cellStyle name="เครื่องหมายจุลภาค 12" xfId="1133"/>
    <cellStyle name="เครื่องหมายจุลภาค 13" xfId="1134"/>
    <cellStyle name="เครื่องหมายจุลภาค 14" xfId="1135"/>
    <cellStyle name="เครื่องหมายจุลภาค 14 2" xfId="1136"/>
    <cellStyle name="เครื่องหมายจุลภาค 15" xfId="1137"/>
    <cellStyle name="เครื่องหมายจุลภาค 16" xfId="1138"/>
    <cellStyle name="เครื่องหมายจุลภาค 17" xfId="1139"/>
    <cellStyle name="เครื่องหมายจุลภาค 18" xfId="1140"/>
    <cellStyle name="เครื่องหมายจุลภาค 19" xfId="1141"/>
    <cellStyle name="เครื่องหมายจุลภาค 2" xfId="1142"/>
    <cellStyle name="เครื่องหมายจุลภาค 2 2" xfId="1143"/>
    <cellStyle name="เครื่องหมายจุลภาค 2 2 2" xfId="1144"/>
    <cellStyle name="เครื่องหมายจุลภาค 2 2 3" xfId="1145"/>
    <cellStyle name="เครื่องหมายจุลภาค 2 3" xfId="1146"/>
    <cellStyle name="เครื่องหมายจุลภาค 2 3 2" xfId="1147"/>
    <cellStyle name="เครื่องหมายจุลภาค 2 4" xfId="1148"/>
    <cellStyle name="เครื่องหมายจุลภาค 2 4 2" xfId="1149"/>
    <cellStyle name="เครื่องหมายจุลภาค 2 5" xfId="1150"/>
    <cellStyle name="เครื่องหมายจุลภาค 20" xfId="1151"/>
    <cellStyle name="เครื่องหมายจุลภาค 21" xfId="1152"/>
    <cellStyle name="เครื่องหมายจุลภาค 22" xfId="1153"/>
    <cellStyle name="เครื่องหมายจุลภาค 23" xfId="1154"/>
    <cellStyle name="เครื่องหมายจุลภาค 24" xfId="1155"/>
    <cellStyle name="เครื่องหมายจุลภาค 25" xfId="1156"/>
    <cellStyle name="เครื่องหมายจุลภาค 26" xfId="1157"/>
    <cellStyle name="เครื่องหมายจุลภาค 27" xfId="1158"/>
    <cellStyle name="เครื่องหมายจุลภาค 28" xfId="1159"/>
    <cellStyle name="เครื่องหมายจุลภาค 29" xfId="1160"/>
    <cellStyle name="เครื่องหมายจุลภาค 3" xfId="1161"/>
    <cellStyle name="เครื่องหมายจุลภาค 3 2" xfId="1162"/>
    <cellStyle name="เครื่องหมายจุลภาค 3 2 2" xfId="1163"/>
    <cellStyle name="เครื่องหมายจุลภาค 3 3" xfId="1164"/>
    <cellStyle name="เครื่องหมายจุลภาค 3 3 2" xfId="1165"/>
    <cellStyle name="เครื่องหมายจุลภาค 3 4" xfId="1166"/>
    <cellStyle name="เครื่องหมายจุลภาค 3 5" xfId="1167"/>
    <cellStyle name="เครื่องหมายจุลภาค 30" xfId="1168"/>
    <cellStyle name="เครื่องหมายจุลภาค 31" xfId="1169"/>
    <cellStyle name="เครื่องหมายจุลภาค 32" xfId="1170"/>
    <cellStyle name="เครื่องหมายจุลภาค 33" xfId="1171"/>
    <cellStyle name="เครื่องหมายจุลภาค 34" xfId="1172"/>
    <cellStyle name="เครื่องหมายจุลภาค 35" xfId="1173"/>
    <cellStyle name="เครื่องหมายจุลภาค 36" xfId="1174"/>
    <cellStyle name="เครื่องหมายจุลภาค 37" xfId="1175"/>
    <cellStyle name="เครื่องหมายจุลภาค 38" xfId="1176"/>
    <cellStyle name="เครื่องหมายจุลภาค 39" xfId="1177"/>
    <cellStyle name="เครื่องหมายจุลภาค 4" xfId="1178"/>
    <cellStyle name="เครื่องหมายจุลภาค 4 2" xfId="1179"/>
    <cellStyle name="เครื่องหมายจุลภาค 4 2 2" xfId="1180"/>
    <cellStyle name="เครื่องหมายจุลภาค 4 3" xfId="1181"/>
    <cellStyle name="เครื่องหมายจุลภาค 4 4" xfId="1182"/>
    <cellStyle name="เครื่องหมายจุลภาค 4_IFEC Q2_Tuk" xfId="1183"/>
    <cellStyle name="เครื่องหมายจุลภาค 40" xfId="1184"/>
    <cellStyle name="เครื่องหมายจุลภาค 41" xfId="1185"/>
    <cellStyle name="เครื่องหมายจุลภาค 42" xfId="1186"/>
    <cellStyle name="เครื่องหมายจุลภาค 43" xfId="1187"/>
    <cellStyle name="เครื่องหมายจุลภาค 44" xfId="1188"/>
    <cellStyle name="เครื่องหมายจุลภาค 45" xfId="1189"/>
    <cellStyle name="เครื่องหมายจุลภาค 46" xfId="1190"/>
    <cellStyle name="เครื่องหมายจุลภาค 49" xfId="1191"/>
    <cellStyle name="เครื่องหมายจุลภาค 5" xfId="1192"/>
    <cellStyle name="เครื่องหมายจุลภาค 5 2" xfId="1193"/>
    <cellStyle name="เครื่องหมายจุลภาค 5 2 2" xfId="1194"/>
    <cellStyle name="เครื่องหมายจุลภาค 5 3" xfId="1195"/>
    <cellStyle name="เครื่องหมายจุลภาค 6" xfId="1196"/>
    <cellStyle name="เครื่องหมายจุลภาค 7" xfId="1197"/>
    <cellStyle name="เครื่องหมายจุลภาค 7 2" xfId="1198"/>
    <cellStyle name="เครื่องหมายจุลภาค 8" xfId="1199"/>
    <cellStyle name="เครื่องหมายจุลภาค 9" xfId="1200"/>
    <cellStyle name="เครื่องหมายจุลภาค 9 2" xfId="1201"/>
    <cellStyle name="เครื่องหมายเปอร์เซ็นต์_(1)2546(1)" xfId="1202"/>
    <cellStyle name="เครื่องหมายสกุลเงิน 2" xfId="1203"/>
    <cellStyle name="ชื่อเรื่อง 2" xfId="1204"/>
    <cellStyle name="เชื่อมโยงหลายมิติ" xfId="1205"/>
    <cellStyle name="เชื่อมโยงหลายมิติ 2" xfId="1206"/>
    <cellStyle name="เชื่อมโยงหลายมิติ 3" xfId="1207"/>
    <cellStyle name="เซลล์ตรวจสอบ 2" xfId="1208"/>
    <cellStyle name="เซลล์ที่มีการเชื่อมโยง 2" xfId="1209"/>
    <cellStyle name="ณfน๔ [0]_Book1" xfId="1210"/>
    <cellStyle name="ณfน๔_Book1" xfId="1211"/>
    <cellStyle name="ดี 2" xfId="1212"/>
    <cellStyle name="ตามการเชื่อมโยงหลายมิติ" xfId="1213"/>
    <cellStyle name="ตามการเชื่อมโยงหลายมิติ 2" xfId="1214"/>
    <cellStyle name="ตามการเชื่อมโยงหลายมิติ 3" xfId="1215"/>
    <cellStyle name="น้บะภฒ_95" xfId="1216"/>
    <cellStyle name="ปกติ 10" xfId="1217"/>
    <cellStyle name="ปกติ 10 10" xfId="1218"/>
    <cellStyle name="ปกติ 10 11" xfId="1219"/>
    <cellStyle name="ปกติ 10 12" xfId="1220"/>
    <cellStyle name="ปกติ 10 13" xfId="1221"/>
    <cellStyle name="ปกติ 10 14" xfId="1222"/>
    <cellStyle name="ปกติ 10 15" xfId="1223"/>
    <cellStyle name="ปกติ 10 16" xfId="1224"/>
    <cellStyle name="ปกติ 10 17" xfId="1225"/>
    <cellStyle name="ปกติ 10 18" xfId="1226"/>
    <cellStyle name="ปกติ 10 19" xfId="1227"/>
    <cellStyle name="ปกติ 10 2" xfId="1228"/>
    <cellStyle name="ปกติ 10 20" xfId="1229"/>
    <cellStyle name="ปกติ 10 21" xfId="1230"/>
    <cellStyle name="ปกติ 10 22" xfId="1231"/>
    <cellStyle name="ปกติ 10 23" xfId="1232"/>
    <cellStyle name="ปกติ 10 24" xfId="1233"/>
    <cellStyle name="ปกติ 10 25" xfId="1234"/>
    <cellStyle name="ปกติ 10 26" xfId="1235"/>
    <cellStyle name="ปกติ 10 27" xfId="1236"/>
    <cellStyle name="ปกติ 10 28" xfId="1237"/>
    <cellStyle name="ปกติ 10 29" xfId="1238"/>
    <cellStyle name="ปกติ 10 3" xfId="1239"/>
    <cellStyle name="ปกติ 10 30" xfId="1240"/>
    <cellStyle name="ปกติ 10 31" xfId="1241"/>
    <cellStyle name="ปกติ 10 32" xfId="1242"/>
    <cellStyle name="ปกติ 10 33" xfId="1243"/>
    <cellStyle name="ปกติ 10 34" xfId="1244"/>
    <cellStyle name="ปกติ 10 35" xfId="1245"/>
    <cellStyle name="ปกติ 10 36" xfId="1246"/>
    <cellStyle name="ปกติ 10 37" xfId="1247"/>
    <cellStyle name="ปกติ 10 38" xfId="1248"/>
    <cellStyle name="ปกติ 10 39" xfId="1249"/>
    <cellStyle name="ปกติ 10 4" xfId="1250"/>
    <cellStyle name="ปกติ 10 40" xfId="1251"/>
    <cellStyle name="ปกติ 10 41" xfId="1252"/>
    <cellStyle name="ปกติ 10 42" xfId="1253"/>
    <cellStyle name="ปกติ 10 43" xfId="1254"/>
    <cellStyle name="ปกติ 10 44" xfId="1255"/>
    <cellStyle name="ปกติ 10 45" xfId="1256"/>
    <cellStyle name="ปกติ 10 46" xfId="1257"/>
    <cellStyle name="ปกติ 10 47" xfId="1258"/>
    <cellStyle name="ปกติ 10 48" xfId="1259"/>
    <cellStyle name="ปกติ 10 49" xfId="1260"/>
    <cellStyle name="ปกติ 10 5" xfId="1261"/>
    <cellStyle name="ปกติ 10 50" xfId="1262"/>
    <cellStyle name="ปกติ 10 51" xfId="1263"/>
    <cellStyle name="ปกติ 10 52" xfId="1264"/>
    <cellStyle name="ปกติ 10 53" xfId="1265"/>
    <cellStyle name="ปกติ 10 54" xfId="1266"/>
    <cellStyle name="ปกติ 10 55" xfId="1267"/>
    <cellStyle name="ปกติ 10 56" xfId="1268"/>
    <cellStyle name="ปกติ 10 57" xfId="1269"/>
    <cellStyle name="ปกติ 10 58" xfId="1270"/>
    <cellStyle name="ปกติ 10 59" xfId="1271"/>
    <cellStyle name="ปกติ 10 6" xfId="1272"/>
    <cellStyle name="ปกติ 10 60" xfId="1273"/>
    <cellStyle name="ปกติ 10 61" xfId="1274"/>
    <cellStyle name="ปกติ 10 62" xfId="1275"/>
    <cellStyle name="ปกติ 10 63" xfId="1276"/>
    <cellStyle name="ปกติ 10 64" xfId="1277"/>
    <cellStyle name="ปกติ 10 65" xfId="1278"/>
    <cellStyle name="ปกติ 10 66" xfId="1279"/>
    <cellStyle name="ปกติ 10 67" xfId="1280"/>
    <cellStyle name="ปกติ 10 68" xfId="1281"/>
    <cellStyle name="ปกติ 10 69" xfId="1282"/>
    <cellStyle name="ปกติ 10 7" xfId="1283"/>
    <cellStyle name="ปกติ 10 8" xfId="1284"/>
    <cellStyle name="ปกติ 10 9" xfId="1285"/>
    <cellStyle name="ปกติ 10_Asia Metal Y2008" xfId="1286"/>
    <cellStyle name="ปกติ 11" xfId="1287"/>
    <cellStyle name="ปกติ 11 10" xfId="1288"/>
    <cellStyle name="ปกติ 11 11" xfId="1289"/>
    <cellStyle name="ปกติ 11 12" xfId="1290"/>
    <cellStyle name="ปกติ 11 13" xfId="1291"/>
    <cellStyle name="ปกติ 11 14" xfId="1292"/>
    <cellStyle name="ปกติ 11 15" xfId="1293"/>
    <cellStyle name="ปกติ 11 16" xfId="1294"/>
    <cellStyle name="ปกติ 11 17" xfId="1295"/>
    <cellStyle name="ปกติ 11 18" xfId="1296"/>
    <cellStyle name="ปกติ 11 19" xfId="1297"/>
    <cellStyle name="ปกติ 11 2" xfId="1298"/>
    <cellStyle name="ปกติ 11 20" xfId="1299"/>
    <cellStyle name="ปกติ 11 21" xfId="1300"/>
    <cellStyle name="ปกติ 11 22" xfId="1301"/>
    <cellStyle name="ปกติ 11 23" xfId="1302"/>
    <cellStyle name="ปกติ 11 24" xfId="1303"/>
    <cellStyle name="ปกติ 11 25" xfId="1304"/>
    <cellStyle name="ปกติ 11 26" xfId="1305"/>
    <cellStyle name="ปกติ 11 27" xfId="1306"/>
    <cellStyle name="ปกติ 11 28" xfId="1307"/>
    <cellStyle name="ปกติ 11 29" xfId="1308"/>
    <cellStyle name="ปกติ 11 3" xfId="1309"/>
    <cellStyle name="ปกติ 11 30" xfId="1310"/>
    <cellStyle name="ปกติ 11 31" xfId="1311"/>
    <cellStyle name="ปกติ 11 32" xfId="1312"/>
    <cellStyle name="ปกติ 11 33" xfId="1313"/>
    <cellStyle name="ปกติ 11 34" xfId="1314"/>
    <cellStyle name="ปกติ 11 35" xfId="1315"/>
    <cellStyle name="ปกติ 11 36" xfId="1316"/>
    <cellStyle name="ปกติ 11 37" xfId="1317"/>
    <cellStyle name="ปกติ 11 38" xfId="1318"/>
    <cellStyle name="ปกติ 11 39" xfId="1319"/>
    <cellStyle name="ปกติ 11 4" xfId="1320"/>
    <cellStyle name="ปกติ 11 40" xfId="1321"/>
    <cellStyle name="ปกติ 11 41" xfId="1322"/>
    <cellStyle name="ปกติ 11 42" xfId="1323"/>
    <cellStyle name="ปกติ 11 43" xfId="1324"/>
    <cellStyle name="ปกติ 11 44" xfId="1325"/>
    <cellStyle name="ปกติ 11 45" xfId="1326"/>
    <cellStyle name="ปกติ 11 46" xfId="1327"/>
    <cellStyle name="ปกติ 11 47" xfId="1328"/>
    <cellStyle name="ปกติ 11 48" xfId="1329"/>
    <cellStyle name="ปกติ 11 49" xfId="1330"/>
    <cellStyle name="ปกติ 11 5" xfId="1331"/>
    <cellStyle name="ปกติ 11 50" xfId="1332"/>
    <cellStyle name="ปกติ 11 51" xfId="1333"/>
    <cellStyle name="ปกติ 11 52" xfId="1334"/>
    <cellStyle name="ปกติ 11 53" xfId="1335"/>
    <cellStyle name="ปกติ 11 54" xfId="1336"/>
    <cellStyle name="ปกติ 11 55" xfId="1337"/>
    <cellStyle name="ปกติ 11 56" xfId="1338"/>
    <cellStyle name="ปกติ 11 57" xfId="1339"/>
    <cellStyle name="ปกติ 11 58" xfId="1340"/>
    <cellStyle name="ปกติ 11 59" xfId="1341"/>
    <cellStyle name="ปกติ 11 6" xfId="1342"/>
    <cellStyle name="ปกติ 11 60" xfId="1343"/>
    <cellStyle name="ปกติ 11 61" xfId="1344"/>
    <cellStyle name="ปกติ 11 62" xfId="1345"/>
    <cellStyle name="ปกติ 11 63" xfId="1346"/>
    <cellStyle name="ปกติ 11 64" xfId="1347"/>
    <cellStyle name="ปกติ 11 65" xfId="1348"/>
    <cellStyle name="ปกติ 11 66" xfId="1349"/>
    <cellStyle name="ปกติ 11 67" xfId="1350"/>
    <cellStyle name="ปกติ 11 68" xfId="1351"/>
    <cellStyle name="ปกติ 11 69" xfId="1352"/>
    <cellStyle name="ปกติ 11 7" xfId="1353"/>
    <cellStyle name="ปกติ 11 8" xfId="1354"/>
    <cellStyle name="ปกติ 11 9" xfId="1355"/>
    <cellStyle name="ปกติ 11_Asia Metal Y2008" xfId="1356"/>
    <cellStyle name="ปกติ 12" xfId="1357"/>
    <cellStyle name="ปกติ 12 10" xfId="1358"/>
    <cellStyle name="ปกติ 12 11" xfId="1359"/>
    <cellStyle name="ปกติ 12 12" xfId="1360"/>
    <cellStyle name="ปกติ 12 13" xfId="1361"/>
    <cellStyle name="ปกติ 12 14" xfId="1362"/>
    <cellStyle name="ปกติ 12 15" xfId="1363"/>
    <cellStyle name="ปกติ 12 16" xfId="1364"/>
    <cellStyle name="ปกติ 12 17" xfId="1365"/>
    <cellStyle name="ปกติ 12 18" xfId="1366"/>
    <cellStyle name="ปกติ 12 19" xfId="1367"/>
    <cellStyle name="ปกติ 12 2" xfId="1368"/>
    <cellStyle name="ปกติ 12 20" xfId="1369"/>
    <cellStyle name="ปกติ 12 21" xfId="1370"/>
    <cellStyle name="ปกติ 12 22" xfId="1371"/>
    <cellStyle name="ปกติ 12 23" xfId="1372"/>
    <cellStyle name="ปกติ 12 24" xfId="1373"/>
    <cellStyle name="ปกติ 12 25" xfId="1374"/>
    <cellStyle name="ปกติ 12 26" xfId="1375"/>
    <cellStyle name="ปกติ 12 27" xfId="1376"/>
    <cellStyle name="ปกติ 12 28" xfId="1377"/>
    <cellStyle name="ปกติ 12 29" xfId="1378"/>
    <cellStyle name="ปกติ 12 3" xfId="1379"/>
    <cellStyle name="ปกติ 12 30" xfId="1380"/>
    <cellStyle name="ปกติ 12 31" xfId="1381"/>
    <cellStyle name="ปกติ 12 32" xfId="1382"/>
    <cellStyle name="ปกติ 12 33" xfId="1383"/>
    <cellStyle name="ปกติ 12 34" xfId="1384"/>
    <cellStyle name="ปกติ 12 35" xfId="1385"/>
    <cellStyle name="ปกติ 12 36" xfId="1386"/>
    <cellStyle name="ปกติ 12 37" xfId="1387"/>
    <cellStyle name="ปกติ 12 38" xfId="1388"/>
    <cellStyle name="ปกติ 12 39" xfId="1389"/>
    <cellStyle name="ปกติ 12 4" xfId="1390"/>
    <cellStyle name="ปกติ 12 40" xfId="1391"/>
    <cellStyle name="ปกติ 12 41" xfId="1392"/>
    <cellStyle name="ปกติ 12 42" xfId="1393"/>
    <cellStyle name="ปกติ 12 43" xfId="1394"/>
    <cellStyle name="ปกติ 12 44" xfId="1395"/>
    <cellStyle name="ปกติ 12 45" xfId="1396"/>
    <cellStyle name="ปกติ 12 46" xfId="1397"/>
    <cellStyle name="ปกติ 12 47" xfId="1398"/>
    <cellStyle name="ปกติ 12 48" xfId="1399"/>
    <cellStyle name="ปกติ 12 49" xfId="1400"/>
    <cellStyle name="ปกติ 12 5" xfId="1401"/>
    <cellStyle name="ปกติ 12 50" xfId="1402"/>
    <cellStyle name="ปกติ 12 51" xfId="1403"/>
    <cellStyle name="ปกติ 12 52" xfId="1404"/>
    <cellStyle name="ปกติ 12 53" xfId="1405"/>
    <cellStyle name="ปกติ 12 54" xfId="1406"/>
    <cellStyle name="ปกติ 12 55" xfId="1407"/>
    <cellStyle name="ปกติ 12 56" xfId="1408"/>
    <cellStyle name="ปกติ 12 57" xfId="1409"/>
    <cellStyle name="ปกติ 12 58" xfId="1410"/>
    <cellStyle name="ปกติ 12 59" xfId="1411"/>
    <cellStyle name="ปกติ 12 6" xfId="1412"/>
    <cellStyle name="ปกติ 12 60" xfId="1413"/>
    <cellStyle name="ปกติ 12 61" xfId="1414"/>
    <cellStyle name="ปกติ 12 62" xfId="1415"/>
    <cellStyle name="ปกติ 12 63" xfId="1416"/>
    <cellStyle name="ปกติ 12 64" xfId="1417"/>
    <cellStyle name="ปกติ 12 65" xfId="1418"/>
    <cellStyle name="ปกติ 12 66" xfId="1419"/>
    <cellStyle name="ปกติ 12 67" xfId="1420"/>
    <cellStyle name="ปกติ 12 68" xfId="1421"/>
    <cellStyle name="ปกติ 12 69" xfId="1422"/>
    <cellStyle name="ปกติ 12 7" xfId="1423"/>
    <cellStyle name="ปกติ 12 8" xfId="1424"/>
    <cellStyle name="ปกติ 12 9" xfId="1425"/>
    <cellStyle name="ปกติ 12_Asia Metal Y2008" xfId="1426"/>
    <cellStyle name="ปกติ 13" xfId="1427"/>
    <cellStyle name="ปกติ 13 10" xfId="1428"/>
    <cellStyle name="ปกติ 13 11" xfId="1429"/>
    <cellStyle name="ปกติ 13 12" xfId="1430"/>
    <cellStyle name="ปกติ 13 13" xfId="1431"/>
    <cellStyle name="ปกติ 13 14" xfId="1432"/>
    <cellStyle name="ปกติ 13 15" xfId="1433"/>
    <cellStyle name="ปกติ 13 16" xfId="1434"/>
    <cellStyle name="ปกติ 13 17" xfId="1435"/>
    <cellStyle name="ปกติ 13 18" xfId="1436"/>
    <cellStyle name="ปกติ 13 19" xfId="1437"/>
    <cellStyle name="ปกติ 13 2" xfId="1438"/>
    <cellStyle name="ปกติ 13 20" xfId="1439"/>
    <cellStyle name="ปกติ 13 21" xfId="1440"/>
    <cellStyle name="ปกติ 13 22" xfId="1441"/>
    <cellStyle name="ปกติ 13 23" xfId="1442"/>
    <cellStyle name="ปกติ 13 24" xfId="1443"/>
    <cellStyle name="ปกติ 13 25" xfId="1444"/>
    <cellStyle name="ปกติ 13 26" xfId="1445"/>
    <cellStyle name="ปกติ 13 27" xfId="1446"/>
    <cellStyle name="ปกติ 13 28" xfId="1447"/>
    <cellStyle name="ปกติ 13 29" xfId="1448"/>
    <cellStyle name="ปกติ 13 3" xfId="1449"/>
    <cellStyle name="ปกติ 13 30" xfId="1450"/>
    <cellStyle name="ปกติ 13 31" xfId="1451"/>
    <cellStyle name="ปกติ 13 32" xfId="1452"/>
    <cellStyle name="ปกติ 13 33" xfId="1453"/>
    <cellStyle name="ปกติ 13 34" xfId="1454"/>
    <cellStyle name="ปกติ 13 35" xfId="1455"/>
    <cellStyle name="ปกติ 13 36" xfId="1456"/>
    <cellStyle name="ปกติ 13 37" xfId="1457"/>
    <cellStyle name="ปกติ 13 38" xfId="1458"/>
    <cellStyle name="ปกติ 13 39" xfId="1459"/>
    <cellStyle name="ปกติ 13 4" xfId="1460"/>
    <cellStyle name="ปกติ 13 40" xfId="1461"/>
    <cellStyle name="ปกติ 13 41" xfId="1462"/>
    <cellStyle name="ปกติ 13 42" xfId="1463"/>
    <cellStyle name="ปกติ 13 43" xfId="1464"/>
    <cellStyle name="ปกติ 13 44" xfId="1465"/>
    <cellStyle name="ปกติ 13 45" xfId="1466"/>
    <cellStyle name="ปกติ 13 46" xfId="1467"/>
    <cellStyle name="ปกติ 13 47" xfId="1468"/>
    <cellStyle name="ปกติ 13 48" xfId="1469"/>
    <cellStyle name="ปกติ 13 49" xfId="1470"/>
    <cellStyle name="ปกติ 13 5" xfId="1471"/>
    <cellStyle name="ปกติ 13 50" xfId="1472"/>
    <cellStyle name="ปกติ 13 51" xfId="1473"/>
    <cellStyle name="ปกติ 13 52" xfId="1474"/>
    <cellStyle name="ปกติ 13 53" xfId="1475"/>
    <cellStyle name="ปกติ 13 54" xfId="1476"/>
    <cellStyle name="ปกติ 13 55" xfId="1477"/>
    <cellStyle name="ปกติ 13 56" xfId="1478"/>
    <cellStyle name="ปกติ 13 57" xfId="1479"/>
    <cellStyle name="ปกติ 13 58" xfId="1480"/>
    <cellStyle name="ปกติ 13 59" xfId="1481"/>
    <cellStyle name="ปกติ 13 6" xfId="1482"/>
    <cellStyle name="ปกติ 13 60" xfId="1483"/>
    <cellStyle name="ปกติ 13 61" xfId="1484"/>
    <cellStyle name="ปกติ 13 62" xfId="1485"/>
    <cellStyle name="ปกติ 13 63" xfId="1486"/>
    <cellStyle name="ปกติ 13 64" xfId="1487"/>
    <cellStyle name="ปกติ 13 65" xfId="1488"/>
    <cellStyle name="ปกติ 13 66" xfId="1489"/>
    <cellStyle name="ปกติ 13 67" xfId="1490"/>
    <cellStyle name="ปกติ 13 68" xfId="1491"/>
    <cellStyle name="ปกติ 13 69" xfId="1492"/>
    <cellStyle name="ปกติ 13 7" xfId="1493"/>
    <cellStyle name="ปกติ 13 8" xfId="1494"/>
    <cellStyle name="ปกติ 13 9" xfId="1495"/>
    <cellStyle name="ปกติ 13_Asia Metal Y2008" xfId="1496"/>
    <cellStyle name="ปกติ 14" xfId="1497"/>
    <cellStyle name="ปกติ 14 10" xfId="1498"/>
    <cellStyle name="ปกติ 14 11" xfId="1499"/>
    <cellStyle name="ปกติ 14 12" xfId="1500"/>
    <cellStyle name="ปกติ 14 13" xfId="1501"/>
    <cellStyle name="ปกติ 14 14" xfId="1502"/>
    <cellStyle name="ปกติ 14 15" xfId="1503"/>
    <cellStyle name="ปกติ 14 16" xfId="1504"/>
    <cellStyle name="ปกติ 14 17" xfId="1505"/>
    <cellStyle name="ปกติ 14 18" xfId="1506"/>
    <cellStyle name="ปกติ 14 19" xfId="1507"/>
    <cellStyle name="ปกติ 14 2" xfId="1508"/>
    <cellStyle name="ปกติ 14 20" xfId="1509"/>
    <cellStyle name="ปกติ 14 21" xfId="1510"/>
    <cellStyle name="ปกติ 14 22" xfId="1511"/>
    <cellStyle name="ปกติ 14 23" xfId="1512"/>
    <cellStyle name="ปกติ 14 24" xfId="1513"/>
    <cellStyle name="ปกติ 14 25" xfId="1514"/>
    <cellStyle name="ปกติ 14 26" xfId="1515"/>
    <cellStyle name="ปกติ 14 27" xfId="1516"/>
    <cellStyle name="ปกติ 14 28" xfId="1517"/>
    <cellStyle name="ปกติ 14 29" xfId="1518"/>
    <cellStyle name="ปกติ 14 3" xfId="1519"/>
    <cellStyle name="ปกติ 14 30" xfId="1520"/>
    <cellStyle name="ปกติ 14 31" xfId="1521"/>
    <cellStyle name="ปกติ 14 32" xfId="1522"/>
    <cellStyle name="ปกติ 14 33" xfId="1523"/>
    <cellStyle name="ปกติ 14 34" xfId="1524"/>
    <cellStyle name="ปกติ 14 35" xfId="1525"/>
    <cellStyle name="ปกติ 14 36" xfId="1526"/>
    <cellStyle name="ปกติ 14 37" xfId="1527"/>
    <cellStyle name="ปกติ 14 38" xfId="1528"/>
    <cellStyle name="ปกติ 14 39" xfId="1529"/>
    <cellStyle name="ปกติ 14 4" xfId="1530"/>
    <cellStyle name="ปกติ 14 40" xfId="1531"/>
    <cellStyle name="ปกติ 14 41" xfId="1532"/>
    <cellStyle name="ปกติ 14 42" xfId="1533"/>
    <cellStyle name="ปกติ 14 43" xfId="1534"/>
    <cellStyle name="ปกติ 14 44" xfId="1535"/>
    <cellStyle name="ปกติ 14 45" xfId="1536"/>
    <cellStyle name="ปกติ 14 46" xfId="1537"/>
    <cellStyle name="ปกติ 14 47" xfId="1538"/>
    <cellStyle name="ปกติ 14 48" xfId="1539"/>
    <cellStyle name="ปกติ 14 49" xfId="1540"/>
    <cellStyle name="ปกติ 14 5" xfId="1541"/>
    <cellStyle name="ปกติ 14 50" xfId="1542"/>
    <cellStyle name="ปกติ 14 51" xfId="1543"/>
    <cellStyle name="ปกติ 14 52" xfId="1544"/>
    <cellStyle name="ปกติ 14 53" xfId="1545"/>
    <cellStyle name="ปกติ 14 54" xfId="1546"/>
    <cellStyle name="ปกติ 14 55" xfId="1547"/>
    <cellStyle name="ปกติ 14 56" xfId="1548"/>
    <cellStyle name="ปกติ 14 57" xfId="1549"/>
    <cellStyle name="ปกติ 14 58" xfId="1550"/>
    <cellStyle name="ปกติ 14 59" xfId="1551"/>
    <cellStyle name="ปกติ 14 6" xfId="1552"/>
    <cellStyle name="ปกติ 14 60" xfId="1553"/>
    <cellStyle name="ปกติ 14 61" xfId="1554"/>
    <cellStyle name="ปกติ 14 62" xfId="1555"/>
    <cellStyle name="ปกติ 14 63" xfId="1556"/>
    <cellStyle name="ปกติ 14 64" xfId="1557"/>
    <cellStyle name="ปกติ 14 65" xfId="1558"/>
    <cellStyle name="ปกติ 14 66" xfId="1559"/>
    <cellStyle name="ปกติ 14 67" xfId="1560"/>
    <cellStyle name="ปกติ 14 68" xfId="1561"/>
    <cellStyle name="ปกติ 14 69" xfId="1562"/>
    <cellStyle name="ปกติ 14 7" xfId="1563"/>
    <cellStyle name="ปกติ 14 8" xfId="1564"/>
    <cellStyle name="ปกติ 14 9" xfId="1565"/>
    <cellStyle name="ปกติ 14_Asia Metal Y2008" xfId="1566"/>
    <cellStyle name="ปกติ 15" xfId="1567"/>
    <cellStyle name="ปกติ 15 10" xfId="1568"/>
    <cellStyle name="ปกติ 15 11" xfId="1569"/>
    <cellStyle name="ปกติ 15 12" xfId="1570"/>
    <cellStyle name="ปกติ 15 13" xfId="1571"/>
    <cellStyle name="ปกติ 15 14" xfId="1572"/>
    <cellStyle name="ปกติ 15 15" xfId="1573"/>
    <cellStyle name="ปกติ 15 16" xfId="1574"/>
    <cellStyle name="ปกติ 15 17" xfId="1575"/>
    <cellStyle name="ปกติ 15 18" xfId="1576"/>
    <cellStyle name="ปกติ 15 19" xfId="1577"/>
    <cellStyle name="ปกติ 15 2" xfId="1578"/>
    <cellStyle name="ปกติ 15 20" xfId="1579"/>
    <cellStyle name="ปกติ 15 21" xfId="1580"/>
    <cellStyle name="ปกติ 15 22" xfId="1581"/>
    <cellStyle name="ปกติ 15 23" xfId="1582"/>
    <cellStyle name="ปกติ 15 24" xfId="1583"/>
    <cellStyle name="ปกติ 15 25" xfId="1584"/>
    <cellStyle name="ปกติ 15 26" xfId="1585"/>
    <cellStyle name="ปกติ 15 27" xfId="1586"/>
    <cellStyle name="ปกติ 15 28" xfId="1587"/>
    <cellStyle name="ปกติ 15 29" xfId="1588"/>
    <cellStyle name="ปกติ 15 3" xfId="1589"/>
    <cellStyle name="ปกติ 15 30" xfId="1590"/>
    <cellStyle name="ปกติ 15 31" xfId="1591"/>
    <cellStyle name="ปกติ 15 32" xfId="1592"/>
    <cellStyle name="ปกติ 15 33" xfId="1593"/>
    <cellStyle name="ปกติ 15 34" xfId="1594"/>
    <cellStyle name="ปกติ 15 35" xfId="1595"/>
    <cellStyle name="ปกติ 15 36" xfId="1596"/>
    <cellStyle name="ปกติ 15 37" xfId="1597"/>
    <cellStyle name="ปกติ 15 38" xfId="1598"/>
    <cellStyle name="ปกติ 15 39" xfId="1599"/>
    <cellStyle name="ปกติ 15 4" xfId="1600"/>
    <cellStyle name="ปกติ 15 40" xfId="1601"/>
    <cellStyle name="ปกติ 15 41" xfId="1602"/>
    <cellStyle name="ปกติ 15 42" xfId="1603"/>
    <cellStyle name="ปกติ 15 43" xfId="1604"/>
    <cellStyle name="ปกติ 15 44" xfId="1605"/>
    <cellStyle name="ปกติ 15 45" xfId="1606"/>
    <cellStyle name="ปกติ 15 46" xfId="1607"/>
    <cellStyle name="ปกติ 15 47" xfId="1608"/>
    <cellStyle name="ปกติ 15 48" xfId="1609"/>
    <cellStyle name="ปกติ 15 49" xfId="1610"/>
    <cellStyle name="ปกติ 15 5" xfId="1611"/>
    <cellStyle name="ปกติ 15 50" xfId="1612"/>
    <cellStyle name="ปกติ 15 51" xfId="1613"/>
    <cellStyle name="ปกติ 15 52" xfId="1614"/>
    <cellStyle name="ปกติ 15 53" xfId="1615"/>
    <cellStyle name="ปกติ 15 54" xfId="1616"/>
    <cellStyle name="ปกติ 15 55" xfId="1617"/>
    <cellStyle name="ปกติ 15 56" xfId="1618"/>
    <cellStyle name="ปกติ 15 57" xfId="1619"/>
    <cellStyle name="ปกติ 15 58" xfId="1620"/>
    <cellStyle name="ปกติ 15 59" xfId="1621"/>
    <cellStyle name="ปกติ 15 6" xfId="1622"/>
    <cellStyle name="ปกติ 15 60" xfId="1623"/>
    <cellStyle name="ปกติ 15 61" xfId="1624"/>
    <cellStyle name="ปกติ 15 62" xfId="1625"/>
    <cellStyle name="ปกติ 15 63" xfId="1626"/>
    <cellStyle name="ปกติ 15 64" xfId="1627"/>
    <cellStyle name="ปกติ 15 65" xfId="1628"/>
    <cellStyle name="ปกติ 15 66" xfId="1629"/>
    <cellStyle name="ปกติ 15 67" xfId="1630"/>
    <cellStyle name="ปกติ 15 68" xfId="1631"/>
    <cellStyle name="ปกติ 15 69" xfId="1632"/>
    <cellStyle name="ปกติ 15 7" xfId="1633"/>
    <cellStyle name="ปกติ 15 8" xfId="1634"/>
    <cellStyle name="ปกติ 15 9" xfId="1635"/>
    <cellStyle name="ปกติ 15_Asia Metal Y2008" xfId="1636"/>
    <cellStyle name="ปกติ 16" xfId="1637"/>
    <cellStyle name="ปกติ 16 10" xfId="1638"/>
    <cellStyle name="ปกติ 16 11" xfId="1639"/>
    <cellStyle name="ปกติ 16 12" xfId="1640"/>
    <cellStyle name="ปกติ 16 13" xfId="1641"/>
    <cellStyle name="ปกติ 16 14" xfId="1642"/>
    <cellStyle name="ปกติ 16 15" xfId="1643"/>
    <cellStyle name="ปกติ 16 16" xfId="1644"/>
    <cellStyle name="ปกติ 16 17" xfId="1645"/>
    <cellStyle name="ปกติ 16 18" xfId="1646"/>
    <cellStyle name="ปกติ 16 19" xfId="1647"/>
    <cellStyle name="ปกติ 16 2" xfId="1648"/>
    <cellStyle name="ปกติ 16 20" xfId="1649"/>
    <cellStyle name="ปกติ 16 21" xfId="1650"/>
    <cellStyle name="ปกติ 16 22" xfId="1651"/>
    <cellStyle name="ปกติ 16 23" xfId="1652"/>
    <cellStyle name="ปกติ 16 24" xfId="1653"/>
    <cellStyle name="ปกติ 16 25" xfId="1654"/>
    <cellStyle name="ปกติ 16 26" xfId="1655"/>
    <cellStyle name="ปกติ 16 27" xfId="1656"/>
    <cellStyle name="ปกติ 16 28" xfId="1657"/>
    <cellStyle name="ปกติ 16 29" xfId="1658"/>
    <cellStyle name="ปกติ 16 3" xfId="1659"/>
    <cellStyle name="ปกติ 16 30" xfId="1660"/>
    <cellStyle name="ปกติ 16 31" xfId="1661"/>
    <cellStyle name="ปกติ 16 32" xfId="1662"/>
    <cellStyle name="ปกติ 16 33" xfId="1663"/>
    <cellStyle name="ปกติ 16 34" xfId="1664"/>
    <cellStyle name="ปกติ 16 35" xfId="1665"/>
    <cellStyle name="ปกติ 16 36" xfId="1666"/>
    <cellStyle name="ปกติ 16 37" xfId="1667"/>
    <cellStyle name="ปกติ 16 38" xfId="1668"/>
    <cellStyle name="ปกติ 16 39" xfId="1669"/>
    <cellStyle name="ปกติ 16 4" xfId="1670"/>
    <cellStyle name="ปกติ 16 40" xfId="1671"/>
    <cellStyle name="ปกติ 16 41" xfId="1672"/>
    <cellStyle name="ปกติ 16 42" xfId="1673"/>
    <cellStyle name="ปกติ 16 43" xfId="1674"/>
    <cellStyle name="ปกติ 16 44" xfId="1675"/>
    <cellStyle name="ปกติ 16 45" xfId="1676"/>
    <cellStyle name="ปกติ 16 46" xfId="1677"/>
    <cellStyle name="ปกติ 16 47" xfId="1678"/>
    <cellStyle name="ปกติ 16 48" xfId="1679"/>
    <cellStyle name="ปกติ 16 49" xfId="1680"/>
    <cellStyle name="ปกติ 16 5" xfId="1681"/>
    <cellStyle name="ปกติ 16 50" xfId="1682"/>
    <cellStyle name="ปกติ 16 51" xfId="1683"/>
    <cellStyle name="ปกติ 16 52" xfId="1684"/>
    <cellStyle name="ปกติ 16 53" xfId="1685"/>
    <cellStyle name="ปกติ 16 54" xfId="1686"/>
    <cellStyle name="ปกติ 16 55" xfId="1687"/>
    <cellStyle name="ปกติ 16 56" xfId="1688"/>
    <cellStyle name="ปกติ 16 57" xfId="1689"/>
    <cellStyle name="ปกติ 16 58" xfId="1690"/>
    <cellStyle name="ปกติ 16 59" xfId="1691"/>
    <cellStyle name="ปกติ 16 6" xfId="1692"/>
    <cellStyle name="ปกติ 16 60" xfId="1693"/>
    <cellStyle name="ปกติ 16 61" xfId="1694"/>
    <cellStyle name="ปกติ 16 62" xfId="1695"/>
    <cellStyle name="ปกติ 16 63" xfId="1696"/>
    <cellStyle name="ปกติ 16 64" xfId="1697"/>
    <cellStyle name="ปกติ 16 65" xfId="1698"/>
    <cellStyle name="ปกติ 16 66" xfId="1699"/>
    <cellStyle name="ปกติ 16 67" xfId="1700"/>
    <cellStyle name="ปกติ 16 68" xfId="1701"/>
    <cellStyle name="ปกติ 16 69" xfId="1702"/>
    <cellStyle name="ปกติ 16 7" xfId="1703"/>
    <cellStyle name="ปกติ 16 8" xfId="1704"/>
    <cellStyle name="ปกติ 16 9" xfId="1705"/>
    <cellStyle name="ปกติ 16_Asia Metal Y2008" xfId="1706"/>
    <cellStyle name="ปกติ 17" xfId="1707"/>
    <cellStyle name="ปกติ 17 2" xfId="1708"/>
    <cellStyle name="ปกติ 17 2 2" xfId="1709"/>
    <cellStyle name="ปกติ 18" xfId="1710"/>
    <cellStyle name="ปกติ 18 2" xfId="1711"/>
    <cellStyle name="ปกติ 18 2 2" xfId="1712"/>
    <cellStyle name="ปกติ 18_IFEC Q2_Tuk" xfId="1713"/>
    <cellStyle name="ปกติ 19" xfId="1714"/>
    <cellStyle name="ปกติ 19 2" xfId="1715"/>
    <cellStyle name="ปกติ 19 2 2" xfId="1716"/>
    <cellStyle name="ปกติ 19 3" xfId="1717"/>
    <cellStyle name="ปกติ 2" xfId="1718"/>
    <cellStyle name="ปกติ 2 2" xfId="1719"/>
    <cellStyle name="ปกติ 2 2 2" xfId="1720"/>
    <cellStyle name="ปกติ 2 3" xfId="1721"/>
    <cellStyle name="ปกติ 2 4" xfId="1722"/>
    <cellStyle name="ปกติ 2 5" xfId="1723"/>
    <cellStyle name="ปกติ 20" xfId="1724"/>
    <cellStyle name="ปกติ 20 2" xfId="1725"/>
    <cellStyle name="ปกติ 21" xfId="1726"/>
    <cellStyle name="ปกติ 21 2" xfId="1727"/>
    <cellStyle name="ปกติ 22" xfId="1728"/>
    <cellStyle name="ปกติ 22 2" xfId="1729"/>
    <cellStyle name="ปกติ 23" xfId="1730"/>
    <cellStyle name="ปกติ 24" xfId="1731"/>
    <cellStyle name="ปกติ 25" xfId="1732"/>
    <cellStyle name="ปกติ 26" xfId="1733"/>
    <cellStyle name="ปกติ 27" xfId="1734"/>
    <cellStyle name="ปกติ 28" xfId="1735"/>
    <cellStyle name="ปกติ 29" xfId="1736"/>
    <cellStyle name="ปกติ 3" xfId="1737"/>
    <cellStyle name="ปกติ 3 10" xfId="1738"/>
    <cellStyle name="ปกติ 3 11" xfId="1739"/>
    <cellStyle name="ปกติ 3 12" xfId="1740"/>
    <cellStyle name="ปกติ 3 13" xfId="1741"/>
    <cellStyle name="ปกติ 3 14" xfId="1742"/>
    <cellStyle name="ปกติ 3 15" xfId="1743"/>
    <cellStyle name="ปกติ 3 16" xfId="1744"/>
    <cellStyle name="ปกติ 3 17" xfId="1745"/>
    <cellStyle name="ปกติ 3 18" xfId="1746"/>
    <cellStyle name="ปกติ 3 19" xfId="1747"/>
    <cellStyle name="ปกติ 3 2" xfId="1748"/>
    <cellStyle name="ปกติ 3 20" xfId="1749"/>
    <cellStyle name="ปกติ 3 21" xfId="1750"/>
    <cellStyle name="ปกติ 3 22" xfId="1751"/>
    <cellStyle name="ปกติ 3 23" xfId="1752"/>
    <cellStyle name="ปกติ 3 24" xfId="1753"/>
    <cellStyle name="ปกติ 3 25" xfId="1754"/>
    <cellStyle name="ปกติ 3 26" xfId="1755"/>
    <cellStyle name="ปกติ 3 27" xfId="1756"/>
    <cellStyle name="ปกติ 3 28" xfId="1757"/>
    <cellStyle name="ปกติ 3 29" xfId="1758"/>
    <cellStyle name="ปกติ 3 3" xfId="1759"/>
    <cellStyle name="ปกติ 3 30" xfId="1760"/>
    <cellStyle name="ปกติ 3 31" xfId="1761"/>
    <cellStyle name="ปกติ 3 32" xfId="1762"/>
    <cellStyle name="ปกติ 3 33" xfId="1763"/>
    <cellStyle name="ปกติ 3 34" xfId="1764"/>
    <cellStyle name="ปกติ 3 35" xfId="1765"/>
    <cellStyle name="ปกติ 3 36" xfId="1766"/>
    <cellStyle name="ปกติ 3 37" xfId="1767"/>
    <cellStyle name="ปกติ 3 38" xfId="1768"/>
    <cellStyle name="ปกติ 3 39" xfId="1769"/>
    <cellStyle name="ปกติ 3 4" xfId="1770"/>
    <cellStyle name="ปกติ 3 40" xfId="1771"/>
    <cellStyle name="ปกติ 3 41" xfId="1772"/>
    <cellStyle name="ปกติ 3 42" xfId="1773"/>
    <cellStyle name="ปกติ 3 43" xfId="1774"/>
    <cellStyle name="ปกติ 3 44" xfId="1775"/>
    <cellStyle name="ปกติ 3 45" xfId="1776"/>
    <cellStyle name="ปกติ 3 46" xfId="1777"/>
    <cellStyle name="ปกติ 3 47" xfId="1778"/>
    <cellStyle name="ปกติ 3 48" xfId="1779"/>
    <cellStyle name="ปกติ 3 49" xfId="1780"/>
    <cellStyle name="ปกติ 3 5" xfId="1781"/>
    <cellStyle name="ปกติ 3 50" xfId="1782"/>
    <cellStyle name="ปกติ 3 51" xfId="1783"/>
    <cellStyle name="ปกติ 3 52" xfId="1784"/>
    <cellStyle name="ปกติ 3 53" xfId="1785"/>
    <cellStyle name="ปกติ 3 54" xfId="1786"/>
    <cellStyle name="ปกติ 3 55" xfId="1787"/>
    <cellStyle name="ปกติ 3 56" xfId="1788"/>
    <cellStyle name="ปกติ 3 57" xfId="1789"/>
    <cellStyle name="ปกติ 3 58" xfId="1790"/>
    <cellStyle name="ปกติ 3 59" xfId="1791"/>
    <cellStyle name="ปกติ 3 6" xfId="1792"/>
    <cellStyle name="ปกติ 3 60" xfId="1793"/>
    <cellStyle name="ปกติ 3 61" xfId="1794"/>
    <cellStyle name="ปกติ 3 62" xfId="1795"/>
    <cellStyle name="ปกติ 3 63" xfId="1796"/>
    <cellStyle name="ปกติ 3 64" xfId="1797"/>
    <cellStyle name="ปกติ 3 65" xfId="1798"/>
    <cellStyle name="ปกติ 3 66" xfId="1799"/>
    <cellStyle name="ปกติ 3 67" xfId="1800"/>
    <cellStyle name="ปกติ 3 68" xfId="1801"/>
    <cellStyle name="ปกติ 3 69" xfId="1802"/>
    <cellStyle name="ปกติ 3 7" xfId="1803"/>
    <cellStyle name="ปกติ 3 70" xfId="1804"/>
    <cellStyle name="ปกติ 3 71" xfId="1805"/>
    <cellStyle name="ปกติ 3 72" xfId="1806"/>
    <cellStyle name="ปกติ 3 73" xfId="1807"/>
    <cellStyle name="ปกติ 3 74" xfId="1808"/>
    <cellStyle name="ปกติ 3 75" xfId="1809"/>
    <cellStyle name="ปกติ 3 76" xfId="1810"/>
    <cellStyle name="ปกติ 3 77" xfId="1811"/>
    <cellStyle name="ปกติ 3 8" xfId="1812"/>
    <cellStyle name="ปกติ 3 9" xfId="1813"/>
    <cellStyle name="ปกติ 3_Asia Metal Y2008" xfId="1814"/>
    <cellStyle name="ปกติ 30" xfId="1815"/>
    <cellStyle name="ปกติ 31" xfId="1816"/>
    <cellStyle name="ปกติ 4" xfId="1817"/>
    <cellStyle name="ปกติ 4 2" xfId="1818"/>
    <cellStyle name="ปกติ 4 3" xfId="1819"/>
    <cellStyle name="ปกติ 5" xfId="1820"/>
    <cellStyle name="ปกติ 5 10" xfId="1821"/>
    <cellStyle name="ปกติ 5 11" xfId="1822"/>
    <cellStyle name="ปกติ 5 12" xfId="1823"/>
    <cellStyle name="ปกติ 5 13" xfId="1824"/>
    <cellStyle name="ปกติ 5 14" xfId="1825"/>
    <cellStyle name="ปกติ 5 15" xfId="1826"/>
    <cellStyle name="ปกติ 5 16" xfId="1827"/>
    <cellStyle name="ปกติ 5 17" xfId="1828"/>
    <cellStyle name="ปกติ 5 18" xfId="1829"/>
    <cellStyle name="ปกติ 5 19" xfId="1830"/>
    <cellStyle name="ปกติ 5 2" xfId="1831"/>
    <cellStyle name="ปกติ 5 20" xfId="1832"/>
    <cellStyle name="ปกติ 5 21" xfId="1833"/>
    <cellStyle name="ปกติ 5 22" xfId="1834"/>
    <cellStyle name="ปกติ 5 23" xfId="1835"/>
    <cellStyle name="ปกติ 5 24" xfId="1836"/>
    <cellStyle name="ปกติ 5 25" xfId="1837"/>
    <cellStyle name="ปกติ 5 26" xfId="1838"/>
    <cellStyle name="ปกติ 5 27" xfId="1839"/>
    <cellStyle name="ปกติ 5 28" xfId="1840"/>
    <cellStyle name="ปกติ 5 29" xfId="1841"/>
    <cellStyle name="ปกติ 5 3" xfId="1842"/>
    <cellStyle name="ปกติ 5 30" xfId="1843"/>
    <cellStyle name="ปกติ 5 31" xfId="1844"/>
    <cellStyle name="ปกติ 5 32" xfId="1845"/>
    <cellStyle name="ปกติ 5 33" xfId="1846"/>
    <cellStyle name="ปกติ 5 34" xfId="1847"/>
    <cellStyle name="ปกติ 5 35" xfId="1848"/>
    <cellStyle name="ปกติ 5 36" xfId="1849"/>
    <cellStyle name="ปกติ 5 37" xfId="1850"/>
    <cellStyle name="ปกติ 5 38" xfId="1851"/>
    <cellStyle name="ปกติ 5 39" xfId="1852"/>
    <cellStyle name="ปกติ 5 4" xfId="1853"/>
    <cellStyle name="ปกติ 5 40" xfId="1854"/>
    <cellStyle name="ปกติ 5 41" xfId="1855"/>
    <cellStyle name="ปกติ 5 42" xfId="1856"/>
    <cellStyle name="ปกติ 5 43" xfId="1857"/>
    <cellStyle name="ปกติ 5 44" xfId="1858"/>
    <cellStyle name="ปกติ 5 45" xfId="1859"/>
    <cellStyle name="ปกติ 5 46" xfId="1860"/>
    <cellStyle name="ปกติ 5 47" xfId="1861"/>
    <cellStyle name="ปกติ 5 48" xfId="1862"/>
    <cellStyle name="ปกติ 5 49" xfId="1863"/>
    <cellStyle name="ปกติ 5 5" xfId="1864"/>
    <cellStyle name="ปกติ 5 50" xfId="1865"/>
    <cellStyle name="ปกติ 5 51" xfId="1866"/>
    <cellStyle name="ปกติ 5 52" xfId="1867"/>
    <cellStyle name="ปกติ 5 53" xfId="1868"/>
    <cellStyle name="ปกติ 5 54" xfId="1869"/>
    <cellStyle name="ปกติ 5 55" xfId="1870"/>
    <cellStyle name="ปกติ 5 56" xfId="1871"/>
    <cellStyle name="ปกติ 5 57" xfId="1872"/>
    <cellStyle name="ปกติ 5 58" xfId="1873"/>
    <cellStyle name="ปกติ 5 59" xfId="1874"/>
    <cellStyle name="ปกติ 5 6" xfId="1875"/>
    <cellStyle name="ปกติ 5 60" xfId="1876"/>
    <cellStyle name="ปกติ 5 61" xfId="1877"/>
    <cellStyle name="ปกติ 5 62" xfId="1878"/>
    <cellStyle name="ปกติ 5 63" xfId="1879"/>
    <cellStyle name="ปกติ 5 64" xfId="1880"/>
    <cellStyle name="ปกติ 5 65" xfId="1881"/>
    <cellStyle name="ปกติ 5 66" xfId="1882"/>
    <cellStyle name="ปกติ 5 67" xfId="1883"/>
    <cellStyle name="ปกติ 5 68" xfId="1884"/>
    <cellStyle name="ปกติ 5 69" xfId="1885"/>
    <cellStyle name="ปกติ 5 7" xfId="1886"/>
    <cellStyle name="ปกติ 5 70" xfId="1887"/>
    <cellStyle name="ปกติ 5 71" xfId="1888"/>
    <cellStyle name="ปกติ 5 72" xfId="1889"/>
    <cellStyle name="ปกติ 5 73" xfId="1890"/>
    <cellStyle name="ปกติ 5 74" xfId="1891"/>
    <cellStyle name="ปกติ 5 75" xfId="1892"/>
    <cellStyle name="ปกติ 5 76" xfId="1893"/>
    <cellStyle name="ปกติ 5 77" xfId="1894"/>
    <cellStyle name="ปกติ 5 8" xfId="1895"/>
    <cellStyle name="ปกติ 5 9" xfId="1896"/>
    <cellStyle name="ปกติ 5_AA" xfId="1897"/>
    <cellStyle name="ปกติ 6" xfId="1898"/>
    <cellStyle name="ปกติ 6 10" xfId="1899"/>
    <cellStyle name="ปกติ 6 11" xfId="1900"/>
    <cellStyle name="ปกติ 6 12" xfId="1901"/>
    <cellStyle name="ปกติ 6 13" xfId="1902"/>
    <cellStyle name="ปกติ 6 14" xfId="1903"/>
    <cellStyle name="ปกติ 6 15" xfId="1904"/>
    <cellStyle name="ปกติ 6 16" xfId="1905"/>
    <cellStyle name="ปกติ 6 17" xfId="1906"/>
    <cellStyle name="ปกติ 6 18" xfId="1907"/>
    <cellStyle name="ปกติ 6 19" xfId="1908"/>
    <cellStyle name="ปกติ 6 2" xfId="1909"/>
    <cellStyle name="ปกติ 6 2 2" xfId="1910"/>
    <cellStyle name="ปกติ 6 20" xfId="1911"/>
    <cellStyle name="ปกติ 6 21" xfId="1912"/>
    <cellStyle name="ปกติ 6 22" xfId="1913"/>
    <cellStyle name="ปกติ 6 23" xfId="1914"/>
    <cellStyle name="ปกติ 6 24" xfId="1915"/>
    <cellStyle name="ปกติ 6 25" xfId="1916"/>
    <cellStyle name="ปกติ 6 26" xfId="1917"/>
    <cellStyle name="ปกติ 6 27" xfId="1918"/>
    <cellStyle name="ปกติ 6 28" xfId="1919"/>
    <cellStyle name="ปกติ 6 29" xfId="1920"/>
    <cellStyle name="ปกติ 6 3" xfId="1921"/>
    <cellStyle name="ปกติ 6 3 2" xfId="1922"/>
    <cellStyle name="ปกติ 6 30" xfId="1923"/>
    <cellStyle name="ปกติ 6 31" xfId="1924"/>
    <cellStyle name="ปกติ 6 32" xfId="1925"/>
    <cellStyle name="ปกติ 6 33" xfId="1926"/>
    <cellStyle name="ปกติ 6 34" xfId="1927"/>
    <cellStyle name="ปกติ 6 35" xfId="1928"/>
    <cellStyle name="ปกติ 6 36" xfId="1929"/>
    <cellStyle name="ปกติ 6 37" xfId="1930"/>
    <cellStyle name="ปกติ 6 38" xfId="1931"/>
    <cellStyle name="ปกติ 6 39" xfId="1932"/>
    <cellStyle name="ปกติ 6 4" xfId="1933"/>
    <cellStyle name="ปกติ 6 40" xfId="1934"/>
    <cellStyle name="ปกติ 6 41" xfId="1935"/>
    <cellStyle name="ปกติ 6 42" xfId="1936"/>
    <cellStyle name="ปกติ 6 43" xfId="1937"/>
    <cellStyle name="ปกติ 6 44" xfId="1938"/>
    <cellStyle name="ปกติ 6 45" xfId="1939"/>
    <cellStyle name="ปกติ 6 46" xfId="1940"/>
    <cellStyle name="ปกติ 6 47" xfId="1941"/>
    <cellStyle name="ปกติ 6 48" xfId="1942"/>
    <cellStyle name="ปกติ 6 49" xfId="1943"/>
    <cellStyle name="ปกติ 6 5" xfId="1944"/>
    <cellStyle name="ปกติ 6 50" xfId="1945"/>
    <cellStyle name="ปกติ 6 51" xfId="1946"/>
    <cellStyle name="ปกติ 6 52" xfId="1947"/>
    <cellStyle name="ปกติ 6 53" xfId="1948"/>
    <cellStyle name="ปกติ 6 54" xfId="1949"/>
    <cellStyle name="ปกติ 6 55" xfId="1950"/>
    <cellStyle name="ปกติ 6 56" xfId="1951"/>
    <cellStyle name="ปกติ 6 57" xfId="1952"/>
    <cellStyle name="ปกติ 6 58" xfId="1953"/>
    <cellStyle name="ปกติ 6 59" xfId="1954"/>
    <cellStyle name="ปกติ 6 6" xfId="1955"/>
    <cellStyle name="ปกติ 6 60" xfId="1956"/>
    <cellStyle name="ปกติ 6 61" xfId="1957"/>
    <cellStyle name="ปกติ 6 62" xfId="1958"/>
    <cellStyle name="ปกติ 6 63" xfId="1959"/>
    <cellStyle name="ปกติ 6 64" xfId="1960"/>
    <cellStyle name="ปกติ 6 65" xfId="1961"/>
    <cellStyle name="ปกติ 6 66" xfId="1962"/>
    <cellStyle name="ปกติ 6 67" xfId="1963"/>
    <cellStyle name="ปกติ 6 68" xfId="1964"/>
    <cellStyle name="ปกติ 6 69" xfId="1965"/>
    <cellStyle name="ปกติ 6 7" xfId="1966"/>
    <cellStyle name="ปกติ 6 70" xfId="1967"/>
    <cellStyle name="ปกติ 6 71" xfId="1968"/>
    <cellStyle name="ปกติ 6 72" xfId="1969"/>
    <cellStyle name="ปกติ 6 73" xfId="1970"/>
    <cellStyle name="ปกติ 6 74" xfId="1971"/>
    <cellStyle name="ปกติ 6 75" xfId="1972"/>
    <cellStyle name="ปกติ 6 76" xfId="1973"/>
    <cellStyle name="ปกติ 6 77" xfId="1974"/>
    <cellStyle name="ปกติ 6 8" xfId="1975"/>
    <cellStyle name="ปกติ 6 9" xfId="1976"/>
    <cellStyle name="ปกติ 6_AA" xfId="1977"/>
    <cellStyle name="ปกติ 7" xfId="1978"/>
    <cellStyle name="ปกติ 7 10" xfId="1979"/>
    <cellStyle name="ปกติ 7 11" xfId="1980"/>
    <cellStyle name="ปกติ 7 12" xfId="1981"/>
    <cellStyle name="ปกติ 7 13" xfId="1982"/>
    <cellStyle name="ปกติ 7 14" xfId="1983"/>
    <cellStyle name="ปกติ 7 15" xfId="1984"/>
    <cellStyle name="ปกติ 7 16" xfId="1985"/>
    <cellStyle name="ปกติ 7 17" xfId="1986"/>
    <cellStyle name="ปกติ 7 18" xfId="1987"/>
    <cellStyle name="ปกติ 7 19" xfId="1988"/>
    <cellStyle name="ปกติ 7 2" xfId="1989"/>
    <cellStyle name="ปกติ 7 20" xfId="1990"/>
    <cellStyle name="ปกติ 7 21" xfId="1991"/>
    <cellStyle name="ปกติ 7 22" xfId="1992"/>
    <cellStyle name="ปกติ 7 23" xfId="1993"/>
    <cellStyle name="ปกติ 7 24" xfId="1994"/>
    <cellStyle name="ปกติ 7 25" xfId="1995"/>
    <cellStyle name="ปกติ 7 26" xfId="1996"/>
    <cellStyle name="ปกติ 7 27" xfId="1997"/>
    <cellStyle name="ปกติ 7 28" xfId="1998"/>
    <cellStyle name="ปกติ 7 29" xfId="1999"/>
    <cellStyle name="ปกติ 7 3" xfId="2000"/>
    <cellStyle name="ปกติ 7 3 2" xfId="2001"/>
    <cellStyle name="ปกติ 7 30" xfId="2002"/>
    <cellStyle name="ปกติ 7 31" xfId="2003"/>
    <cellStyle name="ปกติ 7 32" xfId="2004"/>
    <cellStyle name="ปกติ 7 33" xfId="2005"/>
    <cellStyle name="ปกติ 7 34" xfId="2006"/>
    <cellStyle name="ปกติ 7 35" xfId="2007"/>
    <cellStyle name="ปกติ 7 36" xfId="2008"/>
    <cellStyle name="ปกติ 7 37" xfId="2009"/>
    <cellStyle name="ปกติ 7 38" xfId="2010"/>
    <cellStyle name="ปกติ 7 39" xfId="2011"/>
    <cellStyle name="ปกติ 7 4" xfId="2012"/>
    <cellStyle name="ปกติ 7 40" xfId="2013"/>
    <cellStyle name="ปกติ 7 41" xfId="2014"/>
    <cellStyle name="ปกติ 7 42" xfId="2015"/>
    <cellStyle name="ปกติ 7 43" xfId="2016"/>
    <cellStyle name="ปกติ 7 44" xfId="2017"/>
    <cellStyle name="ปกติ 7 45" xfId="2018"/>
    <cellStyle name="ปกติ 7 46" xfId="2019"/>
    <cellStyle name="ปกติ 7 47" xfId="2020"/>
    <cellStyle name="ปกติ 7 48" xfId="2021"/>
    <cellStyle name="ปกติ 7 49" xfId="2022"/>
    <cellStyle name="ปกติ 7 5" xfId="2023"/>
    <cellStyle name="ปกติ 7 50" xfId="2024"/>
    <cellStyle name="ปกติ 7 51" xfId="2025"/>
    <cellStyle name="ปกติ 7 52" xfId="2026"/>
    <cellStyle name="ปกติ 7 53" xfId="2027"/>
    <cellStyle name="ปกติ 7 54" xfId="2028"/>
    <cellStyle name="ปกติ 7 55" xfId="2029"/>
    <cellStyle name="ปกติ 7 56" xfId="2030"/>
    <cellStyle name="ปกติ 7 57" xfId="2031"/>
    <cellStyle name="ปกติ 7 58" xfId="2032"/>
    <cellStyle name="ปกติ 7 59" xfId="2033"/>
    <cellStyle name="ปกติ 7 6" xfId="2034"/>
    <cellStyle name="ปกติ 7 60" xfId="2035"/>
    <cellStyle name="ปกติ 7 61" xfId="2036"/>
    <cellStyle name="ปกติ 7 62" xfId="2037"/>
    <cellStyle name="ปกติ 7 63" xfId="2038"/>
    <cellStyle name="ปกติ 7 64" xfId="2039"/>
    <cellStyle name="ปกติ 7 65" xfId="2040"/>
    <cellStyle name="ปกติ 7 66" xfId="2041"/>
    <cellStyle name="ปกติ 7 67" xfId="2042"/>
    <cellStyle name="ปกติ 7 68" xfId="2043"/>
    <cellStyle name="ปกติ 7 69" xfId="2044"/>
    <cellStyle name="ปกติ 7 7" xfId="2045"/>
    <cellStyle name="ปกติ 7 70" xfId="2046"/>
    <cellStyle name="ปกติ 7 71" xfId="2047"/>
    <cellStyle name="ปกติ 7 72" xfId="2048"/>
    <cellStyle name="ปกติ 7 73" xfId="2049"/>
    <cellStyle name="ปกติ 7 74" xfId="2050"/>
    <cellStyle name="ปกติ 7 75" xfId="2051"/>
    <cellStyle name="ปกติ 7 76" xfId="2052"/>
    <cellStyle name="ปกติ 7 77" xfId="2053"/>
    <cellStyle name="ปกติ 7 8" xfId="2054"/>
    <cellStyle name="ปกติ 7 9" xfId="2055"/>
    <cellStyle name="ปกติ 7_Asia Metal Y2008" xfId="2056"/>
    <cellStyle name="ปกติ 8" xfId="2057"/>
    <cellStyle name="ปกติ 8 10" xfId="2058"/>
    <cellStyle name="ปกติ 8 11" xfId="2059"/>
    <cellStyle name="ปกติ 8 12" xfId="2060"/>
    <cellStyle name="ปกติ 8 13" xfId="2061"/>
    <cellStyle name="ปกติ 8 14" xfId="2062"/>
    <cellStyle name="ปกติ 8 15" xfId="2063"/>
    <cellStyle name="ปกติ 8 16" xfId="2064"/>
    <cellStyle name="ปกติ 8 17" xfId="2065"/>
    <cellStyle name="ปกติ 8 18" xfId="2066"/>
    <cellStyle name="ปกติ 8 19" xfId="2067"/>
    <cellStyle name="ปกติ 8 2" xfId="2068"/>
    <cellStyle name="ปกติ 8 20" xfId="2069"/>
    <cellStyle name="ปกติ 8 21" xfId="2070"/>
    <cellStyle name="ปกติ 8 22" xfId="2071"/>
    <cellStyle name="ปกติ 8 23" xfId="2072"/>
    <cellStyle name="ปกติ 8 24" xfId="2073"/>
    <cellStyle name="ปกติ 8 25" xfId="2074"/>
    <cellStyle name="ปกติ 8 26" xfId="2075"/>
    <cellStyle name="ปกติ 8 27" xfId="2076"/>
    <cellStyle name="ปกติ 8 28" xfId="2077"/>
    <cellStyle name="ปกติ 8 29" xfId="2078"/>
    <cellStyle name="ปกติ 8 3" xfId="2079"/>
    <cellStyle name="ปกติ 8 3 2" xfId="2080"/>
    <cellStyle name="ปกติ 8 30" xfId="2081"/>
    <cellStyle name="ปกติ 8 31" xfId="2082"/>
    <cellStyle name="ปกติ 8 32" xfId="2083"/>
    <cellStyle name="ปกติ 8 33" xfId="2084"/>
    <cellStyle name="ปกติ 8 34" xfId="2085"/>
    <cellStyle name="ปกติ 8 35" xfId="2086"/>
    <cellStyle name="ปกติ 8 36" xfId="2087"/>
    <cellStyle name="ปกติ 8 37" xfId="2088"/>
    <cellStyle name="ปกติ 8 38" xfId="2089"/>
    <cellStyle name="ปกติ 8 39" xfId="2090"/>
    <cellStyle name="ปกติ 8 4" xfId="2091"/>
    <cellStyle name="ปกติ 8 40" xfId="2092"/>
    <cellStyle name="ปกติ 8 41" xfId="2093"/>
    <cellStyle name="ปกติ 8 42" xfId="2094"/>
    <cellStyle name="ปกติ 8 43" xfId="2095"/>
    <cellStyle name="ปกติ 8 44" xfId="2096"/>
    <cellStyle name="ปกติ 8 45" xfId="2097"/>
    <cellStyle name="ปกติ 8 46" xfId="2098"/>
    <cellStyle name="ปกติ 8 47" xfId="2099"/>
    <cellStyle name="ปกติ 8 48" xfId="2100"/>
    <cellStyle name="ปกติ 8 49" xfId="2101"/>
    <cellStyle name="ปกติ 8 5" xfId="2102"/>
    <cellStyle name="ปกติ 8 50" xfId="2103"/>
    <cellStyle name="ปกติ 8 51" xfId="2104"/>
    <cellStyle name="ปกติ 8 52" xfId="2105"/>
    <cellStyle name="ปกติ 8 53" xfId="2106"/>
    <cellStyle name="ปกติ 8 54" xfId="2107"/>
    <cellStyle name="ปกติ 8 55" xfId="2108"/>
    <cellStyle name="ปกติ 8 56" xfId="2109"/>
    <cellStyle name="ปกติ 8 57" xfId="2110"/>
    <cellStyle name="ปกติ 8 58" xfId="2111"/>
    <cellStyle name="ปกติ 8 59" xfId="2112"/>
    <cellStyle name="ปกติ 8 6" xfId="2113"/>
    <cellStyle name="ปกติ 8 60" xfId="2114"/>
    <cellStyle name="ปกติ 8 61" xfId="2115"/>
    <cellStyle name="ปกติ 8 62" xfId="2116"/>
    <cellStyle name="ปกติ 8 63" xfId="2117"/>
    <cellStyle name="ปกติ 8 64" xfId="2118"/>
    <cellStyle name="ปกติ 8 65" xfId="2119"/>
    <cellStyle name="ปกติ 8 66" xfId="2120"/>
    <cellStyle name="ปกติ 8 67" xfId="2121"/>
    <cellStyle name="ปกติ 8 68" xfId="2122"/>
    <cellStyle name="ปกติ 8 69" xfId="2123"/>
    <cellStyle name="ปกติ 8 7" xfId="2124"/>
    <cellStyle name="ปกติ 8 70" xfId="2125"/>
    <cellStyle name="ปกติ 8 71" xfId="2126"/>
    <cellStyle name="ปกติ 8 72" xfId="2127"/>
    <cellStyle name="ปกติ 8 73" xfId="2128"/>
    <cellStyle name="ปกติ 8 74" xfId="2129"/>
    <cellStyle name="ปกติ 8 75" xfId="2130"/>
    <cellStyle name="ปกติ 8 76" xfId="2131"/>
    <cellStyle name="ปกติ 8 77" xfId="2132"/>
    <cellStyle name="ปกติ 8 8" xfId="2133"/>
    <cellStyle name="ปกติ 8 9" xfId="2134"/>
    <cellStyle name="ปกติ 8_Asia Metal Y2008" xfId="2135"/>
    <cellStyle name="ปกติ 9" xfId="2136"/>
    <cellStyle name="ปกติ 9 10" xfId="2137"/>
    <cellStyle name="ปกติ 9 11" xfId="2138"/>
    <cellStyle name="ปกติ 9 12" xfId="2139"/>
    <cellStyle name="ปกติ 9 13" xfId="2140"/>
    <cellStyle name="ปกติ 9 14" xfId="2141"/>
    <cellStyle name="ปกติ 9 15" xfId="2142"/>
    <cellStyle name="ปกติ 9 16" xfId="2143"/>
    <cellStyle name="ปกติ 9 17" xfId="2144"/>
    <cellStyle name="ปกติ 9 18" xfId="2145"/>
    <cellStyle name="ปกติ 9 19" xfId="2146"/>
    <cellStyle name="ปกติ 9 2" xfId="2147"/>
    <cellStyle name="ปกติ 9 20" xfId="2148"/>
    <cellStyle name="ปกติ 9 21" xfId="2149"/>
    <cellStyle name="ปกติ 9 22" xfId="2150"/>
    <cellStyle name="ปกติ 9 23" xfId="2151"/>
    <cellStyle name="ปกติ 9 24" xfId="2152"/>
    <cellStyle name="ปกติ 9 25" xfId="2153"/>
    <cellStyle name="ปกติ 9 26" xfId="2154"/>
    <cellStyle name="ปกติ 9 27" xfId="2155"/>
    <cellStyle name="ปกติ 9 28" xfId="2156"/>
    <cellStyle name="ปกติ 9 29" xfId="2157"/>
    <cellStyle name="ปกติ 9 3" xfId="2158"/>
    <cellStyle name="ปกติ 9 30" xfId="2159"/>
    <cellStyle name="ปกติ 9 31" xfId="2160"/>
    <cellStyle name="ปกติ 9 32" xfId="2161"/>
    <cellStyle name="ปกติ 9 33" xfId="2162"/>
    <cellStyle name="ปกติ 9 34" xfId="2163"/>
    <cellStyle name="ปกติ 9 35" xfId="2164"/>
    <cellStyle name="ปกติ 9 36" xfId="2165"/>
    <cellStyle name="ปกติ 9 37" xfId="2166"/>
    <cellStyle name="ปกติ 9 38" xfId="2167"/>
    <cellStyle name="ปกติ 9 39" xfId="2168"/>
    <cellStyle name="ปกติ 9 4" xfId="2169"/>
    <cellStyle name="ปกติ 9 40" xfId="2170"/>
    <cellStyle name="ปกติ 9 41" xfId="2171"/>
    <cellStyle name="ปกติ 9 42" xfId="2172"/>
    <cellStyle name="ปกติ 9 43" xfId="2173"/>
    <cellStyle name="ปกติ 9 44" xfId="2174"/>
    <cellStyle name="ปกติ 9 45" xfId="2175"/>
    <cellStyle name="ปกติ 9 46" xfId="2176"/>
    <cellStyle name="ปกติ 9 47" xfId="2177"/>
    <cellStyle name="ปกติ 9 48" xfId="2178"/>
    <cellStyle name="ปกติ 9 49" xfId="2179"/>
    <cellStyle name="ปกติ 9 5" xfId="2180"/>
    <cellStyle name="ปกติ 9 50" xfId="2181"/>
    <cellStyle name="ปกติ 9 51" xfId="2182"/>
    <cellStyle name="ปกติ 9 52" xfId="2183"/>
    <cellStyle name="ปกติ 9 53" xfId="2184"/>
    <cellStyle name="ปกติ 9 54" xfId="2185"/>
    <cellStyle name="ปกติ 9 55" xfId="2186"/>
    <cellStyle name="ปกติ 9 56" xfId="2187"/>
    <cellStyle name="ปกติ 9 57" xfId="2188"/>
    <cellStyle name="ปกติ 9 58" xfId="2189"/>
    <cellStyle name="ปกติ 9 59" xfId="2190"/>
    <cellStyle name="ปกติ 9 6" xfId="2191"/>
    <cellStyle name="ปกติ 9 60" xfId="2192"/>
    <cellStyle name="ปกติ 9 61" xfId="2193"/>
    <cellStyle name="ปกติ 9 62" xfId="2194"/>
    <cellStyle name="ปกติ 9 63" xfId="2195"/>
    <cellStyle name="ปกติ 9 64" xfId="2196"/>
    <cellStyle name="ปกติ 9 65" xfId="2197"/>
    <cellStyle name="ปกติ 9 66" xfId="2198"/>
    <cellStyle name="ปกติ 9 67" xfId="2199"/>
    <cellStyle name="ปกติ 9 68" xfId="2200"/>
    <cellStyle name="ปกติ 9 69" xfId="2201"/>
    <cellStyle name="ปกติ 9 7" xfId="2202"/>
    <cellStyle name="ปกติ 9 8" xfId="2203"/>
    <cellStyle name="ปกติ 9 9" xfId="2204"/>
    <cellStyle name="ป้อนค่า 2" xfId="2205"/>
    <cellStyle name="ปานกลาง 2" xfId="2206"/>
    <cellStyle name="เปอร์เซ็นต์ 2" xfId="2207"/>
    <cellStyle name="เปอร์เซ็นต์ 2 2" xfId="2208"/>
    <cellStyle name="เปอร์เซ็นต์ 2 2 2" xfId="2209"/>
    <cellStyle name="เปอร์เซ็นต์ 2 3" xfId="2210"/>
    <cellStyle name="เปอร์เซ็นต์ 2 4" xfId="2211"/>
    <cellStyle name="เปอร์เซ็นต์ 3" xfId="2212"/>
    <cellStyle name="เปอร์เซ็นต์ 3 2" xfId="2213"/>
    <cellStyle name="เปอร์เซ็นต์ 3 3" xfId="2214"/>
    <cellStyle name="เปอร์เซ็นต์ 4" xfId="2215"/>
    <cellStyle name="เปอร์เซ็นต์ 4 2" xfId="2216"/>
    <cellStyle name="เปอร์เซ็นต์ 5" xfId="2217"/>
    <cellStyle name="เปอร์เซ็นต์ 6" xfId="2218"/>
    <cellStyle name="ผลรวม 2" xfId="2219"/>
    <cellStyle name="แย่ 2" xfId="2220"/>
    <cellStyle name="ฤธถ [0]_10' 0.26D MS" xfId="2221"/>
    <cellStyle name="ฤธถ_10' 0.26D MS" xfId="2222"/>
    <cellStyle name="ล๋ศญ [0]_10' 0.26D MS" xfId="2223"/>
    <cellStyle name="ล๋ศญ_10' 0.26D MS" xfId="2224"/>
    <cellStyle name="ลศญ_ฝลฐๆฟตม๖วฅ" xfId="2225"/>
    <cellStyle name="ลักษณะ 1" xfId="2226"/>
    <cellStyle name="วฅมุ_#2(M17)_1" xfId="2227"/>
    <cellStyle name="ส่วนที่ถูกเน้น1 2" xfId="2228"/>
    <cellStyle name="ส่วนที่ถูกเน้น2 2" xfId="2229"/>
    <cellStyle name="ส่วนที่ถูกเน้น3 2" xfId="2230"/>
    <cellStyle name="ส่วนที่ถูกเน้น4 2" xfId="2231"/>
    <cellStyle name="ส่วนที่ถูกเน้น5 2" xfId="2232"/>
    <cellStyle name="ส่วนที่ถูกเน้น6 2" xfId="2233"/>
    <cellStyle name="เส้นขอบขวา" xfId="2234"/>
    <cellStyle name="เส้นขอบล่าง" xfId="2235"/>
    <cellStyle name="แสดงผล 2" xfId="2236"/>
    <cellStyle name="หมายเหตุ 2" xfId="2237"/>
    <cellStyle name="หัวเรื่อง 1 2" xfId="2238"/>
    <cellStyle name="หัวเรื่อง 2 2" xfId="2239"/>
    <cellStyle name="หัวเรื่อง 3 2" xfId="2240"/>
    <cellStyle name="หัวเรื่อง 4 2" xfId="2241"/>
    <cellStyle name="ྰomma_RQSTFRM_97ศธบ๑" xfId="2242"/>
    <cellStyle name="_x001d_๐9_x000c_$" xfId="2243"/>
    <cellStyle name="_x001d_๐9_x000c_$ _x000d__x0017_U_x0001_๘_x0004_–_x0006__x0007__x0001__x0001_" xfId="2244"/>
    <cellStyle name="쉼표 [0]_Country code" xfId="2245"/>
    <cellStyle name="통화_Revised TTB (030805)" xfId="2246"/>
    <cellStyle name="표준_Country code" xfId="2247"/>
    <cellStyle name="一般_Below The Line Activities for 2004_HKG_Rev Jan 15" xfId="2248"/>
    <cellStyle name="千位分隔_IPE(T) 2003'12 J" xfId="2249"/>
    <cellStyle name="千分位_2005 Budget Control Sheet" xfId="2250"/>
    <cellStyle name="常规_สต๊อกเดือน 12" xfId="2251"/>
    <cellStyle name="未定義" xfId="2252"/>
    <cellStyle name="桁区切り [0.00]_Debit sale2006" xfId="2253"/>
    <cellStyle name="桁区切り_AR Detail" xfId="2254"/>
    <cellStyle name="標準_FIXED ASSET" xfId="2255"/>
    <cellStyle name="猝鮖｢ﾍｺ｢ﾇﾒ" xfId="2256"/>
    <cellStyle name="貨幣_Business report_Jan 2004" xfId="2257"/>
    <cellStyle name="通貨_laroux" xfId="2258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38" Type="http://schemas.openxmlformats.org/officeDocument/2006/relationships/externalLink" Target="externalLinks/externalLink131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28" Type="http://schemas.openxmlformats.org/officeDocument/2006/relationships/externalLink" Target="externalLinks/externalLink121.xml"/><Relationship Id="rId144" Type="http://schemas.openxmlformats.org/officeDocument/2006/relationships/externalLink" Target="externalLinks/externalLink137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50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16" Type="http://schemas.openxmlformats.org/officeDocument/2006/relationships/externalLink" Target="externalLinks/externalLink109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137" Type="http://schemas.openxmlformats.org/officeDocument/2006/relationships/externalLink" Target="externalLinks/externalLink13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43" Type="http://schemas.openxmlformats.org/officeDocument/2006/relationships/externalLink" Target="externalLinks/externalLink136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yvl/Desktop/CSC%20Q2%202005/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chp/My%20Documents/My%20Jobs@ey.com/Behn%20Meyer%20Group/Others/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khanitta/LOCALS~1/Temp/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WINDOWS/Desktop/Ess/done/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ppm/My%20Documents/My%20Job/BOL/BOL%20Q3'04/30.9.04/BOL%20by%20ppm%2031.10.03/JOB/ASIMAR/Quarter/Q3'2002/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paowarin.whangsatian/Desktop/CSC%202005/C230_2005_Act10/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Siam%20Yachiyo/Siam%20Yachiyo%20YE%20'04/Working%20Paper/Section%20U/My%20Job/BRC/BRC-YE'03%20AKR/U-YE'03/WINDOWS/Desktop/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~1/khanitta/LOCALS~1/Temp/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WINDOWS/Desktop/Ess/done/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JOB/ASIMAR/Quarter/Q3'2002/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Thaniya.Korkijrojana/Desktop/SAT_2005/Documents%20and%20Settings/bkchp/My%20Documents/My%20Jobs@ey.com/Somboon/BSK-B203/BSK%20Year%202004/BSK%20YE'04/Lead&amp;TB/Documents%20and%20Settings/bkchp/My%20Documents/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Temporary%20Directory%201%20for%20Nichiyu.zip/Nichiyu/CSC%202005/C230_2005_Act10/C230_2005_Act10_Section%20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Asimar%20YE'03/Lead_YE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rk/Desktop/Job/TDC/TDC%20YE'03/Section%20K/Section%20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Vejthani/V044_2005_act10_GAM/V044_2005_act10_WP_Section%20U/cost%20and%20adm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WINNT/Profiles/a-twarya/Personal/INVOICEprototype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WINDOWS/Desktop/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ADMINI~1/LOCALS~1/Temp/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TAC/AP.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on/My%20Documents/Job/MFEC/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WINDOWS/Desktop/Ess/done/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Thunchanok.hirunstit/Desktop/San%20Siri_YE2006/Section%20U/Conso/lead/Rojnaruemit_2006_Q1_PM%20&amp;%20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wcw/My%20Documents/My%20Jobs/MIDA/Mida%20Asset/Mida%20Asset%20Q1'04/working%20paper/JOB/ASIMAR/Quarter/Q3'2002/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p/Desktop/Documents%20and%20Settings/bkklc/My%20Documents/Job/TPC/TPC%202003/TPC%20Q3'03/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JOB/ASIMAR/Quarter/Q3'2002/LeadQ3_20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an/My%20Documents/SCS-S382/Substantive/301-T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JOB/ASIMAR/Quarter/Q3'2002/LeadQ3_20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Documents%20and%20Settings/bksac/My%20Documents/Job/Trinity%20Group/2003/TAC/Q3'03/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Atchara.Chutipaijit/My%20Documents/Work/Job/HP/HP_2005/YE2005/HPT/Client/TH00-12080000-Oct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vimol.hanpanichkitka/Desktop/NPI/npi%20q305/Working%20Paper%20NPI%20Q3'05/NIT/HCC%20Q3'03/To%20P'tong%20from%20Pao/NPI/Q2'03/RY/movement%20F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Working%20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Mida/Mida%20leasing%2030.6.04/JOB/ASIMAR/Quarter/Q2'2002/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Account/account/jum/audit311245/fa/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u/Desktop/Documents%20and%20Settings/bkwct/My%20Documents/Q'3%20(2004)/Rayong%20Q'3/K/WINDOWS/Desktop/Ess/done/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ci/My%20Documents/JOB/Major/MAJOR'Q3%20TCI/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tr/Desktop/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t/My%20Documents/Jobs/2004/Sompo%20Japan%20Insurance/Sompo%20YE'04/Workdone%2031.12.04/Sompo%20Q'3/WINNT/TEMP/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Board%20Metting/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kai%20document/PF/2547/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1">
          <cell r="F11">
            <v>-3312240.22</v>
          </cell>
        </row>
      </sheetData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/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/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/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/>
      <sheetData sheetId="167"/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/>
      <sheetData sheetId="175"/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/>
      <sheetData sheetId="179"/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/>
      <sheetData sheetId="183"/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/>
      <sheetData sheetId="187"/>
      <sheetData sheetId="188"/>
      <sheetData sheetId="189">
        <row r="2">
          <cell r="B2">
            <v>1.9678000000000001E-2</v>
          </cell>
        </row>
      </sheetData>
      <sheetData sheetId="190"/>
      <sheetData sheetId="191"/>
      <sheetData sheetId="192"/>
      <sheetData sheetId="193">
        <row r="2">
          <cell r="B2">
            <v>1.9678000000000001E-2</v>
          </cell>
        </row>
      </sheetData>
      <sheetData sheetId="194"/>
      <sheetData sheetId="195"/>
      <sheetData sheetId="196"/>
      <sheetData sheetId="197">
        <row r="2">
          <cell r="B2">
            <v>1.9678000000000001E-2</v>
          </cell>
        </row>
      </sheetData>
      <sheetData sheetId="198"/>
      <sheetData sheetId="199"/>
      <sheetData sheetId="200"/>
      <sheetData sheetId="201">
        <row r="2">
          <cell r="B2">
            <v>1.9678000000000001E-2</v>
          </cell>
        </row>
      </sheetData>
      <sheetData sheetId="202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</sheetNames>
    <sheetDataSet>
      <sheetData sheetId="0">
        <row r="1">
          <cell r="A1" t="str">
            <v>วัน</v>
          </cell>
        </row>
      </sheetData>
      <sheetData sheetId="1"/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>
            <v>0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>
            <v>0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>
            <v>0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C6:I13"/>
  <sheetViews>
    <sheetView zoomScale="80" zoomScaleNormal="80" workbookViewId="0">
      <selection activeCell="J8" sqref="J8"/>
    </sheetView>
  </sheetViews>
  <sheetFormatPr defaultColWidth="12" defaultRowHeight="23.4"/>
  <cols>
    <col min="1" max="1" width="13.69921875" style="1" customWidth="1"/>
    <col min="2" max="2" width="5" style="1" customWidth="1"/>
    <col min="3" max="5" width="12" style="1"/>
    <col min="6" max="6" width="22.69921875" style="1" customWidth="1"/>
    <col min="7" max="7" width="16.5" style="1" customWidth="1"/>
    <col min="8" max="8" width="12" style="1"/>
    <col min="9" max="9" width="15.19921875" style="1" bestFit="1" customWidth="1"/>
    <col min="10" max="16384" width="12" style="1"/>
  </cols>
  <sheetData>
    <row r="6" spans="3:9" ht="18" customHeight="1">
      <c r="F6" s="1" t="s">
        <v>0</v>
      </c>
    </row>
    <row r="7" spans="3:9" ht="28.5" customHeight="1"/>
    <row r="8" spans="3:9" ht="39.75" customHeight="1">
      <c r="C8" s="2" t="s">
        <v>1</v>
      </c>
      <c r="D8" s="3"/>
      <c r="E8" s="3"/>
      <c r="F8" s="4"/>
    </row>
    <row r="9" spans="3:9">
      <c r="C9" s="3" t="s">
        <v>2</v>
      </c>
      <c r="D9" s="3"/>
      <c r="E9" s="3"/>
      <c r="F9" s="4"/>
    </row>
    <row r="10" spans="3:9" ht="15" customHeight="1">
      <c r="C10" s="3"/>
      <c r="D10" s="3"/>
      <c r="E10" s="3"/>
      <c r="F10" s="4"/>
    </row>
    <row r="11" spans="3:9" ht="23.25" customHeight="1">
      <c r="C11" s="3" t="s">
        <v>3</v>
      </c>
      <c r="D11" s="3"/>
      <c r="E11" s="3"/>
      <c r="F11" s="4"/>
      <c r="G11" s="5"/>
      <c r="H11" s="5"/>
      <c r="I11" s="5"/>
    </row>
    <row r="12" spans="3:9" ht="23.25" customHeight="1">
      <c r="C12" s="3" t="s">
        <v>4</v>
      </c>
      <c r="D12" s="3"/>
      <c r="E12" s="3"/>
      <c r="F12" s="4"/>
    </row>
    <row r="13" spans="3:9" ht="23.25" customHeight="1">
      <c r="C13" s="3" t="s">
        <v>5</v>
      </c>
      <c r="D13" s="3"/>
      <c r="E13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P158"/>
  <sheetViews>
    <sheetView zoomScale="80" zoomScaleNormal="80" workbookViewId="0">
      <selection activeCell="O17" sqref="A16:O17"/>
    </sheetView>
  </sheetViews>
  <sheetFormatPr defaultColWidth="12.69921875" defaultRowHeight="19.8"/>
  <cols>
    <col min="1" max="1" width="1.69921875" style="6" customWidth="1"/>
    <col min="2" max="2" width="3.69921875" style="6" customWidth="1"/>
    <col min="3" max="3" width="3.19921875" style="6" customWidth="1"/>
    <col min="4" max="4" width="27.3984375" style="119" customWidth="1"/>
    <col min="5" max="5" width="6.09765625" style="6" customWidth="1"/>
    <col min="6" max="6" width="1" style="6" customWidth="1"/>
    <col min="7" max="7" width="11.296875" style="74" customWidth="1"/>
    <col min="8" max="8" width="0.5" style="74" customWidth="1"/>
    <col min="9" max="9" width="11.296875" style="74" customWidth="1"/>
    <col min="10" max="10" width="0.5" style="6" customWidth="1"/>
    <col min="11" max="11" width="11.296875" style="121" customWidth="1"/>
    <col min="12" max="12" width="0.5" style="121" customWidth="1"/>
    <col min="13" max="13" width="11.296875" style="121" customWidth="1"/>
    <col min="14" max="14" width="1.09765625" style="6" customWidth="1"/>
    <col min="15" max="16384" width="12.69921875" style="6"/>
  </cols>
  <sheetData>
    <row r="1" spans="1:14" ht="20.399999999999999">
      <c r="A1" s="285" t="str">
        <f>+หน้าปก!C8</f>
        <v xml:space="preserve">บริษัท ไทยอิงเกอร์ โฮลดิ้ง จำกัด (มหาชน) และบริษัทย่อย 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</row>
    <row r="2" spans="1:14">
      <c r="A2" s="290" t="str">
        <f>+หน้าปก!C9</f>
        <v xml:space="preserve">(เดิมชื่อ “บริษัท ไทยอิงเกอร์ โฮลดิ้ง จำกัด”) 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</row>
    <row r="3" spans="1:14" ht="20.399999999999999">
      <c r="A3" s="285" t="s">
        <v>6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</row>
    <row r="4" spans="1:14" ht="20.399999999999999">
      <c r="A4" s="285" t="s">
        <v>7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</row>
    <row r="5" spans="1:14" ht="21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4" s="9" customFormat="1" ht="20.399999999999999">
      <c r="A6" s="8"/>
      <c r="B6" s="8"/>
      <c r="C6" s="8"/>
      <c r="D6" s="8"/>
      <c r="E6" s="8"/>
      <c r="F6" s="8"/>
      <c r="G6" s="286" t="s">
        <v>8</v>
      </c>
      <c r="H6" s="286"/>
      <c r="I6" s="286"/>
      <c r="J6" s="286"/>
      <c r="K6" s="286"/>
      <c r="L6" s="286"/>
      <c r="M6" s="286"/>
    </row>
    <row r="7" spans="1:14" s="9" customFormat="1" ht="20.399999999999999">
      <c r="A7" s="8"/>
      <c r="B7" s="8"/>
      <c r="C7" s="8"/>
      <c r="D7" s="8"/>
      <c r="E7" s="8"/>
      <c r="F7" s="8" t="s">
        <v>0</v>
      </c>
      <c r="G7" s="287" t="s">
        <v>9</v>
      </c>
      <c r="H7" s="287"/>
      <c r="I7" s="287"/>
      <c r="J7" s="11"/>
      <c r="K7" s="288" t="s">
        <v>10</v>
      </c>
      <c r="L7" s="288"/>
      <c r="M7" s="288"/>
    </row>
    <row r="8" spans="1:14" s="9" customFormat="1" ht="20.399999999999999">
      <c r="A8" s="8"/>
      <c r="B8" s="8"/>
      <c r="C8" s="8"/>
      <c r="D8" s="8"/>
      <c r="E8" s="8"/>
      <c r="F8" s="8"/>
      <c r="G8" s="12" t="s">
        <v>11</v>
      </c>
      <c r="H8" s="12"/>
      <c r="I8" s="12" t="s">
        <v>12</v>
      </c>
      <c r="J8" s="11"/>
      <c r="K8" s="12" t="s">
        <v>11</v>
      </c>
      <c r="L8" s="12"/>
      <c r="M8" s="12" t="s">
        <v>12</v>
      </c>
    </row>
    <row r="9" spans="1:14" s="9" customFormat="1" ht="20.399999999999999">
      <c r="A9" s="8"/>
      <c r="B9" s="8"/>
      <c r="C9" s="8"/>
      <c r="D9" s="8"/>
      <c r="E9" s="13" t="s">
        <v>13</v>
      </c>
      <c r="F9" s="8"/>
      <c r="G9" s="14" t="s">
        <v>14</v>
      </c>
      <c r="H9" s="12"/>
      <c r="I9" s="14" t="s">
        <v>15</v>
      </c>
      <c r="J9" s="11"/>
      <c r="K9" s="14" t="s">
        <v>14</v>
      </c>
      <c r="L9" s="12"/>
      <c r="M9" s="14" t="s">
        <v>15</v>
      </c>
    </row>
    <row r="10" spans="1:14" ht="20.399999999999999">
      <c r="A10" s="289" t="s">
        <v>16</v>
      </c>
      <c r="B10" s="289"/>
      <c r="C10" s="289"/>
      <c r="D10" s="289"/>
      <c r="E10" s="11"/>
      <c r="F10" s="15"/>
      <c r="G10" s="16"/>
      <c r="H10" s="6"/>
      <c r="I10" s="17"/>
      <c r="K10" s="16"/>
      <c r="L10" s="6"/>
      <c r="M10" s="16"/>
    </row>
    <row r="11" spans="1:14" ht="20.399999999999999">
      <c r="A11" s="18" t="s">
        <v>17</v>
      </c>
      <c r="B11" s="18"/>
      <c r="C11" s="7"/>
      <c r="D11" s="19"/>
      <c r="E11" s="20"/>
      <c r="F11" s="7"/>
      <c r="G11" s="21"/>
      <c r="H11" s="21"/>
      <c r="I11" s="21"/>
      <c r="J11" s="22"/>
      <c r="K11" s="23"/>
      <c r="L11" s="23"/>
      <c r="M11" s="23"/>
    </row>
    <row r="12" spans="1:14">
      <c r="A12" s="7"/>
      <c r="B12" s="7" t="s">
        <v>18</v>
      </c>
      <c r="C12" s="7"/>
      <c r="D12" s="24"/>
      <c r="E12" s="25">
        <v>6</v>
      </c>
      <c r="F12" s="7"/>
      <c r="G12" s="21">
        <v>12977322</v>
      </c>
      <c r="H12" s="21"/>
      <c r="I12" s="21">
        <v>18452778</v>
      </c>
      <c r="J12" s="26"/>
      <c r="K12" s="26">
        <v>1652795</v>
      </c>
      <c r="L12" s="26"/>
      <c r="M12" s="26">
        <v>10149792</v>
      </c>
      <c r="N12" s="27"/>
    </row>
    <row r="13" spans="1:14">
      <c r="A13" s="7"/>
      <c r="B13" s="7" t="s">
        <v>19</v>
      </c>
      <c r="C13" s="7"/>
      <c r="D13" s="24"/>
      <c r="E13" s="25">
        <v>7</v>
      </c>
      <c r="F13" s="25"/>
      <c r="G13" s="21">
        <v>83182239</v>
      </c>
      <c r="H13" s="21"/>
      <c r="I13" s="21">
        <v>172504298</v>
      </c>
      <c r="J13" s="26"/>
      <c r="K13" s="28">
        <v>7466908</v>
      </c>
      <c r="L13" s="28"/>
      <c r="M13" s="28">
        <v>753920</v>
      </c>
      <c r="N13" s="27"/>
    </row>
    <row r="14" spans="1:14">
      <c r="A14" s="7"/>
      <c r="B14" s="29" t="s">
        <v>20</v>
      </c>
      <c r="C14" s="7"/>
      <c r="D14" s="24"/>
      <c r="E14" s="25">
        <v>8.1</v>
      </c>
      <c r="F14" s="25"/>
      <c r="G14" s="21">
        <v>112201949</v>
      </c>
      <c r="H14" s="21"/>
      <c r="I14" s="21">
        <v>76807393</v>
      </c>
      <c r="J14" s="26"/>
      <c r="K14" s="28">
        <v>0</v>
      </c>
      <c r="L14" s="28"/>
      <c r="M14" s="28">
        <v>0</v>
      </c>
      <c r="N14" s="27"/>
    </row>
    <row r="15" spans="1:14">
      <c r="A15" s="7"/>
      <c r="B15" s="29" t="s">
        <v>21</v>
      </c>
      <c r="C15" s="7"/>
      <c r="D15" s="24"/>
      <c r="E15" s="25">
        <v>5.2</v>
      </c>
      <c r="F15" s="25"/>
      <c r="G15" s="21">
        <v>0</v>
      </c>
      <c r="H15" s="21"/>
      <c r="I15" s="21">
        <v>0</v>
      </c>
      <c r="J15" s="26"/>
      <c r="K15" s="28">
        <v>56000000</v>
      </c>
      <c r="L15" s="28"/>
      <c r="M15" s="28">
        <v>0</v>
      </c>
      <c r="N15" s="27"/>
    </row>
    <row r="16" spans="1:14">
      <c r="A16" s="7"/>
      <c r="B16" s="7" t="s">
        <v>22</v>
      </c>
      <c r="C16" s="7"/>
      <c r="D16" s="24"/>
      <c r="E16" s="30">
        <v>9</v>
      </c>
      <c r="F16" s="7"/>
      <c r="G16" s="21">
        <v>1971731</v>
      </c>
      <c r="H16" s="21"/>
      <c r="I16" s="21">
        <v>30765246</v>
      </c>
      <c r="J16" s="26"/>
      <c r="K16" s="28">
        <v>0</v>
      </c>
      <c r="L16" s="28"/>
      <c r="M16" s="28">
        <v>0</v>
      </c>
      <c r="N16" s="27"/>
    </row>
    <row r="17" spans="1:15">
      <c r="A17" s="7"/>
      <c r="B17" s="31" t="s">
        <v>23</v>
      </c>
      <c r="C17" s="7"/>
      <c r="D17" s="24"/>
      <c r="E17" s="30"/>
      <c r="F17" s="7"/>
      <c r="G17" s="21">
        <v>8350450</v>
      </c>
      <c r="H17" s="21"/>
      <c r="I17" s="21">
        <v>9807218</v>
      </c>
      <c r="J17" s="26"/>
      <c r="K17" s="28">
        <v>0</v>
      </c>
      <c r="L17" s="28"/>
      <c r="M17" s="28">
        <v>0</v>
      </c>
      <c r="N17" s="27"/>
    </row>
    <row r="18" spans="1:15" s="7" customFormat="1">
      <c r="B18" s="32" t="s">
        <v>24</v>
      </c>
      <c r="C18" s="32"/>
      <c r="D18" s="24"/>
      <c r="E18" s="25"/>
      <c r="G18" s="21">
        <v>1922039</v>
      </c>
      <c r="H18" s="21"/>
      <c r="I18" s="21">
        <v>1071749</v>
      </c>
      <c r="J18" s="26"/>
      <c r="K18" s="28">
        <v>0</v>
      </c>
      <c r="L18" s="28"/>
      <c r="M18" s="28">
        <v>0</v>
      </c>
      <c r="N18" s="27"/>
      <c r="O18" s="6"/>
    </row>
    <row r="19" spans="1:15">
      <c r="A19" s="7"/>
      <c r="B19" s="7"/>
      <c r="C19" s="33" t="s">
        <v>25</v>
      </c>
      <c r="D19" s="24"/>
      <c r="E19" s="25"/>
      <c r="F19" s="7"/>
      <c r="G19" s="34">
        <v>220605730</v>
      </c>
      <c r="H19" s="35"/>
      <c r="I19" s="34">
        <v>309408682</v>
      </c>
      <c r="J19" s="26"/>
      <c r="K19" s="36">
        <v>65119703</v>
      </c>
      <c r="L19" s="37"/>
      <c r="M19" s="36">
        <v>10903712</v>
      </c>
    </row>
    <row r="20" spans="1:15" ht="20.399999999999999">
      <c r="A20" s="18" t="s">
        <v>26</v>
      </c>
      <c r="B20" s="18"/>
      <c r="C20" s="7"/>
      <c r="D20" s="19"/>
      <c r="E20" s="20"/>
      <c r="F20" s="7"/>
      <c r="G20" s="21"/>
      <c r="H20" s="21"/>
      <c r="I20" s="21"/>
      <c r="J20" s="26"/>
      <c r="K20" s="26"/>
      <c r="L20" s="26"/>
      <c r="M20" s="26"/>
    </row>
    <row r="21" spans="1:15" ht="20.399999999999999">
      <c r="A21" s="18"/>
      <c r="B21" s="38" t="s">
        <v>27</v>
      </c>
      <c r="C21" s="7"/>
      <c r="D21" s="19"/>
      <c r="E21" s="39">
        <v>10</v>
      </c>
      <c r="F21" s="7"/>
      <c r="G21" s="21">
        <v>0</v>
      </c>
      <c r="H21" s="21"/>
      <c r="I21" s="21">
        <v>24680604</v>
      </c>
      <c r="J21" s="26"/>
      <c r="K21" s="28">
        <v>0</v>
      </c>
      <c r="L21" s="28"/>
      <c r="M21" s="28">
        <v>0</v>
      </c>
    </row>
    <row r="22" spans="1:15" ht="20.399999999999999">
      <c r="A22" s="18"/>
      <c r="B22" s="40" t="s">
        <v>28</v>
      </c>
      <c r="C22" s="7"/>
      <c r="D22" s="19"/>
      <c r="E22" s="39">
        <v>11</v>
      </c>
      <c r="F22" s="7"/>
      <c r="G22" s="21">
        <v>0</v>
      </c>
      <c r="H22" s="21"/>
      <c r="I22" s="21">
        <v>0</v>
      </c>
      <c r="J22" s="26"/>
      <c r="K22" s="28">
        <v>118740000</v>
      </c>
      <c r="L22" s="28"/>
      <c r="M22" s="28">
        <v>168860000</v>
      </c>
    </row>
    <row r="23" spans="1:15">
      <c r="A23" s="7"/>
      <c r="B23" s="7" t="s">
        <v>29</v>
      </c>
      <c r="C23" s="7"/>
      <c r="D23" s="11"/>
      <c r="E23" s="39">
        <v>12</v>
      </c>
      <c r="F23" s="32"/>
      <c r="G23" s="21">
        <v>66869501</v>
      </c>
      <c r="H23" s="21"/>
      <c r="I23" s="21">
        <v>61328131</v>
      </c>
      <c r="J23" s="26"/>
      <c r="K23" s="28">
        <v>0</v>
      </c>
      <c r="L23" s="28"/>
      <c r="M23" s="28">
        <v>0</v>
      </c>
      <c r="N23" s="41"/>
    </row>
    <row r="24" spans="1:15">
      <c r="A24" s="7"/>
      <c r="B24" s="7" t="s">
        <v>30</v>
      </c>
      <c r="C24" s="7"/>
      <c r="D24" s="11"/>
      <c r="E24" s="42">
        <v>13</v>
      </c>
      <c r="F24" s="32"/>
      <c r="G24" s="21">
        <v>762343</v>
      </c>
      <c r="H24" s="21"/>
      <c r="I24" s="21">
        <v>1228238</v>
      </c>
      <c r="J24" s="26"/>
      <c r="K24" s="28">
        <v>0</v>
      </c>
      <c r="L24" s="28"/>
      <c r="M24" s="28">
        <v>0</v>
      </c>
      <c r="N24" s="41"/>
    </row>
    <row r="25" spans="1:15">
      <c r="A25" s="7"/>
      <c r="B25" s="7" t="s">
        <v>31</v>
      </c>
      <c r="C25" s="7"/>
      <c r="D25" s="11"/>
      <c r="E25" s="42">
        <v>21</v>
      </c>
      <c r="F25" s="32"/>
      <c r="G25" s="21">
        <v>1049592</v>
      </c>
      <c r="H25" s="21"/>
      <c r="I25" s="21">
        <v>1421407</v>
      </c>
      <c r="J25" s="26"/>
      <c r="K25" s="28">
        <v>0</v>
      </c>
      <c r="L25" s="28"/>
      <c r="M25" s="28">
        <v>0</v>
      </c>
      <c r="N25" s="41"/>
    </row>
    <row r="26" spans="1:15" ht="20.399999999999999">
      <c r="A26" s="18"/>
      <c r="B26" s="40" t="s">
        <v>32</v>
      </c>
      <c r="C26" s="7"/>
      <c r="D26" s="19"/>
      <c r="E26" s="39"/>
      <c r="F26" s="7"/>
      <c r="G26" s="21">
        <v>39644414</v>
      </c>
      <c r="H26" s="21"/>
      <c r="I26" s="21">
        <v>13019942</v>
      </c>
      <c r="J26" s="26"/>
      <c r="K26" s="28">
        <v>0</v>
      </c>
      <c r="L26" s="28"/>
      <c r="M26" s="28">
        <v>0</v>
      </c>
    </row>
    <row r="27" spans="1:15">
      <c r="A27" s="7"/>
      <c r="B27" s="32" t="s">
        <v>33</v>
      </c>
      <c r="C27" s="40"/>
      <c r="D27" s="11"/>
      <c r="E27" s="43">
        <v>14</v>
      </c>
      <c r="F27" s="7"/>
      <c r="G27" s="21">
        <v>9934934</v>
      </c>
      <c r="H27" s="21"/>
      <c r="I27" s="21">
        <v>22276382</v>
      </c>
      <c r="J27" s="26"/>
      <c r="K27" s="28">
        <v>0</v>
      </c>
      <c r="L27" s="28"/>
      <c r="M27" s="28">
        <v>0</v>
      </c>
    </row>
    <row r="28" spans="1:15">
      <c r="A28" s="7"/>
      <c r="B28" s="7"/>
      <c r="C28" s="7" t="s">
        <v>34</v>
      </c>
      <c r="D28" s="24"/>
      <c r="E28" s="25"/>
      <c r="F28" s="44"/>
      <c r="G28" s="45">
        <v>118260784</v>
      </c>
      <c r="H28" s="46"/>
      <c r="I28" s="45">
        <v>123954704</v>
      </c>
      <c r="J28" s="47"/>
      <c r="K28" s="48">
        <v>118740000</v>
      </c>
      <c r="L28" s="47"/>
      <c r="M28" s="48">
        <v>168860000</v>
      </c>
    </row>
    <row r="29" spans="1:15" ht="21" thickBot="1">
      <c r="A29" s="18" t="s">
        <v>35</v>
      </c>
      <c r="B29" s="18"/>
      <c r="C29" s="7"/>
      <c r="D29" s="49"/>
      <c r="E29" s="50"/>
      <c r="F29" s="7"/>
      <c r="G29" s="51">
        <v>338866514</v>
      </c>
      <c r="H29" s="35"/>
      <c r="I29" s="51">
        <v>433363386</v>
      </c>
      <c r="J29" s="26"/>
      <c r="K29" s="52">
        <v>183859703</v>
      </c>
      <c r="L29" s="37"/>
      <c r="M29" s="52">
        <v>179763712</v>
      </c>
    </row>
    <row r="30" spans="1:15" ht="21" thickTop="1">
      <c r="A30" s="18"/>
      <c r="B30" s="18"/>
      <c r="C30" s="7"/>
      <c r="D30" s="49"/>
      <c r="E30" s="50"/>
      <c r="F30" s="7"/>
      <c r="G30" s="35"/>
      <c r="H30" s="35"/>
      <c r="I30" s="35"/>
      <c r="J30" s="26"/>
      <c r="K30" s="37"/>
      <c r="L30" s="37"/>
      <c r="M30" s="37"/>
    </row>
    <row r="31" spans="1:15" ht="22.5" customHeight="1">
      <c r="A31" s="7" t="s">
        <v>36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4"/>
    </row>
    <row r="32" spans="1:15" ht="20.399999999999999">
      <c r="A32" s="18"/>
      <c r="B32" s="18"/>
      <c r="C32" s="7"/>
      <c r="D32" s="49"/>
      <c r="E32" s="50"/>
      <c r="F32" s="7"/>
      <c r="G32" s="35"/>
      <c r="H32" s="35"/>
      <c r="I32" s="35"/>
      <c r="J32" s="26"/>
      <c r="K32" s="37"/>
      <c r="L32" s="37"/>
      <c r="M32" s="37"/>
    </row>
    <row r="33" spans="1:14" ht="20.399999999999999">
      <c r="A33" s="285" t="str">
        <f>+A1</f>
        <v xml:space="preserve">บริษัท ไทยอิงเกอร์ โฮลดิ้ง จำกัด (มหาชน) และบริษัทย่อย </v>
      </c>
      <c r="B33" s="285"/>
      <c r="C33" s="285"/>
      <c r="D33" s="285"/>
      <c r="E33" s="285"/>
      <c r="F33" s="285"/>
      <c r="G33" s="285"/>
      <c r="H33" s="285"/>
      <c r="I33" s="285"/>
      <c r="J33" s="285"/>
      <c r="K33" s="285"/>
      <c r="L33" s="285"/>
      <c r="M33" s="285"/>
    </row>
    <row r="34" spans="1:14">
      <c r="A34" s="290" t="str">
        <f>+A2</f>
        <v xml:space="preserve">(เดิมชื่อ “บริษัท ไทยอิงเกอร์ โฮลดิ้ง จำกัด”) </v>
      </c>
      <c r="B34" s="290"/>
      <c r="C34" s="290"/>
      <c r="D34" s="290"/>
      <c r="E34" s="290"/>
      <c r="F34" s="290"/>
      <c r="G34" s="290"/>
      <c r="H34" s="290"/>
      <c r="I34" s="290"/>
      <c r="J34" s="290"/>
      <c r="K34" s="290"/>
      <c r="L34" s="290"/>
      <c r="M34" s="290"/>
    </row>
    <row r="35" spans="1:14" ht="20.399999999999999">
      <c r="A35" s="285" t="s">
        <v>37</v>
      </c>
      <c r="B35" s="285"/>
      <c r="C35" s="285"/>
      <c r="D35" s="285"/>
      <c r="E35" s="285"/>
      <c r="F35" s="285"/>
      <c r="G35" s="285"/>
      <c r="H35" s="285"/>
      <c r="I35" s="285"/>
      <c r="J35" s="285"/>
      <c r="K35" s="285"/>
      <c r="L35" s="285"/>
      <c r="M35" s="285"/>
    </row>
    <row r="36" spans="1:14" ht="20.399999999999999">
      <c r="A36" s="285" t="s">
        <v>7</v>
      </c>
      <c r="B36" s="285"/>
      <c r="C36" s="285"/>
      <c r="D36" s="285"/>
      <c r="E36" s="285"/>
      <c r="F36" s="285"/>
      <c r="G36" s="285"/>
      <c r="H36" s="285"/>
      <c r="I36" s="285"/>
      <c r="J36" s="285"/>
      <c r="K36" s="285"/>
      <c r="L36" s="285"/>
      <c r="M36" s="285"/>
    </row>
    <row r="37" spans="1:14" ht="20.399999999999999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4" s="9" customFormat="1" ht="20.399999999999999">
      <c r="A38" s="8"/>
      <c r="B38" s="8"/>
      <c r="C38" s="8"/>
      <c r="D38" s="8"/>
      <c r="E38" s="8"/>
      <c r="F38" s="8"/>
      <c r="G38" s="286" t="s">
        <v>8</v>
      </c>
      <c r="H38" s="286"/>
      <c r="I38" s="286"/>
      <c r="J38" s="286"/>
      <c r="K38" s="286"/>
      <c r="L38" s="286"/>
      <c r="M38" s="286"/>
    </row>
    <row r="39" spans="1:14" s="9" customFormat="1" ht="20.399999999999999">
      <c r="A39" s="8"/>
      <c r="B39" s="8"/>
      <c r="C39" s="8"/>
      <c r="D39" s="8"/>
      <c r="E39" s="8"/>
      <c r="F39" s="8"/>
      <c r="G39" s="287" t="s">
        <v>9</v>
      </c>
      <c r="H39" s="287"/>
      <c r="I39" s="287"/>
      <c r="J39" s="11"/>
      <c r="K39" s="288" t="s">
        <v>10</v>
      </c>
      <c r="L39" s="288"/>
      <c r="M39" s="288"/>
    </row>
    <row r="40" spans="1:14" s="9" customFormat="1" ht="20.399999999999999">
      <c r="A40" s="8"/>
      <c r="B40" s="8"/>
      <c r="C40" s="8"/>
      <c r="D40" s="8"/>
      <c r="E40" s="8"/>
      <c r="F40" s="8"/>
      <c r="G40" s="12" t="s">
        <v>11</v>
      </c>
      <c r="H40" s="12"/>
      <c r="I40" s="12" t="s">
        <v>12</v>
      </c>
      <c r="J40" s="11"/>
      <c r="K40" s="12" t="s">
        <v>11</v>
      </c>
      <c r="L40" s="12"/>
      <c r="M40" s="12" t="s">
        <v>12</v>
      </c>
    </row>
    <row r="41" spans="1:14" ht="20.399999999999999">
      <c r="A41" s="289"/>
      <c r="B41" s="289"/>
      <c r="C41" s="289"/>
      <c r="D41" s="289"/>
      <c r="E41" s="13" t="s">
        <v>13</v>
      </c>
      <c r="F41" s="8"/>
      <c r="G41" s="14" t="s">
        <v>14</v>
      </c>
      <c r="H41" s="12"/>
      <c r="I41" s="14" t="s">
        <v>15</v>
      </c>
      <c r="J41" s="11"/>
      <c r="K41" s="14" t="s">
        <v>14</v>
      </c>
      <c r="L41" s="12"/>
      <c r="M41" s="14" t="s">
        <v>15</v>
      </c>
    </row>
    <row r="42" spans="1:14" ht="20.399999999999999">
      <c r="A42" s="284" t="s">
        <v>38</v>
      </c>
      <c r="B42" s="284"/>
      <c r="C42" s="284"/>
      <c r="D42" s="284"/>
      <c r="E42" s="11"/>
      <c r="F42" s="15"/>
      <c r="G42" s="16"/>
      <c r="H42" s="16"/>
      <c r="I42" s="17"/>
      <c r="J42" s="16"/>
      <c r="K42" s="16"/>
      <c r="L42" s="16"/>
      <c r="M42" s="16"/>
      <c r="N42" s="55"/>
    </row>
    <row r="43" spans="1:14" ht="20.399999999999999">
      <c r="A43" s="10" t="s">
        <v>39</v>
      </c>
      <c r="B43" s="10"/>
      <c r="C43" s="40"/>
      <c r="D43" s="19"/>
      <c r="E43" s="20"/>
      <c r="F43" s="7"/>
      <c r="G43" s="56"/>
      <c r="H43" s="56"/>
      <c r="I43" s="56"/>
      <c r="J43" s="57"/>
      <c r="K43" s="57"/>
      <c r="L43" s="57"/>
      <c r="M43" s="57"/>
    </row>
    <row r="44" spans="1:14" ht="20.399999999999999">
      <c r="A44" s="10"/>
      <c r="B44" s="7" t="s">
        <v>40</v>
      </c>
      <c r="C44" s="40"/>
      <c r="D44" s="19"/>
      <c r="E44" s="20"/>
      <c r="F44" s="7"/>
      <c r="G44" s="56"/>
      <c r="H44" s="56"/>
      <c r="I44" s="56"/>
      <c r="J44" s="57"/>
      <c r="K44" s="57"/>
      <c r="L44" s="57"/>
      <c r="M44" s="57"/>
    </row>
    <row r="45" spans="1:14" ht="20.399999999999999">
      <c r="A45" s="10"/>
      <c r="B45" s="7" t="s">
        <v>41</v>
      </c>
      <c r="C45" s="40"/>
      <c r="D45" s="19"/>
      <c r="E45" s="39">
        <v>15</v>
      </c>
      <c r="F45" s="7"/>
      <c r="G45" s="58">
        <v>31279739</v>
      </c>
      <c r="H45" s="58"/>
      <c r="I45" s="58">
        <v>20450723</v>
      </c>
      <c r="J45" s="57"/>
      <c r="K45" s="21">
        <v>0</v>
      </c>
      <c r="L45" s="21"/>
      <c r="M45" s="21">
        <v>0</v>
      </c>
    </row>
    <row r="46" spans="1:14" ht="20.399999999999999">
      <c r="A46" s="10"/>
      <c r="B46" s="7" t="s">
        <v>42</v>
      </c>
      <c r="C46" s="40"/>
      <c r="D46" s="19"/>
      <c r="E46" s="39">
        <v>16</v>
      </c>
      <c r="F46" s="7"/>
      <c r="G46" s="58">
        <v>67773699</v>
      </c>
      <c r="H46" s="58"/>
      <c r="I46" s="58">
        <v>72952695</v>
      </c>
      <c r="J46" s="57"/>
      <c r="K46" s="21">
        <v>1262479</v>
      </c>
      <c r="L46" s="21"/>
      <c r="M46" s="21">
        <v>590700</v>
      </c>
    </row>
    <row r="47" spans="1:14" ht="20.399999999999999">
      <c r="A47" s="10"/>
      <c r="B47" s="7" t="s">
        <v>43</v>
      </c>
      <c r="C47" s="40"/>
      <c r="D47" s="19"/>
      <c r="E47" s="39">
        <v>5.2</v>
      </c>
      <c r="F47" s="7"/>
      <c r="G47" s="58">
        <v>0</v>
      </c>
      <c r="H47" s="58"/>
      <c r="I47" s="58">
        <v>23000000</v>
      </c>
      <c r="J47" s="57"/>
      <c r="K47" s="21">
        <v>0</v>
      </c>
      <c r="L47" s="21"/>
      <c r="M47" s="21">
        <v>3380000</v>
      </c>
    </row>
    <row r="48" spans="1:14" ht="20.399999999999999">
      <c r="A48" s="10"/>
      <c r="B48" s="29" t="s">
        <v>44</v>
      </c>
      <c r="C48" s="40"/>
      <c r="D48" s="19"/>
      <c r="E48" s="39"/>
      <c r="F48" s="7"/>
      <c r="G48" s="58">
        <v>41075089</v>
      </c>
      <c r="H48" s="58"/>
      <c r="I48" s="58">
        <v>61879290</v>
      </c>
      <c r="J48" s="57"/>
      <c r="K48" s="21">
        <v>0</v>
      </c>
      <c r="L48" s="21"/>
      <c r="M48" s="21">
        <v>0</v>
      </c>
    </row>
    <row r="49" spans="1:14" ht="20.399999999999999">
      <c r="A49" s="10"/>
      <c r="B49" s="29" t="s">
        <v>45</v>
      </c>
      <c r="C49" s="40"/>
      <c r="D49" s="19"/>
      <c r="E49" s="39">
        <v>8.1999999999999993</v>
      </c>
      <c r="F49" s="7"/>
      <c r="G49" s="58">
        <v>2665605</v>
      </c>
      <c r="H49" s="58"/>
      <c r="I49" s="58">
        <v>17574590</v>
      </c>
      <c r="J49" s="57"/>
      <c r="K49" s="21">
        <v>0</v>
      </c>
      <c r="L49" s="21"/>
      <c r="M49" s="21">
        <v>0</v>
      </c>
    </row>
    <row r="50" spans="1:14" ht="20.399999999999999">
      <c r="A50" s="10"/>
      <c r="B50" s="7" t="s">
        <v>46</v>
      </c>
      <c r="C50" s="40"/>
      <c r="D50" s="19"/>
      <c r="E50" s="39"/>
      <c r="F50" s="7"/>
      <c r="G50" s="58"/>
      <c r="H50" s="58"/>
      <c r="I50" s="58"/>
      <c r="J50" s="57"/>
      <c r="K50" s="21"/>
      <c r="L50" s="21"/>
      <c r="M50" s="21"/>
    </row>
    <row r="51" spans="1:14">
      <c r="A51" s="7"/>
      <c r="B51" s="6" t="s">
        <v>47</v>
      </c>
      <c r="C51" s="7"/>
      <c r="D51" s="24"/>
      <c r="E51" s="30">
        <v>17</v>
      </c>
      <c r="F51" s="7"/>
      <c r="G51" s="21">
        <v>4223271</v>
      </c>
      <c r="H51" s="21"/>
      <c r="I51" s="21">
        <v>3336678</v>
      </c>
      <c r="J51" s="26"/>
      <c r="K51" s="21">
        <v>0</v>
      </c>
      <c r="L51" s="21"/>
      <c r="M51" s="21">
        <v>0</v>
      </c>
      <c r="N51" s="59"/>
    </row>
    <row r="52" spans="1:14">
      <c r="A52" s="7"/>
      <c r="B52" s="7" t="s">
        <v>48</v>
      </c>
      <c r="C52" s="7"/>
      <c r="D52" s="60"/>
      <c r="E52" s="30"/>
      <c r="F52" s="7"/>
      <c r="G52" s="21">
        <v>649721</v>
      </c>
      <c r="H52" s="21"/>
      <c r="I52" s="21">
        <v>3805495</v>
      </c>
      <c r="J52" s="26"/>
      <c r="K52" s="57">
        <v>0</v>
      </c>
      <c r="L52" s="57"/>
      <c r="M52" s="57">
        <v>0</v>
      </c>
      <c r="N52" s="59"/>
    </row>
    <row r="53" spans="1:14">
      <c r="A53" s="7"/>
      <c r="B53" s="7" t="s">
        <v>49</v>
      </c>
      <c r="C53" s="7"/>
      <c r="D53" s="60"/>
      <c r="E53" s="30"/>
      <c r="F53" s="7"/>
      <c r="G53" s="21">
        <v>15391896</v>
      </c>
      <c r="H53" s="21"/>
      <c r="I53" s="21">
        <v>9905895</v>
      </c>
      <c r="J53" s="26"/>
      <c r="K53" s="57">
        <v>0</v>
      </c>
      <c r="L53" s="57"/>
      <c r="M53" s="57">
        <v>0</v>
      </c>
      <c r="N53" s="59"/>
    </row>
    <row r="54" spans="1:14">
      <c r="A54" s="7"/>
      <c r="B54" s="6" t="s">
        <v>50</v>
      </c>
      <c r="C54" s="7"/>
      <c r="D54" s="60"/>
      <c r="E54" s="30"/>
      <c r="F54" s="7"/>
      <c r="G54" s="61">
        <v>15780</v>
      </c>
      <c r="H54" s="35"/>
      <c r="I54" s="35">
        <v>3750909</v>
      </c>
      <c r="J54" s="57"/>
      <c r="K54" s="61">
        <v>15781</v>
      </c>
      <c r="L54" s="35"/>
      <c r="M54" s="35">
        <v>3600000</v>
      </c>
      <c r="N54" s="59"/>
    </row>
    <row r="55" spans="1:14">
      <c r="A55" s="7"/>
      <c r="B55" s="7"/>
      <c r="C55" s="33" t="s">
        <v>51</v>
      </c>
      <c r="D55" s="24"/>
      <c r="E55" s="24"/>
      <c r="F55" s="32"/>
      <c r="G55" s="34">
        <v>163074800</v>
      </c>
      <c r="H55" s="35"/>
      <c r="I55" s="34">
        <v>216656275</v>
      </c>
      <c r="J55" s="26"/>
      <c r="K55" s="36">
        <v>1278260</v>
      </c>
      <c r="L55" s="37"/>
      <c r="M55" s="36">
        <v>7570700</v>
      </c>
      <c r="N55" s="59"/>
    </row>
    <row r="56" spans="1:14" ht="5.25" customHeight="1">
      <c r="A56" s="62"/>
      <c r="B56" s="62"/>
      <c r="C56" s="62"/>
      <c r="D56" s="49"/>
      <c r="E56" s="63"/>
      <c r="F56" s="7"/>
      <c r="G56" s="21"/>
      <c r="H56" s="21"/>
      <c r="I56" s="21"/>
      <c r="J56" s="26"/>
      <c r="K56" s="26"/>
      <c r="L56" s="26"/>
      <c r="M56" s="26"/>
      <c r="N56" s="64"/>
    </row>
    <row r="57" spans="1:14" ht="20.399999999999999">
      <c r="A57" s="10" t="s">
        <v>52</v>
      </c>
      <c r="B57" s="62"/>
      <c r="C57" s="7"/>
      <c r="D57" s="49"/>
      <c r="E57" s="63"/>
      <c r="F57" s="7"/>
      <c r="G57" s="35"/>
      <c r="H57" s="35"/>
      <c r="I57" s="35"/>
      <c r="J57" s="26"/>
      <c r="K57" s="37"/>
      <c r="L57" s="37"/>
      <c r="M57" s="37"/>
      <c r="N57" s="59"/>
    </row>
    <row r="58" spans="1:14" ht="20.399999999999999">
      <c r="A58" s="10"/>
      <c r="B58" s="29" t="s">
        <v>53</v>
      </c>
      <c r="C58" s="7"/>
      <c r="D58" s="49"/>
      <c r="E58" s="43">
        <v>17</v>
      </c>
      <c r="F58" s="7"/>
      <c r="G58" s="35">
        <v>6033244</v>
      </c>
      <c r="H58" s="35"/>
      <c r="I58" s="35">
        <v>3431652</v>
      </c>
      <c r="J58" s="37"/>
      <c r="K58" s="35">
        <v>0</v>
      </c>
      <c r="L58" s="35"/>
      <c r="M58" s="35">
        <v>0</v>
      </c>
      <c r="N58" s="65"/>
    </row>
    <row r="59" spans="1:14" ht="20.399999999999999">
      <c r="A59" s="10"/>
      <c r="B59" s="7" t="s">
        <v>54</v>
      </c>
      <c r="C59" s="7"/>
      <c r="D59" s="49"/>
      <c r="E59" s="43">
        <v>18</v>
      </c>
      <c r="F59" s="7"/>
      <c r="G59" s="61">
        <v>2397272</v>
      </c>
      <c r="H59" s="35"/>
      <c r="I59" s="35">
        <v>4256345</v>
      </c>
      <c r="J59" s="26"/>
      <c r="K59" s="61">
        <v>0</v>
      </c>
      <c r="L59" s="35"/>
      <c r="M59" s="35">
        <v>0</v>
      </c>
      <c r="N59" s="59"/>
    </row>
    <row r="60" spans="1:14" ht="20.399999999999999">
      <c r="A60" s="10"/>
      <c r="B60" s="66"/>
      <c r="C60" s="33" t="s">
        <v>55</v>
      </c>
      <c r="D60" s="49"/>
      <c r="E60" s="43"/>
      <c r="F60" s="7"/>
      <c r="G60" s="34">
        <v>8430516</v>
      </c>
      <c r="H60" s="35"/>
      <c r="I60" s="34">
        <v>7687997</v>
      </c>
      <c r="J60" s="26"/>
      <c r="K60" s="34">
        <v>0</v>
      </c>
      <c r="L60" s="35"/>
      <c r="M60" s="34">
        <v>0</v>
      </c>
      <c r="N60" s="59"/>
    </row>
    <row r="61" spans="1:14" ht="4.5" customHeight="1">
      <c r="A61" s="10"/>
      <c r="B61" s="66"/>
      <c r="C61" s="7"/>
      <c r="D61" s="49"/>
      <c r="E61" s="43"/>
      <c r="F61" s="7"/>
      <c r="G61" s="35"/>
      <c r="H61" s="35"/>
      <c r="I61" s="35"/>
      <c r="J61" s="37"/>
      <c r="K61" s="35"/>
      <c r="L61" s="35"/>
      <c r="M61" s="35"/>
      <c r="N61" s="59"/>
    </row>
    <row r="62" spans="1:14" ht="20.399999999999999">
      <c r="A62" s="10" t="s">
        <v>56</v>
      </c>
      <c r="B62" s="62"/>
      <c r="C62" s="7"/>
      <c r="D62" s="49"/>
      <c r="E62" s="63"/>
      <c r="F62" s="7"/>
      <c r="G62" s="61">
        <v>171505316</v>
      </c>
      <c r="H62" s="35"/>
      <c r="I62" s="61">
        <v>224344272</v>
      </c>
      <c r="J62" s="26"/>
      <c r="K62" s="61">
        <v>1278260</v>
      </c>
      <c r="L62" s="35"/>
      <c r="M62" s="61">
        <v>7570700</v>
      </c>
      <c r="N62" s="59"/>
    </row>
    <row r="63" spans="1:14" ht="4.5" customHeight="1">
      <c r="A63" s="10"/>
      <c r="B63" s="62"/>
      <c r="C63" s="7"/>
      <c r="D63" s="49"/>
      <c r="E63" s="63"/>
      <c r="F63" s="7"/>
      <c r="G63" s="37"/>
      <c r="H63" s="37"/>
      <c r="I63" s="37"/>
      <c r="J63" s="26"/>
      <c r="K63" s="37"/>
      <c r="L63" s="37"/>
      <c r="M63" s="37"/>
      <c r="N63" s="59"/>
    </row>
    <row r="64" spans="1:14" ht="20.399999999999999">
      <c r="A64" s="10"/>
      <c r="B64" s="62"/>
      <c r="C64" s="7"/>
      <c r="D64" s="49"/>
      <c r="E64" s="63"/>
      <c r="F64" s="7"/>
      <c r="G64" s="37"/>
      <c r="H64" s="37"/>
      <c r="I64" s="37"/>
      <c r="J64" s="26"/>
      <c r="K64" s="37"/>
      <c r="L64" s="37"/>
      <c r="M64" s="37"/>
      <c r="N64" s="59"/>
    </row>
    <row r="65" spans="1:14" s="70" customFormat="1" ht="22.5" customHeight="1">
      <c r="A65" s="67" t="s">
        <v>57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9"/>
    </row>
    <row r="66" spans="1:14" ht="20.399999999999999">
      <c r="A66" s="285" t="str">
        <f>+A33</f>
        <v xml:space="preserve">บริษัท ไทยอิงเกอร์ โฮลดิ้ง จำกัด (มหาชน) และบริษัทย่อย </v>
      </c>
      <c r="B66" s="285"/>
      <c r="C66" s="285"/>
      <c r="D66" s="285"/>
      <c r="E66" s="285"/>
      <c r="F66" s="285"/>
      <c r="G66" s="285"/>
      <c r="H66" s="285"/>
      <c r="I66" s="285"/>
      <c r="J66" s="285"/>
      <c r="K66" s="285"/>
      <c r="L66" s="285"/>
      <c r="M66" s="285"/>
    </row>
    <row r="67" spans="1:14">
      <c r="A67" s="290" t="str">
        <f>+A34</f>
        <v xml:space="preserve">(เดิมชื่อ “บริษัท ไทยอิงเกอร์ โฮลดิ้ง จำกัด”) </v>
      </c>
      <c r="B67" s="290"/>
      <c r="C67" s="290"/>
      <c r="D67" s="290"/>
      <c r="E67" s="290"/>
      <c r="F67" s="290"/>
      <c r="G67" s="290"/>
      <c r="H67" s="290"/>
      <c r="I67" s="290"/>
      <c r="J67" s="290"/>
      <c r="K67" s="290"/>
      <c r="L67" s="290"/>
      <c r="M67" s="290"/>
    </row>
    <row r="68" spans="1:14" ht="20.399999999999999">
      <c r="A68" s="285" t="s">
        <v>58</v>
      </c>
      <c r="B68" s="285"/>
      <c r="C68" s="285"/>
      <c r="D68" s="285"/>
      <c r="E68" s="285"/>
      <c r="F68" s="285"/>
      <c r="G68" s="285"/>
      <c r="H68" s="285"/>
      <c r="I68" s="285"/>
      <c r="J68" s="285"/>
      <c r="K68" s="285"/>
      <c r="L68" s="285"/>
      <c r="M68" s="285"/>
    </row>
    <row r="69" spans="1:14" ht="20.399999999999999">
      <c r="A69" s="285" t="s">
        <v>7</v>
      </c>
      <c r="B69" s="285"/>
      <c r="C69" s="285"/>
      <c r="D69" s="285"/>
      <c r="E69" s="285"/>
      <c r="F69" s="285"/>
      <c r="G69" s="285"/>
      <c r="H69" s="285"/>
      <c r="I69" s="285"/>
      <c r="J69" s="285"/>
      <c r="K69" s="285"/>
      <c r="L69" s="285"/>
      <c r="M69" s="285"/>
    </row>
    <row r="70" spans="1:14" ht="20.399999999999999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</row>
    <row r="71" spans="1:14" s="9" customFormat="1" ht="20.399999999999999">
      <c r="A71" s="8"/>
      <c r="B71" s="8"/>
      <c r="C71" s="8"/>
      <c r="D71" s="8"/>
      <c r="E71" s="8"/>
      <c r="F71" s="8"/>
      <c r="G71" s="286" t="s">
        <v>8</v>
      </c>
      <c r="H71" s="286"/>
      <c r="I71" s="286"/>
      <c r="J71" s="286"/>
      <c r="K71" s="286"/>
      <c r="L71" s="286"/>
      <c r="M71" s="286"/>
    </row>
    <row r="72" spans="1:14" s="9" customFormat="1" ht="20.399999999999999">
      <c r="A72" s="8"/>
      <c r="B72" s="8"/>
      <c r="C72" s="8"/>
      <c r="D72" s="8"/>
      <c r="E72" s="8"/>
      <c r="F72" s="8"/>
      <c r="G72" s="287" t="s">
        <v>9</v>
      </c>
      <c r="H72" s="287"/>
      <c r="I72" s="287"/>
      <c r="J72" s="11"/>
      <c r="K72" s="288" t="s">
        <v>10</v>
      </c>
      <c r="L72" s="288"/>
      <c r="M72" s="288"/>
    </row>
    <row r="73" spans="1:14" s="9" customFormat="1" ht="20.399999999999999">
      <c r="A73" s="8"/>
      <c r="B73" s="8"/>
      <c r="C73" s="8"/>
      <c r="D73" s="8"/>
      <c r="E73" s="8"/>
      <c r="F73" s="8"/>
      <c r="G73" s="12" t="s">
        <v>11</v>
      </c>
      <c r="H73" s="12"/>
      <c r="I73" s="12" t="s">
        <v>12</v>
      </c>
      <c r="J73" s="11"/>
      <c r="K73" s="12" t="s">
        <v>11</v>
      </c>
      <c r="L73" s="12"/>
      <c r="M73" s="12" t="s">
        <v>12</v>
      </c>
    </row>
    <row r="74" spans="1:14" ht="20.399999999999999">
      <c r="A74" s="289"/>
      <c r="B74" s="289"/>
      <c r="C74" s="289"/>
      <c r="D74" s="289"/>
      <c r="E74" s="13" t="s">
        <v>13</v>
      </c>
      <c r="F74" s="8"/>
      <c r="G74" s="14" t="s">
        <v>14</v>
      </c>
      <c r="H74" s="12"/>
      <c r="I74" s="14" t="s">
        <v>15</v>
      </c>
      <c r="J74" s="11"/>
      <c r="K74" s="14" t="s">
        <v>14</v>
      </c>
      <c r="L74" s="12"/>
      <c r="M74" s="14" t="s">
        <v>15</v>
      </c>
    </row>
    <row r="75" spans="1:14" ht="20.399999999999999">
      <c r="A75" s="284" t="s">
        <v>59</v>
      </c>
      <c r="B75" s="284"/>
      <c r="C75" s="284"/>
      <c r="D75" s="284"/>
      <c r="E75" s="11"/>
      <c r="F75" s="15"/>
      <c r="G75" s="16"/>
      <c r="H75" s="16"/>
      <c r="I75" s="17"/>
      <c r="J75" s="16"/>
      <c r="K75" s="16"/>
      <c r="L75" s="16"/>
      <c r="M75" s="16"/>
      <c r="N75" s="55"/>
    </row>
    <row r="76" spans="1:14" ht="20.399999999999999">
      <c r="A76" s="71" t="s">
        <v>60</v>
      </c>
      <c r="B76" s="71"/>
      <c r="C76" s="7"/>
      <c r="D76" s="49"/>
      <c r="E76" s="63"/>
      <c r="F76" s="7"/>
      <c r="G76" s="26"/>
      <c r="H76" s="26"/>
      <c r="I76" s="26"/>
      <c r="J76" s="26"/>
      <c r="K76" s="26"/>
      <c r="L76" s="26"/>
      <c r="M76" s="26"/>
      <c r="N76" s="64"/>
    </row>
    <row r="77" spans="1:14">
      <c r="A77" s="72"/>
      <c r="B77" s="72" t="s">
        <v>61</v>
      </c>
      <c r="C77" s="7"/>
      <c r="D77" s="49"/>
      <c r="E77" s="43">
        <v>19</v>
      </c>
      <c r="F77" s="7"/>
      <c r="G77" s="26"/>
      <c r="H77" s="26"/>
      <c r="I77" s="26"/>
      <c r="J77" s="37"/>
      <c r="K77" s="37"/>
      <c r="L77" s="37"/>
      <c r="M77" s="37"/>
      <c r="N77" s="64"/>
    </row>
    <row r="78" spans="1:14">
      <c r="A78" s="72"/>
      <c r="C78" s="73" t="s">
        <v>62</v>
      </c>
      <c r="D78" s="49"/>
      <c r="E78" s="43"/>
      <c r="F78" s="7"/>
      <c r="J78" s="26"/>
      <c r="K78" s="75"/>
      <c r="L78" s="75"/>
      <c r="M78" s="75"/>
      <c r="N78" s="64"/>
    </row>
    <row r="79" spans="1:14">
      <c r="A79" s="72"/>
      <c r="C79" s="73"/>
      <c r="D79" s="76" t="s">
        <v>63</v>
      </c>
      <c r="E79" s="43"/>
      <c r="F79" s="7"/>
      <c r="J79" s="26"/>
      <c r="K79" s="75"/>
      <c r="L79" s="75"/>
      <c r="M79" s="75"/>
      <c r="N79" s="64"/>
    </row>
    <row r="80" spans="1:14" ht="20.399999999999999" thickBot="1">
      <c r="A80" s="72"/>
      <c r="C80" s="73" t="s">
        <v>64</v>
      </c>
      <c r="D80" s="76" t="s">
        <v>65</v>
      </c>
      <c r="E80" s="43"/>
      <c r="F80" s="7"/>
      <c r="G80" s="77">
        <v>230000000</v>
      </c>
      <c r="I80" s="77">
        <v>168860000</v>
      </c>
      <c r="J80" s="26"/>
      <c r="K80" s="78">
        <v>230000000</v>
      </c>
      <c r="L80" s="75"/>
      <c r="M80" s="78">
        <v>168860000</v>
      </c>
      <c r="N80" s="64"/>
    </row>
    <row r="81" spans="1:16" ht="20.399999999999999" thickTop="1">
      <c r="A81" s="72"/>
      <c r="B81" s="76"/>
      <c r="C81" s="73" t="s">
        <v>66</v>
      </c>
      <c r="D81" s="79"/>
      <c r="E81" s="43"/>
      <c r="F81" s="7"/>
      <c r="G81" s="6"/>
      <c r="H81" s="6"/>
      <c r="I81" s="6"/>
      <c r="K81" s="6"/>
      <c r="L81" s="6"/>
      <c r="M81" s="6"/>
      <c r="N81" s="64"/>
      <c r="O81" s="80"/>
    </row>
    <row r="82" spans="1:16">
      <c r="A82" s="72"/>
      <c r="B82" s="76"/>
      <c r="C82" s="73"/>
      <c r="D82" s="76" t="s">
        <v>67</v>
      </c>
      <c r="E82" s="43"/>
      <c r="F82" s="7"/>
      <c r="G82" s="6"/>
      <c r="H82" s="6"/>
      <c r="I82" s="6"/>
      <c r="K82" s="6"/>
      <c r="L82" s="6"/>
      <c r="M82" s="6"/>
      <c r="N82" s="64"/>
      <c r="O82" s="80"/>
    </row>
    <row r="83" spans="1:16" s="7" customFormat="1">
      <c r="A83" s="72"/>
      <c r="B83" s="76"/>
      <c r="C83" s="73" t="s">
        <v>64</v>
      </c>
      <c r="D83" s="76" t="s">
        <v>65</v>
      </c>
      <c r="E83" s="43"/>
      <c r="G83" s="26">
        <v>168860000</v>
      </c>
      <c r="H83" s="26"/>
      <c r="I83" s="26">
        <v>168860000</v>
      </c>
      <c r="J83" s="26"/>
      <c r="K83" s="28">
        <v>168860000</v>
      </c>
      <c r="L83" s="28"/>
      <c r="M83" s="81">
        <v>168860000</v>
      </c>
      <c r="N83" s="82"/>
      <c r="O83" s="83"/>
    </row>
    <row r="84" spans="1:16" s="16" customFormat="1">
      <c r="A84" s="84"/>
      <c r="B84" s="85" t="s">
        <v>68</v>
      </c>
      <c r="D84" s="49"/>
      <c r="E84" s="11"/>
      <c r="F84" s="32"/>
      <c r="G84" s="37">
        <v>-13838187</v>
      </c>
      <c r="H84" s="37"/>
      <c r="I84" s="37">
        <v>-13838187</v>
      </c>
      <c r="J84" s="37"/>
      <c r="K84" s="35">
        <v>0</v>
      </c>
      <c r="L84" s="86"/>
      <c r="M84" s="35">
        <v>0</v>
      </c>
      <c r="N84" s="87"/>
      <c r="P84" s="88"/>
    </row>
    <row r="85" spans="1:16">
      <c r="A85" s="72"/>
      <c r="B85" s="76" t="s">
        <v>69</v>
      </c>
      <c r="D85" s="76"/>
      <c r="E85" s="43"/>
      <c r="F85" s="7"/>
      <c r="G85" s="26"/>
      <c r="H85" s="26"/>
      <c r="I85" s="26"/>
      <c r="J85" s="26"/>
      <c r="K85" s="28"/>
      <c r="L85" s="28"/>
      <c r="M85" s="81"/>
      <c r="N85" s="64"/>
    </row>
    <row r="86" spans="1:16">
      <c r="A86" s="72"/>
      <c r="B86" s="76"/>
      <c r="C86" s="6" t="s">
        <v>70</v>
      </c>
      <c r="D86" s="76"/>
      <c r="E86" s="43"/>
      <c r="F86" s="7"/>
      <c r="G86" s="26">
        <v>2000000</v>
      </c>
      <c r="H86" s="26"/>
      <c r="I86" s="28">
        <v>2000000</v>
      </c>
      <c r="J86" s="26"/>
      <c r="K86" s="28">
        <v>2000000</v>
      </c>
      <c r="L86" s="28"/>
      <c r="M86" s="28">
        <v>2000000</v>
      </c>
      <c r="N86" s="64"/>
    </row>
    <row r="87" spans="1:16">
      <c r="A87" s="89"/>
      <c r="B87" s="7"/>
      <c r="C87" s="6" t="s">
        <v>71</v>
      </c>
      <c r="D87" s="49"/>
      <c r="E87" s="63"/>
      <c r="F87" s="32"/>
      <c r="G87" s="90">
        <v>9860855</v>
      </c>
      <c r="H87" s="37"/>
      <c r="I87" s="90">
        <v>51997301</v>
      </c>
      <c r="J87" s="37"/>
      <c r="K87" s="61">
        <v>11721443</v>
      </c>
      <c r="L87" s="86"/>
      <c r="M87" s="61">
        <v>1333012</v>
      </c>
      <c r="N87" s="64"/>
      <c r="O87" s="80"/>
    </row>
    <row r="88" spans="1:16">
      <c r="A88" s="91" t="s">
        <v>72</v>
      </c>
      <c r="B88" s="91"/>
      <c r="C88" s="7"/>
      <c r="D88" s="49"/>
      <c r="E88" s="63"/>
      <c r="F88" s="7"/>
      <c r="G88" s="26">
        <v>166882668</v>
      </c>
      <c r="H88" s="26"/>
      <c r="I88" s="26">
        <v>209019114</v>
      </c>
      <c r="J88" s="37"/>
      <c r="K88" s="26">
        <v>182581443</v>
      </c>
      <c r="L88" s="28"/>
      <c r="M88" s="26">
        <v>172193012</v>
      </c>
      <c r="N88" s="64"/>
    </row>
    <row r="89" spans="1:16">
      <c r="A89" s="91"/>
      <c r="B89" s="91" t="s">
        <v>73</v>
      </c>
      <c r="C89" s="7"/>
      <c r="D89" s="49"/>
      <c r="E89" s="43">
        <v>20</v>
      </c>
      <c r="F89" s="7"/>
      <c r="G89" s="90">
        <v>478530</v>
      </c>
      <c r="H89" s="26"/>
      <c r="I89" s="92">
        <v>0</v>
      </c>
      <c r="J89" s="93"/>
      <c r="K89" s="92">
        <v>0</v>
      </c>
      <c r="L89" s="94"/>
      <c r="M89" s="92">
        <v>0</v>
      </c>
      <c r="N89" s="64"/>
    </row>
    <row r="90" spans="1:16" ht="20.399999999999999">
      <c r="A90" s="95" t="s">
        <v>74</v>
      </c>
      <c r="B90" s="95"/>
      <c r="C90" s="96"/>
      <c r="D90" s="97"/>
      <c r="E90" s="63"/>
      <c r="F90" s="7"/>
      <c r="G90" s="26">
        <v>167361198</v>
      </c>
      <c r="H90" s="26"/>
      <c r="I90" s="26">
        <v>209019114</v>
      </c>
      <c r="J90" s="37"/>
      <c r="K90" s="26">
        <v>182581443</v>
      </c>
      <c r="L90" s="28"/>
      <c r="M90" s="26">
        <v>172193012</v>
      </c>
      <c r="N90" s="64"/>
    </row>
    <row r="91" spans="1:16" ht="21" thickBot="1">
      <c r="A91" s="98" t="s">
        <v>75</v>
      </c>
      <c r="B91" s="98"/>
      <c r="C91" s="96"/>
      <c r="D91" s="97"/>
      <c r="E91" s="63"/>
      <c r="F91" s="7"/>
      <c r="G91" s="99">
        <v>338866514</v>
      </c>
      <c r="H91" s="37"/>
      <c r="I91" s="99">
        <v>433363386</v>
      </c>
      <c r="J91" s="37"/>
      <c r="K91" s="99">
        <v>183859703</v>
      </c>
      <c r="L91" s="100"/>
      <c r="M91" s="99">
        <v>179763712</v>
      </c>
      <c r="N91" s="64"/>
    </row>
    <row r="92" spans="1:16" ht="18.75" customHeight="1" thickTop="1">
      <c r="A92" s="101"/>
      <c r="B92" s="101"/>
      <c r="C92" s="7"/>
      <c r="D92" s="49"/>
      <c r="E92" s="63"/>
      <c r="F92" s="7"/>
      <c r="G92" s="37"/>
      <c r="H92" s="37"/>
      <c r="I92" s="37"/>
      <c r="J92" s="37"/>
      <c r="K92" s="37"/>
      <c r="L92" s="37"/>
      <c r="M92" s="37"/>
      <c r="N92" s="64"/>
    </row>
    <row r="93" spans="1:16" ht="21" customHeight="1">
      <c r="A93" s="7" t="s">
        <v>36</v>
      </c>
      <c r="C93" s="102"/>
      <c r="D93" s="49"/>
      <c r="E93" s="63"/>
      <c r="F93" s="7"/>
      <c r="G93" s="6"/>
      <c r="H93" s="6"/>
      <c r="I93" s="6"/>
      <c r="K93" s="6"/>
      <c r="L93" s="6"/>
      <c r="M93" s="6"/>
      <c r="N93" s="59"/>
    </row>
    <row r="94" spans="1:16" s="106" customFormat="1">
      <c r="A94" s="94"/>
      <c r="B94" s="94"/>
      <c r="C94" s="103"/>
      <c r="D94" s="104"/>
      <c r="E94" s="105"/>
      <c r="F94" s="94"/>
      <c r="G94" s="94"/>
      <c r="H94" s="94"/>
      <c r="I94" s="94"/>
      <c r="J94" s="94"/>
      <c r="K94" s="94"/>
      <c r="L94" s="94"/>
      <c r="M94" s="94"/>
    </row>
    <row r="95" spans="1:16" s="109" customFormat="1" ht="21.75" customHeight="1">
      <c r="A95" s="107"/>
      <c r="B95" s="107"/>
      <c r="C95" s="108"/>
      <c r="E95" s="110"/>
      <c r="F95" s="110"/>
      <c r="G95" s="111"/>
      <c r="H95" s="110"/>
      <c r="I95" s="110"/>
      <c r="J95" s="112"/>
      <c r="K95" s="112"/>
      <c r="L95" s="112"/>
      <c r="M95" s="112"/>
    </row>
    <row r="96" spans="1:16" s="109" customFormat="1">
      <c r="A96" s="107"/>
      <c r="B96" s="107"/>
      <c r="C96" s="113"/>
      <c r="D96" s="114"/>
      <c r="E96" s="115"/>
      <c r="F96" s="107"/>
      <c r="G96" s="116"/>
      <c r="H96" s="116"/>
      <c r="I96" s="116"/>
      <c r="J96" s="117"/>
      <c r="K96" s="116"/>
      <c r="L96" s="116"/>
      <c r="M96" s="116"/>
      <c r="N96" s="118"/>
    </row>
    <row r="97" spans="1:15" s="7" customFormat="1">
      <c r="A97" s="6"/>
      <c r="B97" s="6"/>
      <c r="C97" s="6"/>
      <c r="D97" s="119"/>
      <c r="E97" s="6"/>
      <c r="F97" s="6"/>
      <c r="G97" s="120"/>
      <c r="H97" s="120"/>
      <c r="I97" s="120"/>
      <c r="J97" s="59"/>
      <c r="K97" s="59"/>
      <c r="L97" s="59"/>
      <c r="M97" s="59"/>
      <c r="N97" s="59"/>
      <c r="O97" s="6"/>
    </row>
    <row r="98" spans="1:15" s="7" customFormat="1">
      <c r="A98" s="6"/>
      <c r="B98" s="6"/>
      <c r="C98" s="6"/>
      <c r="D98" s="119"/>
      <c r="E98" s="6"/>
      <c r="F98" s="6"/>
      <c r="G98" s="120"/>
      <c r="H98" s="120"/>
      <c r="I98" s="120"/>
      <c r="J98" s="59"/>
      <c r="K98" s="59"/>
      <c r="L98" s="59"/>
      <c r="M98" s="59"/>
      <c r="N98" s="59"/>
      <c r="O98" s="6"/>
    </row>
    <row r="99" spans="1:15" s="7" customFormat="1">
      <c r="A99" s="6"/>
      <c r="B99" s="6"/>
      <c r="C99" s="6"/>
      <c r="D99" s="119"/>
      <c r="E99" s="6"/>
      <c r="F99" s="6"/>
      <c r="G99" s="120"/>
      <c r="H99" s="120"/>
      <c r="I99" s="120"/>
      <c r="J99" s="59"/>
      <c r="K99" s="59"/>
      <c r="L99" s="59"/>
      <c r="M99" s="59"/>
      <c r="N99" s="59"/>
      <c r="O99" s="6"/>
    </row>
    <row r="100" spans="1:15" s="7" customFormat="1">
      <c r="A100" s="6"/>
      <c r="B100" s="6"/>
      <c r="C100" s="6"/>
      <c r="D100" s="119"/>
      <c r="E100" s="6"/>
      <c r="F100" s="6"/>
      <c r="G100" s="120"/>
      <c r="H100" s="120"/>
      <c r="I100" s="120"/>
      <c r="J100" s="59"/>
      <c r="K100" s="59"/>
      <c r="L100" s="59"/>
      <c r="M100" s="59"/>
      <c r="N100" s="59"/>
      <c r="O100" s="6"/>
    </row>
    <row r="101" spans="1:15" s="7" customFormat="1">
      <c r="A101" s="6"/>
      <c r="B101" s="6"/>
      <c r="C101" s="6"/>
      <c r="D101" s="119"/>
      <c r="E101" s="6"/>
      <c r="F101" s="6"/>
      <c r="G101" s="120"/>
      <c r="H101" s="120"/>
      <c r="I101" s="120"/>
      <c r="J101" s="59"/>
      <c r="K101" s="59"/>
      <c r="L101" s="59"/>
      <c r="M101" s="59"/>
      <c r="N101" s="59"/>
      <c r="O101" s="6"/>
    </row>
    <row r="102" spans="1:15" s="7" customFormat="1">
      <c r="A102" s="6"/>
      <c r="B102" s="6"/>
      <c r="C102" s="6"/>
      <c r="D102" s="119"/>
      <c r="E102" s="6"/>
      <c r="F102" s="6"/>
      <c r="G102" s="120"/>
      <c r="H102" s="120"/>
      <c r="I102" s="120"/>
      <c r="J102" s="59"/>
      <c r="K102" s="59"/>
      <c r="L102" s="59"/>
      <c r="M102" s="59"/>
      <c r="N102" s="59"/>
      <c r="O102" s="6"/>
    </row>
    <row r="103" spans="1:15" s="7" customFormat="1">
      <c r="A103" s="6"/>
      <c r="B103" s="6"/>
      <c r="C103" s="6"/>
      <c r="D103" s="119"/>
      <c r="E103" s="6"/>
      <c r="F103" s="6"/>
      <c r="G103" s="120"/>
      <c r="H103" s="120"/>
      <c r="I103" s="120"/>
      <c r="J103" s="59"/>
      <c r="K103" s="59"/>
      <c r="L103" s="59"/>
      <c r="M103" s="59"/>
      <c r="N103" s="59"/>
      <c r="O103" s="6"/>
    </row>
    <row r="104" spans="1:15" s="7" customFormat="1">
      <c r="A104" s="6"/>
      <c r="B104" s="6"/>
      <c r="C104" s="6"/>
      <c r="D104" s="119"/>
      <c r="E104" s="6"/>
      <c r="F104" s="6"/>
      <c r="G104" s="120"/>
      <c r="H104" s="120"/>
      <c r="I104" s="120"/>
      <c r="J104" s="59"/>
      <c r="K104" s="59"/>
      <c r="L104" s="59"/>
      <c r="M104" s="59"/>
      <c r="N104" s="59"/>
      <c r="O104" s="6"/>
    </row>
    <row r="105" spans="1:15" s="7" customFormat="1">
      <c r="A105" s="6"/>
      <c r="B105" s="6"/>
      <c r="C105" s="6"/>
      <c r="D105" s="119"/>
      <c r="E105" s="6"/>
      <c r="F105" s="6"/>
      <c r="G105" s="120"/>
      <c r="H105" s="120"/>
      <c r="I105" s="120"/>
      <c r="J105" s="59"/>
      <c r="K105" s="59"/>
      <c r="L105" s="59"/>
      <c r="M105" s="59"/>
      <c r="N105" s="59"/>
      <c r="O105" s="6"/>
    </row>
    <row r="106" spans="1:15" s="7" customFormat="1">
      <c r="A106" s="6"/>
      <c r="B106" s="6"/>
      <c r="C106" s="6"/>
      <c r="D106" s="119"/>
      <c r="E106" s="6"/>
      <c r="F106" s="6"/>
      <c r="G106" s="120"/>
      <c r="H106" s="120"/>
      <c r="I106" s="120"/>
      <c r="J106" s="59"/>
      <c r="K106" s="59"/>
      <c r="L106" s="59"/>
      <c r="M106" s="59"/>
      <c r="N106" s="59"/>
      <c r="O106" s="6"/>
    </row>
    <row r="107" spans="1:15" s="7" customFormat="1">
      <c r="A107" s="6"/>
      <c r="B107" s="6"/>
      <c r="C107" s="6"/>
      <c r="D107" s="119"/>
      <c r="E107" s="6"/>
      <c r="F107" s="6"/>
      <c r="G107" s="120"/>
      <c r="H107" s="120"/>
      <c r="I107" s="120"/>
      <c r="J107" s="59"/>
      <c r="K107" s="59"/>
      <c r="L107" s="59"/>
      <c r="M107" s="59"/>
      <c r="N107" s="59"/>
      <c r="O107" s="6"/>
    </row>
    <row r="108" spans="1:15" s="7" customFormat="1">
      <c r="A108" s="6"/>
      <c r="B108" s="6"/>
      <c r="C108" s="6"/>
      <c r="D108" s="119"/>
      <c r="E108" s="6"/>
      <c r="F108" s="6"/>
      <c r="G108" s="120"/>
      <c r="H108" s="120"/>
      <c r="I108" s="120"/>
      <c r="J108" s="59"/>
      <c r="K108" s="59"/>
      <c r="L108" s="59"/>
      <c r="M108" s="59"/>
      <c r="N108" s="59"/>
      <c r="O108" s="6"/>
    </row>
    <row r="109" spans="1:15" s="7" customFormat="1">
      <c r="A109" s="6"/>
      <c r="B109" s="6"/>
      <c r="C109" s="6"/>
      <c r="D109" s="119"/>
      <c r="E109" s="6"/>
      <c r="F109" s="6"/>
      <c r="G109" s="120"/>
      <c r="H109" s="120"/>
      <c r="I109" s="120"/>
      <c r="J109" s="59"/>
      <c r="K109" s="59"/>
      <c r="L109" s="59"/>
      <c r="M109" s="59"/>
      <c r="N109" s="59"/>
      <c r="O109" s="6"/>
    </row>
    <row r="110" spans="1:15" s="7" customFormat="1">
      <c r="A110" s="6"/>
      <c r="B110" s="6"/>
      <c r="C110" s="6"/>
      <c r="D110" s="119"/>
      <c r="E110" s="6"/>
      <c r="F110" s="6"/>
      <c r="G110" s="120"/>
      <c r="H110" s="120"/>
      <c r="I110" s="120"/>
      <c r="J110" s="59"/>
      <c r="K110" s="59"/>
      <c r="L110" s="59"/>
      <c r="M110" s="59"/>
      <c r="N110" s="59"/>
      <c r="O110" s="6"/>
    </row>
    <row r="111" spans="1:15" s="7" customFormat="1">
      <c r="A111" s="6"/>
      <c r="B111" s="6"/>
      <c r="C111" s="6"/>
      <c r="D111" s="119"/>
      <c r="E111" s="6"/>
      <c r="F111" s="6"/>
      <c r="G111" s="120"/>
      <c r="H111" s="120"/>
      <c r="I111" s="120"/>
      <c r="J111" s="59"/>
      <c r="K111" s="59"/>
      <c r="L111" s="59"/>
      <c r="M111" s="59"/>
      <c r="N111" s="59"/>
      <c r="O111" s="6"/>
    </row>
    <row r="112" spans="1:15" s="7" customFormat="1">
      <c r="A112" s="6"/>
      <c r="B112" s="6"/>
      <c r="C112" s="6"/>
      <c r="D112" s="119"/>
      <c r="E112" s="6"/>
      <c r="F112" s="6"/>
      <c r="G112" s="120"/>
      <c r="H112" s="120"/>
      <c r="I112" s="120"/>
      <c r="J112" s="59"/>
      <c r="K112" s="59"/>
      <c r="L112" s="59"/>
      <c r="M112" s="59"/>
      <c r="N112" s="59"/>
      <c r="O112" s="6"/>
    </row>
    <row r="113" spans="1:15" s="7" customFormat="1">
      <c r="A113" s="6"/>
      <c r="B113" s="6"/>
      <c r="C113" s="6"/>
      <c r="D113" s="119"/>
      <c r="E113" s="6"/>
      <c r="F113" s="6"/>
      <c r="G113" s="120"/>
      <c r="H113" s="120"/>
      <c r="I113" s="120"/>
      <c r="J113" s="59"/>
      <c r="K113" s="59"/>
      <c r="L113" s="59"/>
      <c r="M113" s="59"/>
      <c r="N113" s="59"/>
      <c r="O113" s="6"/>
    </row>
    <row r="114" spans="1:15" s="7" customFormat="1">
      <c r="A114" s="6"/>
      <c r="B114" s="6"/>
      <c r="C114" s="6"/>
      <c r="D114" s="119"/>
      <c r="E114" s="6"/>
      <c r="F114" s="6"/>
      <c r="G114" s="120"/>
      <c r="H114" s="120"/>
      <c r="I114" s="120"/>
      <c r="J114" s="59"/>
      <c r="K114" s="59"/>
      <c r="L114" s="59"/>
      <c r="M114" s="59"/>
      <c r="N114" s="59"/>
      <c r="O114" s="6"/>
    </row>
    <row r="115" spans="1:15" s="7" customFormat="1">
      <c r="A115" s="6"/>
      <c r="B115" s="6"/>
      <c r="C115" s="6"/>
      <c r="D115" s="119"/>
      <c r="E115" s="6"/>
      <c r="F115" s="6"/>
      <c r="G115" s="120"/>
      <c r="H115" s="120"/>
      <c r="I115" s="120"/>
      <c r="J115" s="59"/>
      <c r="K115" s="59"/>
      <c r="L115" s="59"/>
      <c r="M115" s="59"/>
      <c r="N115" s="59"/>
      <c r="O115" s="6"/>
    </row>
    <row r="116" spans="1:15" s="7" customFormat="1">
      <c r="A116" s="6"/>
      <c r="B116" s="6"/>
      <c r="C116" s="6"/>
      <c r="D116" s="119"/>
      <c r="E116" s="6"/>
      <c r="F116" s="6"/>
      <c r="G116" s="120"/>
      <c r="H116" s="120"/>
      <c r="I116" s="120"/>
      <c r="J116" s="59"/>
      <c r="K116" s="59"/>
      <c r="L116" s="59"/>
      <c r="M116" s="59"/>
      <c r="N116" s="59"/>
      <c r="O116" s="6"/>
    </row>
    <row r="117" spans="1:15" s="7" customFormat="1">
      <c r="A117" s="6"/>
      <c r="B117" s="6"/>
      <c r="C117" s="6"/>
      <c r="D117" s="119"/>
      <c r="E117" s="6"/>
      <c r="F117" s="6"/>
      <c r="G117" s="120"/>
      <c r="H117" s="120"/>
      <c r="I117" s="120"/>
      <c r="J117" s="59"/>
      <c r="K117" s="59"/>
      <c r="L117" s="59"/>
      <c r="M117" s="59"/>
      <c r="N117" s="59"/>
      <c r="O117" s="6"/>
    </row>
    <row r="118" spans="1:15" s="7" customFormat="1">
      <c r="A118" s="6"/>
      <c r="B118" s="6"/>
      <c r="C118" s="6"/>
      <c r="D118" s="119"/>
      <c r="E118" s="6"/>
      <c r="F118" s="6"/>
      <c r="G118" s="120"/>
      <c r="H118" s="120"/>
      <c r="I118" s="120"/>
      <c r="J118" s="59"/>
      <c r="K118" s="59"/>
      <c r="L118" s="59"/>
      <c r="M118" s="59"/>
      <c r="N118" s="59"/>
      <c r="O118" s="6"/>
    </row>
    <row r="119" spans="1:15" s="7" customFormat="1">
      <c r="A119" s="6"/>
      <c r="B119" s="6"/>
      <c r="C119" s="6"/>
      <c r="D119" s="119"/>
      <c r="E119" s="6"/>
      <c r="F119" s="6"/>
      <c r="G119" s="120"/>
      <c r="H119" s="120"/>
      <c r="I119" s="120"/>
      <c r="J119" s="59"/>
      <c r="K119" s="59"/>
      <c r="L119" s="59"/>
      <c r="M119" s="59"/>
      <c r="N119" s="59"/>
      <c r="O119" s="6"/>
    </row>
    <row r="120" spans="1:15" s="7" customFormat="1">
      <c r="A120" s="6"/>
      <c r="B120" s="6"/>
      <c r="C120" s="6"/>
      <c r="D120" s="119"/>
      <c r="E120" s="6"/>
      <c r="F120" s="6"/>
      <c r="G120" s="120"/>
      <c r="H120" s="120"/>
      <c r="I120" s="120"/>
      <c r="J120" s="59"/>
      <c r="K120" s="59"/>
      <c r="L120" s="59"/>
      <c r="M120" s="59"/>
      <c r="N120" s="59"/>
      <c r="O120" s="6"/>
    </row>
    <row r="121" spans="1:15" s="7" customFormat="1">
      <c r="A121" s="6"/>
      <c r="B121" s="6"/>
      <c r="C121" s="6"/>
      <c r="D121" s="119"/>
      <c r="E121" s="6"/>
      <c r="F121" s="6"/>
      <c r="G121" s="120"/>
      <c r="H121" s="120"/>
      <c r="I121" s="120"/>
      <c r="J121" s="59"/>
      <c r="K121" s="59"/>
      <c r="L121" s="59"/>
      <c r="M121" s="59"/>
      <c r="N121" s="59"/>
      <c r="O121" s="6"/>
    </row>
    <row r="122" spans="1:15" s="7" customFormat="1">
      <c r="A122" s="6"/>
      <c r="B122" s="6"/>
      <c r="C122" s="6"/>
      <c r="D122" s="119"/>
      <c r="E122" s="6"/>
      <c r="F122" s="6"/>
      <c r="G122" s="120"/>
      <c r="H122" s="120"/>
      <c r="I122" s="120"/>
      <c r="J122" s="59"/>
      <c r="K122" s="59"/>
      <c r="L122" s="59"/>
      <c r="M122" s="59"/>
      <c r="N122" s="59"/>
      <c r="O122" s="6"/>
    </row>
    <row r="123" spans="1:15" s="7" customFormat="1">
      <c r="A123" s="6"/>
      <c r="B123" s="6"/>
      <c r="C123" s="6"/>
      <c r="D123" s="119"/>
      <c r="E123" s="6"/>
      <c r="F123" s="6"/>
      <c r="G123" s="120"/>
      <c r="H123" s="120"/>
      <c r="I123" s="120"/>
      <c r="J123" s="59"/>
      <c r="K123" s="59"/>
      <c r="L123" s="59"/>
      <c r="M123" s="59"/>
      <c r="N123" s="59"/>
      <c r="O123" s="6"/>
    </row>
    <row r="124" spans="1:15" s="7" customFormat="1">
      <c r="A124" s="6"/>
      <c r="B124" s="6"/>
      <c r="C124" s="6"/>
      <c r="D124" s="119"/>
      <c r="E124" s="6"/>
      <c r="F124" s="6"/>
      <c r="G124" s="120"/>
      <c r="H124" s="120"/>
      <c r="I124" s="120"/>
      <c r="J124" s="59"/>
      <c r="K124" s="59"/>
      <c r="L124" s="59"/>
      <c r="M124" s="59"/>
      <c r="N124" s="59"/>
      <c r="O124" s="6"/>
    </row>
    <row r="125" spans="1:15" s="7" customFormat="1">
      <c r="A125" s="6"/>
      <c r="B125" s="6"/>
      <c r="C125" s="6"/>
      <c r="D125" s="119"/>
      <c r="E125" s="6"/>
      <c r="F125" s="6"/>
      <c r="G125" s="120"/>
      <c r="H125" s="120"/>
      <c r="I125" s="120"/>
      <c r="J125" s="59"/>
      <c r="K125" s="59"/>
      <c r="L125" s="59"/>
      <c r="M125" s="59"/>
      <c r="N125" s="59"/>
      <c r="O125" s="6"/>
    </row>
    <row r="126" spans="1:15" s="7" customFormat="1">
      <c r="A126" s="6"/>
      <c r="B126" s="6"/>
      <c r="C126" s="6"/>
      <c r="D126" s="119"/>
      <c r="E126" s="6"/>
      <c r="F126" s="6"/>
      <c r="G126" s="120"/>
      <c r="H126" s="120"/>
      <c r="I126" s="120"/>
      <c r="J126" s="59"/>
      <c r="K126" s="59"/>
      <c r="L126" s="59"/>
      <c r="M126" s="59"/>
      <c r="N126" s="59"/>
      <c r="O126" s="6"/>
    </row>
    <row r="127" spans="1:15" s="7" customFormat="1">
      <c r="A127" s="6"/>
      <c r="B127" s="6"/>
      <c r="C127" s="6"/>
      <c r="D127" s="119"/>
      <c r="E127" s="6"/>
      <c r="F127" s="6"/>
      <c r="G127" s="120"/>
      <c r="H127" s="120"/>
      <c r="I127" s="120"/>
      <c r="J127" s="59"/>
      <c r="K127" s="59"/>
      <c r="L127" s="59"/>
      <c r="M127" s="59"/>
      <c r="N127" s="59"/>
      <c r="O127" s="6"/>
    </row>
    <row r="128" spans="1:15" s="7" customFormat="1">
      <c r="A128" s="6"/>
      <c r="B128" s="6"/>
      <c r="C128" s="6"/>
      <c r="D128" s="119"/>
      <c r="E128" s="6"/>
      <c r="F128" s="6"/>
      <c r="G128" s="120"/>
      <c r="H128" s="120"/>
      <c r="I128" s="120"/>
      <c r="J128" s="59"/>
      <c r="K128" s="59"/>
      <c r="L128" s="59"/>
      <c r="M128" s="59"/>
      <c r="N128" s="59"/>
      <c r="O128" s="6"/>
    </row>
    <row r="129" spans="1:15" s="7" customFormat="1">
      <c r="A129" s="6"/>
      <c r="B129" s="6"/>
      <c r="C129" s="6"/>
      <c r="D129" s="119"/>
      <c r="E129" s="6"/>
      <c r="F129" s="6"/>
      <c r="G129" s="120"/>
      <c r="H129" s="120"/>
      <c r="I129" s="120"/>
      <c r="J129" s="59"/>
      <c r="K129" s="59"/>
      <c r="L129" s="59"/>
      <c r="M129" s="59"/>
      <c r="N129" s="59"/>
      <c r="O129" s="6"/>
    </row>
    <row r="130" spans="1:15" s="7" customFormat="1">
      <c r="A130" s="6"/>
      <c r="B130" s="6"/>
      <c r="C130" s="6"/>
      <c r="D130" s="119"/>
      <c r="E130" s="6"/>
      <c r="F130" s="6"/>
      <c r="G130" s="120"/>
      <c r="H130" s="120"/>
      <c r="I130" s="120"/>
      <c r="J130" s="59"/>
      <c r="K130" s="59"/>
      <c r="L130" s="59"/>
      <c r="M130" s="59"/>
      <c r="N130" s="59"/>
      <c r="O130" s="6"/>
    </row>
    <row r="131" spans="1:15" s="7" customFormat="1">
      <c r="A131" s="6"/>
      <c r="B131" s="6"/>
      <c r="C131" s="6"/>
      <c r="D131" s="119"/>
      <c r="E131" s="6"/>
      <c r="F131" s="6"/>
      <c r="G131" s="120"/>
      <c r="H131" s="120"/>
      <c r="I131" s="120"/>
      <c r="J131" s="59"/>
      <c r="K131" s="59"/>
      <c r="L131" s="59"/>
      <c r="M131" s="59"/>
      <c r="N131" s="59"/>
      <c r="O131" s="6"/>
    </row>
    <row r="132" spans="1:15" s="7" customFormat="1">
      <c r="A132" s="6"/>
      <c r="B132" s="6"/>
      <c r="C132" s="6"/>
      <c r="D132" s="119"/>
      <c r="E132" s="6"/>
      <c r="F132" s="6"/>
      <c r="G132" s="120"/>
      <c r="H132" s="120"/>
      <c r="I132" s="120"/>
      <c r="J132" s="59"/>
      <c r="K132" s="59"/>
      <c r="L132" s="59"/>
      <c r="M132" s="59"/>
      <c r="N132" s="59"/>
      <c r="O132" s="6"/>
    </row>
    <row r="133" spans="1:15" s="7" customFormat="1">
      <c r="A133" s="6"/>
      <c r="B133" s="6"/>
      <c r="C133" s="6"/>
      <c r="D133" s="119"/>
      <c r="E133" s="6"/>
      <c r="F133" s="6"/>
      <c r="G133" s="120"/>
      <c r="H133" s="120"/>
      <c r="I133" s="120"/>
      <c r="J133" s="59"/>
      <c r="K133" s="59"/>
      <c r="L133" s="59"/>
      <c r="M133" s="59"/>
      <c r="N133" s="59"/>
      <c r="O133" s="6"/>
    </row>
    <row r="134" spans="1:15" s="7" customFormat="1">
      <c r="A134" s="6"/>
      <c r="B134" s="6"/>
      <c r="C134" s="6"/>
      <c r="D134" s="119"/>
      <c r="E134" s="6"/>
      <c r="F134" s="6"/>
      <c r="G134" s="120"/>
      <c r="H134" s="120"/>
      <c r="I134" s="120"/>
      <c r="J134" s="59"/>
      <c r="K134" s="59"/>
      <c r="L134" s="59"/>
      <c r="M134" s="59"/>
      <c r="N134" s="59"/>
      <c r="O134" s="6"/>
    </row>
    <row r="135" spans="1:15" s="7" customFormat="1">
      <c r="A135" s="6"/>
      <c r="B135" s="6"/>
      <c r="C135" s="6"/>
      <c r="D135" s="119"/>
      <c r="E135" s="6"/>
      <c r="F135" s="6"/>
      <c r="G135" s="120"/>
      <c r="H135" s="120"/>
      <c r="I135" s="120"/>
      <c r="J135" s="59"/>
      <c r="K135" s="59"/>
      <c r="L135" s="59"/>
      <c r="M135" s="59"/>
      <c r="N135" s="59"/>
      <c r="O135" s="6"/>
    </row>
    <row r="136" spans="1:15" s="7" customFormat="1">
      <c r="A136" s="6"/>
      <c r="B136" s="6"/>
      <c r="C136" s="6"/>
      <c r="D136" s="119"/>
      <c r="E136" s="6"/>
      <c r="F136" s="6"/>
      <c r="G136" s="120"/>
      <c r="H136" s="120"/>
      <c r="I136" s="120"/>
      <c r="J136" s="59"/>
      <c r="K136" s="59"/>
      <c r="L136" s="59"/>
      <c r="M136" s="59"/>
      <c r="N136" s="59"/>
      <c r="O136" s="6"/>
    </row>
    <row r="137" spans="1:15" s="7" customFormat="1">
      <c r="A137" s="6"/>
      <c r="B137" s="6"/>
      <c r="C137" s="6"/>
      <c r="D137" s="119"/>
      <c r="E137" s="6"/>
      <c r="F137" s="6"/>
      <c r="G137" s="120"/>
      <c r="H137" s="120"/>
      <c r="I137" s="120"/>
      <c r="J137" s="59"/>
      <c r="K137" s="59"/>
      <c r="L137" s="59"/>
      <c r="M137" s="59"/>
      <c r="N137" s="59"/>
      <c r="O137" s="6"/>
    </row>
    <row r="138" spans="1:15" s="7" customFormat="1">
      <c r="A138" s="6"/>
      <c r="B138" s="6"/>
      <c r="C138" s="6"/>
      <c r="D138" s="119"/>
      <c r="E138" s="6"/>
      <c r="F138" s="6"/>
      <c r="G138" s="120"/>
      <c r="H138" s="120"/>
      <c r="I138" s="120"/>
      <c r="J138" s="59"/>
      <c r="K138" s="59"/>
      <c r="L138" s="59"/>
      <c r="M138" s="59"/>
      <c r="N138" s="59"/>
      <c r="O138" s="6"/>
    </row>
    <row r="139" spans="1:15" s="7" customFormat="1">
      <c r="A139" s="6"/>
      <c r="B139" s="6"/>
      <c r="C139" s="6"/>
      <c r="D139" s="119"/>
      <c r="E139" s="6"/>
      <c r="F139" s="6"/>
      <c r="G139" s="120"/>
      <c r="H139" s="120"/>
      <c r="I139" s="120"/>
      <c r="J139" s="59"/>
      <c r="K139" s="59"/>
      <c r="L139" s="59"/>
      <c r="M139" s="59"/>
      <c r="N139" s="59"/>
      <c r="O139" s="6"/>
    </row>
    <row r="140" spans="1:15" s="7" customFormat="1">
      <c r="A140" s="6"/>
      <c r="B140" s="6"/>
      <c r="C140" s="6"/>
      <c r="D140" s="119"/>
      <c r="E140" s="6"/>
      <c r="F140" s="6"/>
      <c r="G140" s="120"/>
      <c r="H140" s="120"/>
      <c r="I140" s="120"/>
      <c r="J140" s="59"/>
      <c r="K140" s="59"/>
      <c r="L140" s="59"/>
      <c r="M140" s="59"/>
      <c r="N140" s="59"/>
      <c r="O140" s="6"/>
    </row>
    <row r="141" spans="1:15" s="7" customFormat="1">
      <c r="A141" s="6"/>
      <c r="B141" s="6"/>
      <c r="C141" s="6"/>
      <c r="D141" s="119"/>
      <c r="E141" s="6"/>
      <c r="F141" s="6"/>
      <c r="G141" s="120"/>
      <c r="H141" s="120"/>
      <c r="I141" s="120"/>
      <c r="J141" s="59"/>
      <c r="K141" s="59"/>
      <c r="L141" s="59"/>
      <c r="M141" s="59"/>
      <c r="N141" s="59"/>
      <c r="O141" s="6"/>
    </row>
    <row r="142" spans="1:15" s="7" customFormat="1">
      <c r="A142" s="6"/>
      <c r="B142" s="6"/>
      <c r="C142" s="6"/>
      <c r="D142" s="119"/>
      <c r="E142" s="6"/>
      <c r="F142" s="6"/>
      <c r="G142" s="120"/>
      <c r="H142" s="120"/>
      <c r="I142" s="120"/>
      <c r="J142" s="59"/>
      <c r="K142" s="59"/>
      <c r="L142" s="59"/>
      <c r="M142" s="59"/>
      <c r="N142" s="59"/>
      <c r="O142" s="6"/>
    </row>
    <row r="143" spans="1:15" s="7" customFormat="1">
      <c r="A143" s="6"/>
      <c r="B143" s="6"/>
      <c r="C143" s="6"/>
      <c r="D143" s="119"/>
      <c r="E143" s="6"/>
      <c r="F143" s="6"/>
      <c r="G143" s="120"/>
      <c r="H143" s="120"/>
      <c r="I143" s="120"/>
      <c r="J143" s="59"/>
      <c r="K143" s="59"/>
      <c r="L143" s="59"/>
      <c r="M143" s="59"/>
      <c r="N143" s="59"/>
      <c r="O143" s="6"/>
    </row>
    <row r="144" spans="1:15" s="7" customFormat="1">
      <c r="A144" s="6"/>
      <c r="B144" s="6"/>
      <c r="C144" s="6"/>
      <c r="D144" s="119"/>
      <c r="E144" s="6"/>
      <c r="F144" s="6"/>
      <c r="G144" s="120"/>
      <c r="H144" s="120"/>
      <c r="I144" s="120"/>
      <c r="J144" s="59"/>
      <c r="K144" s="59"/>
      <c r="L144" s="59"/>
      <c r="M144" s="59"/>
      <c r="N144" s="59"/>
      <c r="O144" s="6"/>
    </row>
    <row r="145" spans="1:15" s="7" customFormat="1">
      <c r="A145" s="6"/>
      <c r="B145" s="6"/>
      <c r="C145" s="6"/>
      <c r="D145" s="119"/>
      <c r="E145" s="6"/>
      <c r="F145" s="6"/>
      <c r="G145" s="120"/>
      <c r="H145" s="120"/>
      <c r="I145" s="120"/>
      <c r="J145" s="59"/>
      <c r="K145" s="59"/>
      <c r="L145" s="59"/>
      <c r="M145" s="59"/>
      <c r="N145" s="59"/>
      <c r="O145" s="6"/>
    </row>
    <row r="146" spans="1:15" s="7" customFormat="1">
      <c r="A146" s="6"/>
      <c r="B146" s="6"/>
      <c r="C146" s="6"/>
      <c r="D146" s="119"/>
      <c r="E146" s="6"/>
      <c r="F146" s="6"/>
      <c r="G146" s="120"/>
      <c r="H146" s="120"/>
      <c r="I146" s="120"/>
      <c r="J146" s="59"/>
      <c r="K146" s="59"/>
      <c r="L146" s="59"/>
      <c r="M146" s="59"/>
      <c r="N146" s="59"/>
      <c r="O146" s="6"/>
    </row>
    <row r="147" spans="1:15" s="7" customFormat="1">
      <c r="A147" s="6"/>
      <c r="B147" s="6"/>
      <c r="C147" s="6"/>
      <c r="D147" s="119"/>
      <c r="E147" s="6"/>
      <c r="F147" s="6"/>
      <c r="G147" s="120"/>
      <c r="H147" s="120"/>
      <c r="I147" s="120"/>
      <c r="J147" s="59"/>
      <c r="K147" s="59"/>
      <c r="L147" s="59"/>
      <c r="M147" s="59"/>
      <c r="N147" s="59"/>
      <c r="O147" s="6"/>
    </row>
    <row r="148" spans="1:15" s="7" customFormat="1">
      <c r="A148" s="6"/>
      <c r="B148" s="6"/>
      <c r="C148" s="6"/>
      <c r="D148" s="119"/>
      <c r="E148" s="6"/>
      <c r="F148" s="6"/>
      <c r="G148" s="120"/>
      <c r="H148" s="120"/>
      <c r="I148" s="120"/>
      <c r="J148" s="59"/>
      <c r="K148" s="59"/>
      <c r="L148" s="59"/>
      <c r="M148" s="59"/>
      <c r="N148" s="59"/>
      <c r="O148" s="6"/>
    </row>
    <row r="149" spans="1:15" s="7" customFormat="1">
      <c r="A149" s="6"/>
      <c r="B149" s="6"/>
      <c r="C149" s="6"/>
      <c r="D149" s="119"/>
      <c r="E149" s="6"/>
      <c r="F149" s="6"/>
      <c r="G149" s="120"/>
      <c r="H149" s="120"/>
      <c r="I149" s="120"/>
      <c r="J149" s="59"/>
      <c r="K149" s="59"/>
      <c r="L149" s="59"/>
      <c r="M149" s="59"/>
      <c r="N149" s="59"/>
      <c r="O149" s="6"/>
    </row>
    <row r="150" spans="1:15" s="7" customFormat="1">
      <c r="A150" s="6"/>
      <c r="B150" s="6"/>
      <c r="C150" s="6"/>
      <c r="D150" s="119"/>
      <c r="E150" s="6"/>
      <c r="F150" s="6"/>
      <c r="G150" s="120"/>
      <c r="H150" s="120"/>
      <c r="I150" s="120"/>
      <c r="J150" s="59"/>
      <c r="K150" s="59"/>
      <c r="L150" s="59"/>
      <c r="M150" s="59"/>
      <c r="N150" s="59"/>
      <c r="O150" s="6"/>
    </row>
    <row r="151" spans="1:15" s="7" customFormat="1">
      <c r="A151" s="6"/>
      <c r="B151" s="6"/>
      <c r="C151" s="6"/>
      <c r="D151" s="119"/>
      <c r="E151" s="6"/>
      <c r="F151" s="6"/>
      <c r="G151" s="120"/>
      <c r="H151" s="120"/>
      <c r="I151" s="120"/>
      <c r="J151" s="59"/>
      <c r="K151" s="59"/>
      <c r="L151" s="59"/>
      <c r="M151" s="59"/>
      <c r="N151" s="59"/>
      <c r="O151" s="6"/>
    </row>
    <row r="152" spans="1:15" s="7" customFormat="1">
      <c r="A152" s="6"/>
      <c r="B152" s="6"/>
      <c r="C152" s="6"/>
      <c r="D152" s="119"/>
      <c r="E152" s="6"/>
      <c r="F152" s="6"/>
      <c r="G152" s="120"/>
      <c r="H152" s="120"/>
      <c r="I152" s="120"/>
      <c r="J152" s="59"/>
      <c r="K152" s="59"/>
      <c r="L152" s="59"/>
      <c r="M152" s="59"/>
      <c r="N152" s="59"/>
      <c r="O152" s="6"/>
    </row>
    <row r="153" spans="1:15" s="7" customFormat="1">
      <c r="A153" s="6"/>
      <c r="B153" s="6"/>
      <c r="C153" s="6"/>
      <c r="D153" s="119"/>
      <c r="E153" s="6"/>
      <c r="F153" s="6"/>
      <c r="G153" s="120"/>
      <c r="H153" s="120"/>
      <c r="I153" s="120"/>
      <c r="J153" s="59"/>
      <c r="K153" s="59"/>
      <c r="L153" s="59"/>
      <c r="M153" s="59"/>
      <c r="N153" s="59"/>
      <c r="O153" s="6"/>
    </row>
    <row r="154" spans="1:15" s="7" customFormat="1">
      <c r="A154" s="6"/>
      <c r="B154" s="6"/>
      <c r="C154" s="6"/>
      <c r="D154" s="119"/>
      <c r="E154" s="6"/>
      <c r="F154" s="6"/>
      <c r="G154" s="120"/>
      <c r="H154" s="120"/>
      <c r="I154" s="120"/>
      <c r="J154" s="59"/>
      <c r="K154" s="59"/>
      <c r="L154" s="59"/>
      <c r="M154" s="59"/>
      <c r="N154" s="59"/>
      <c r="O154" s="6"/>
    </row>
    <row r="155" spans="1:15" s="7" customFormat="1">
      <c r="A155" s="6"/>
      <c r="B155" s="6"/>
      <c r="C155" s="6"/>
      <c r="D155" s="119"/>
      <c r="E155" s="6"/>
      <c r="F155" s="6"/>
      <c r="G155" s="120"/>
      <c r="H155" s="120"/>
      <c r="I155" s="120"/>
      <c r="J155" s="59"/>
      <c r="K155" s="59"/>
      <c r="L155" s="59"/>
      <c r="M155" s="59"/>
      <c r="N155" s="59"/>
      <c r="O155" s="6"/>
    </row>
    <row r="156" spans="1:15" s="7" customFormat="1">
      <c r="A156" s="6"/>
      <c r="B156" s="6"/>
      <c r="C156" s="6"/>
      <c r="D156" s="119"/>
      <c r="E156" s="6"/>
      <c r="F156" s="6"/>
      <c r="G156" s="120"/>
      <c r="H156" s="120"/>
      <c r="I156" s="120"/>
      <c r="J156" s="59"/>
      <c r="K156" s="59"/>
      <c r="L156" s="59"/>
      <c r="M156" s="59"/>
      <c r="N156" s="59"/>
      <c r="O156" s="6"/>
    </row>
    <row r="157" spans="1:15" s="7" customFormat="1">
      <c r="A157" s="6"/>
      <c r="B157" s="6"/>
      <c r="C157" s="6"/>
      <c r="D157" s="119"/>
      <c r="E157" s="6"/>
      <c r="F157" s="6"/>
      <c r="G157" s="120"/>
      <c r="H157" s="120"/>
      <c r="I157" s="120"/>
      <c r="J157" s="59"/>
      <c r="K157" s="59"/>
      <c r="L157" s="59"/>
      <c r="M157" s="59"/>
      <c r="N157" s="59"/>
      <c r="O157" s="6"/>
    </row>
    <row r="158" spans="1:15" s="7" customFormat="1">
      <c r="A158" s="6"/>
      <c r="B158" s="6"/>
      <c r="C158" s="6"/>
      <c r="D158" s="119"/>
      <c r="E158" s="6"/>
      <c r="F158" s="6"/>
      <c r="G158" s="120"/>
      <c r="H158" s="120"/>
      <c r="I158" s="120"/>
      <c r="J158" s="59"/>
      <c r="K158" s="59"/>
      <c r="L158" s="59"/>
      <c r="M158" s="59"/>
      <c r="N158" s="59"/>
      <c r="O158" s="6"/>
    </row>
  </sheetData>
  <mergeCells count="26">
    <mergeCell ref="G7:I7"/>
    <mergeCell ref="K7:M7"/>
    <mergeCell ref="A1:M1"/>
    <mergeCell ref="A2:M2"/>
    <mergeCell ref="A3:M3"/>
    <mergeCell ref="A4:M4"/>
    <mergeCell ref="G6:M6"/>
    <mergeCell ref="A67:M67"/>
    <mergeCell ref="A10:D10"/>
    <mergeCell ref="A33:M33"/>
    <mergeCell ref="A34:M34"/>
    <mergeCell ref="A35:M35"/>
    <mergeCell ref="A36:M36"/>
    <mergeCell ref="G38:M38"/>
    <mergeCell ref="G39:I39"/>
    <mergeCell ref="K39:M39"/>
    <mergeCell ref="A41:D41"/>
    <mergeCell ref="A42:D42"/>
    <mergeCell ref="A66:M66"/>
    <mergeCell ref="A75:D75"/>
    <mergeCell ref="A68:M68"/>
    <mergeCell ref="A69:M69"/>
    <mergeCell ref="G71:M71"/>
    <mergeCell ref="G72:I72"/>
    <mergeCell ref="K72:M72"/>
    <mergeCell ref="A74:D74"/>
  </mergeCells>
  <conditionalFormatting sqref="N96">
    <cfRule type="cellIs" dxfId="0" priority="1" stopIfTrue="1" operator="between">
      <formula>0.1</formula>
      <formula>-0.1</formula>
    </cfRule>
  </conditionalFormatting>
  <pageMargins left="0.59055118110236227" right="0.39370078740157483" top="0.74803149606299213" bottom="0.74803149606299213" header="0.31496062992125984" footer="0.31496062992125984"/>
  <pageSetup paperSize="9" scale="97" firstPageNumber="3" fitToWidth="2" fitToHeight="2" orientation="portrait" useFirstPageNumber="1" r:id="rId1"/>
  <headerFooter alignWithMargins="0">
    <oddFooter>&amp;R&amp;"Angsana New,ธรรมดา"&amp;14หน้า &amp;P</oddFooter>
  </headerFooter>
  <rowBreaks count="2" manualBreakCount="2">
    <brk id="32" max="12" man="1"/>
    <brk id="6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L184"/>
  <sheetViews>
    <sheetView topLeftCell="A31" zoomScale="60" zoomScaleNormal="60" workbookViewId="0">
      <selection activeCell="B44" sqref="B44"/>
    </sheetView>
  </sheetViews>
  <sheetFormatPr defaultColWidth="12.69921875" defaultRowHeight="19.8"/>
  <cols>
    <col min="1" max="1" width="4.69921875" style="7" customWidth="1"/>
    <col min="2" max="2" width="28.5" style="7" customWidth="1"/>
    <col min="3" max="3" width="6.5" style="32" customWidth="1"/>
    <col min="4" max="4" width="0.69921875" style="32" customWidth="1"/>
    <col min="5" max="5" width="14.69921875" style="7" customWidth="1"/>
    <col min="6" max="6" width="0.69921875" style="32" customWidth="1"/>
    <col min="7" max="7" width="13.796875" style="7" customWidth="1"/>
    <col min="8" max="8" width="1.09765625" style="32" customWidth="1"/>
    <col min="9" max="9" width="13.69921875" style="7" customWidth="1"/>
    <col min="10" max="10" width="1" style="7" customWidth="1"/>
    <col min="11" max="11" width="15.19921875" style="7" customWidth="1"/>
    <col min="12" max="12" width="0.69921875" style="7" customWidth="1"/>
    <col min="13" max="16384" width="12.69921875" style="7"/>
  </cols>
  <sheetData>
    <row r="1" spans="1:12">
      <c r="K1" s="122" t="s">
        <v>14</v>
      </c>
    </row>
    <row r="2" spans="1:12" ht="20.399999999999999">
      <c r="A2" s="293" t="str">
        <f>BS!A1</f>
        <v xml:space="preserve">บริษัท ไทยอิงเกอร์ โฮลดิ้ง จำกัด (มหาชน) และบริษัทย่อย 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</row>
    <row r="3" spans="1:12">
      <c r="A3" s="294" t="str">
        <f>BS!A2</f>
        <v xml:space="preserve">(เดิมชื่อ “บริษัท ไทยอิงเกอร์ โฮลดิ้ง จำกัด”) 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</row>
    <row r="4" spans="1:12" ht="20.399999999999999">
      <c r="A4" s="295" t="s">
        <v>76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</row>
    <row r="5" spans="1:12" ht="20.399999999999999">
      <c r="A5" s="293" t="s">
        <v>77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</row>
    <row r="7" spans="1:12" ht="24" customHeight="1">
      <c r="A7" s="18"/>
      <c r="C7" s="124"/>
      <c r="D7" s="124"/>
      <c r="E7" s="296" t="s">
        <v>8</v>
      </c>
      <c r="F7" s="296"/>
      <c r="G7" s="296"/>
      <c r="H7" s="296"/>
      <c r="I7" s="296"/>
      <c r="J7" s="296"/>
      <c r="K7" s="296"/>
    </row>
    <row r="8" spans="1:12" ht="24" customHeight="1">
      <c r="A8" s="18"/>
      <c r="C8" s="124"/>
      <c r="D8" s="124"/>
      <c r="E8" s="291" t="s">
        <v>9</v>
      </c>
      <c r="F8" s="291"/>
      <c r="G8" s="291"/>
      <c r="H8" s="125"/>
      <c r="I8" s="292" t="s">
        <v>10</v>
      </c>
      <c r="J8" s="292"/>
      <c r="K8" s="292"/>
    </row>
    <row r="9" spans="1:12" ht="20.399999999999999">
      <c r="A9" s="18"/>
      <c r="C9" s="13" t="s">
        <v>13</v>
      </c>
      <c r="D9" s="126"/>
      <c r="E9" s="127" t="s">
        <v>78</v>
      </c>
      <c r="F9" s="6"/>
      <c r="G9" s="127" t="s">
        <v>79</v>
      </c>
      <c r="H9" s="6"/>
      <c r="I9" s="127" t="s">
        <v>78</v>
      </c>
      <c r="J9" s="6"/>
      <c r="K9" s="127" t="s">
        <v>79</v>
      </c>
      <c r="L9" s="128"/>
    </row>
    <row r="10" spans="1:12" ht="22.5" customHeight="1">
      <c r="A10" s="40" t="s">
        <v>80</v>
      </c>
      <c r="C10" s="11"/>
      <c r="D10" s="11"/>
      <c r="E10" s="58">
        <v>206636995</v>
      </c>
      <c r="F10" s="35"/>
      <c r="G10" s="58">
        <v>176604345</v>
      </c>
      <c r="H10" s="35"/>
      <c r="I10" s="58">
        <v>0</v>
      </c>
      <c r="K10" s="58">
        <v>0</v>
      </c>
    </row>
    <row r="11" spans="1:12" ht="22.5" customHeight="1">
      <c r="A11" s="40" t="s">
        <v>81</v>
      </c>
      <c r="C11" s="11"/>
      <c r="D11" s="11"/>
      <c r="E11" s="130">
        <v>161398347</v>
      </c>
      <c r="F11" s="35"/>
      <c r="G11" s="130">
        <v>147237680</v>
      </c>
      <c r="H11" s="35"/>
      <c r="I11" s="130">
        <v>0</v>
      </c>
      <c r="J11" s="131"/>
      <c r="K11" s="130">
        <v>0</v>
      </c>
    </row>
    <row r="12" spans="1:12" s="10" customFormat="1" ht="22.5" customHeight="1">
      <c r="A12" s="18" t="s">
        <v>82</v>
      </c>
      <c r="C12" s="132"/>
      <c r="D12" s="133"/>
      <c r="E12" s="58">
        <v>45238648</v>
      </c>
      <c r="F12" s="21"/>
      <c r="G12" s="58">
        <v>29366665</v>
      </c>
      <c r="H12" s="21"/>
      <c r="I12" s="58">
        <v>0</v>
      </c>
      <c r="K12" s="58">
        <v>0</v>
      </c>
    </row>
    <row r="13" spans="1:12" ht="22.5" customHeight="1">
      <c r="A13" s="7" t="s">
        <v>84</v>
      </c>
      <c r="C13" s="11"/>
      <c r="D13" s="11"/>
      <c r="E13" s="130">
        <v>161222</v>
      </c>
      <c r="F13" s="35"/>
      <c r="G13" s="130">
        <v>69066</v>
      </c>
      <c r="H13" s="35"/>
      <c r="I13" s="130">
        <v>3488300</v>
      </c>
      <c r="K13" s="130">
        <v>0</v>
      </c>
      <c r="L13" s="10"/>
    </row>
    <row r="14" spans="1:12" ht="22.5" customHeight="1">
      <c r="A14" s="18" t="s">
        <v>85</v>
      </c>
      <c r="B14" s="62"/>
      <c r="C14" s="11"/>
      <c r="D14" s="11"/>
      <c r="E14" s="136">
        <v>45399870</v>
      </c>
      <c r="F14" s="35"/>
      <c r="G14" s="136">
        <v>29435731</v>
      </c>
      <c r="H14" s="35"/>
      <c r="I14" s="136">
        <v>3488300</v>
      </c>
      <c r="K14" s="136">
        <v>0</v>
      </c>
      <c r="L14" s="137"/>
    </row>
    <row r="15" spans="1:12" s="10" customFormat="1" ht="22.5" customHeight="1">
      <c r="A15" s="40" t="s">
        <v>86</v>
      </c>
      <c r="B15" s="18"/>
      <c r="C15" s="133"/>
      <c r="D15" s="133"/>
      <c r="E15" s="58">
        <v>656101</v>
      </c>
      <c r="F15" s="21"/>
      <c r="G15" s="58">
        <v>432215</v>
      </c>
      <c r="H15" s="21"/>
      <c r="I15" s="58">
        <v>0</v>
      </c>
      <c r="J15" s="7"/>
      <c r="K15" s="58">
        <v>0</v>
      </c>
    </row>
    <row r="16" spans="1:12" s="10" customFormat="1" ht="22.5" customHeight="1">
      <c r="A16" s="40" t="s">
        <v>87</v>
      </c>
      <c r="B16" s="18"/>
      <c r="C16" s="133"/>
      <c r="D16" s="133"/>
      <c r="E16" s="136">
        <v>8612625</v>
      </c>
      <c r="F16" s="35"/>
      <c r="G16" s="136">
        <v>5993516</v>
      </c>
      <c r="H16" s="35"/>
      <c r="I16" s="136">
        <v>768664</v>
      </c>
      <c r="J16" s="32"/>
      <c r="K16" s="136">
        <v>225040</v>
      </c>
    </row>
    <row r="17" spans="1:12" ht="22.5" customHeight="1">
      <c r="A17" s="62" t="s">
        <v>88</v>
      </c>
      <c r="B17" s="62"/>
      <c r="C17" s="11"/>
      <c r="D17" s="11"/>
      <c r="E17" s="130">
        <v>1006157</v>
      </c>
      <c r="F17" s="35"/>
      <c r="G17" s="130">
        <v>152956</v>
      </c>
      <c r="H17" s="35"/>
      <c r="I17" s="130">
        <v>0</v>
      </c>
      <c r="J17" s="32"/>
      <c r="K17" s="130">
        <v>12779</v>
      </c>
      <c r="L17" s="137"/>
    </row>
    <row r="18" spans="1:12" s="10" customFormat="1" ht="22.5" customHeight="1">
      <c r="A18" s="10" t="s">
        <v>89</v>
      </c>
      <c r="C18" s="133"/>
      <c r="D18" s="133"/>
      <c r="E18" s="58">
        <v>35124987</v>
      </c>
      <c r="F18" s="21"/>
      <c r="G18" s="58">
        <v>22857044</v>
      </c>
      <c r="H18" s="21"/>
      <c r="I18" s="58">
        <v>2719636</v>
      </c>
      <c r="J18" s="7"/>
      <c r="K18" s="58">
        <v>-237819</v>
      </c>
      <c r="L18" s="7"/>
    </row>
    <row r="19" spans="1:12" s="10" customFormat="1" ht="22.5" customHeight="1">
      <c r="A19" s="62" t="s">
        <v>90</v>
      </c>
      <c r="B19" s="62"/>
      <c r="C19" s="11">
        <v>21</v>
      </c>
      <c r="D19" s="11"/>
      <c r="E19" s="138">
        <v>-6451973</v>
      </c>
      <c r="F19" s="35"/>
      <c r="G19" s="138">
        <v>-4802966</v>
      </c>
      <c r="H19" s="35"/>
      <c r="I19" s="138">
        <v>0</v>
      </c>
      <c r="J19" s="7"/>
      <c r="K19" s="138">
        <v>0</v>
      </c>
      <c r="L19" s="137"/>
    </row>
    <row r="20" spans="1:12" s="10" customFormat="1" ht="22.5" customHeight="1">
      <c r="A20" s="71" t="s">
        <v>91</v>
      </c>
      <c r="B20" s="62"/>
      <c r="C20" s="11"/>
      <c r="D20" s="11"/>
      <c r="E20" s="46">
        <v>28673014</v>
      </c>
      <c r="F20" s="35"/>
      <c r="G20" s="46">
        <v>18054078</v>
      </c>
      <c r="H20" s="35"/>
      <c r="I20" s="46">
        <v>2719636</v>
      </c>
      <c r="J20" s="32"/>
      <c r="K20" s="46">
        <v>-237819</v>
      </c>
      <c r="L20" s="137"/>
    </row>
    <row r="21" spans="1:12" s="10" customFormat="1" ht="22.5" customHeight="1">
      <c r="A21" s="62" t="s">
        <v>92</v>
      </c>
      <c r="B21" s="62"/>
      <c r="C21" s="11">
        <v>4.2</v>
      </c>
      <c r="D21" s="11"/>
      <c r="E21" s="138">
        <v>0</v>
      </c>
      <c r="F21" s="35"/>
      <c r="G21" s="138">
        <v>3941684</v>
      </c>
      <c r="H21" s="35"/>
      <c r="I21" s="138">
        <v>0</v>
      </c>
      <c r="J21" s="7"/>
      <c r="K21" s="138">
        <v>0</v>
      </c>
      <c r="L21" s="137"/>
    </row>
    <row r="22" spans="1:12" s="10" customFormat="1" ht="22.5" customHeight="1">
      <c r="A22" s="18" t="s">
        <v>93</v>
      </c>
      <c r="C22" s="11"/>
      <c r="D22" s="11"/>
      <c r="E22" s="45">
        <v>28673014</v>
      </c>
      <c r="F22" s="35"/>
      <c r="G22" s="45">
        <v>21995762</v>
      </c>
      <c r="H22" s="35"/>
      <c r="I22" s="45">
        <v>2719636</v>
      </c>
      <c r="J22" s="7"/>
      <c r="K22" s="45">
        <v>-237819</v>
      </c>
    </row>
    <row r="23" spans="1:12" s="10" customFormat="1" ht="22.5" customHeight="1">
      <c r="A23" s="139" t="s">
        <v>94</v>
      </c>
      <c r="B23" s="18"/>
      <c r="C23" s="11"/>
      <c r="D23" s="11"/>
      <c r="E23" s="140"/>
      <c r="F23" s="141"/>
      <c r="G23" s="140"/>
      <c r="H23" s="141"/>
      <c r="I23" s="140"/>
      <c r="K23" s="140"/>
    </row>
    <row r="24" spans="1:12" ht="22.5" customHeight="1">
      <c r="A24" s="144" t="s">
        <v>95</v>
      </c>
      <c r="B24" s="143"/>
      <c r="C24" s="11"/>
      <c r="D24" s="11"/>
      <c r="E24" s="46">
        <v>0</v>
      </c>
      <c r="F24" s="35"/>
      <c r="G24" s="46">
        <v>0</v>
      </c>
      <c r="H24" s="35"/>
      <c r="I24" s="46">
        <v>0</v>
      </c>
      <c r="K24" s="46">
        <v>0</v>
      </c>
    </row>
    <row r="25" spans="1:12" s="10" customFormat="1" ht="22.5" customHeight="1" thickBot="1">
      <c r="A25" s="139" t="s">
        <v>96</v>
      </c>
      <c r="B25" s="18"/>
      <c r="C25" s="11"/>
      <c r="D25" s="11"/>
      <c r="E25" s="145">
        <v>28673014</v>
      </c>
      <c r="F25" s="35"/>
      <c r="G25" s="145">
        <v>21995762</v>
      </c>
      <c r="H25" s="35"/>
      <c r="I25" s="145">
        <v>2719636</v>
      </c>
      <c r="J25" s="7"/>
      <c r="K25" s="145">
        <v>-237819</v>
      </c>
    </row>
    <row r="26" spans="1:12" ht="21" thickTop="1">
      <c r="A26" s="18" t="s">
        <v>97</v>
      </c>
      <c r="B26" s="10"/>
      <c r="C26" s="11"/>
      <c r="D26" s="11"/>
      <c r="E26" s="146"/>
      <c r="F26" s="147"/>
      <c r="G26" s="146"/>
      <c r="H26" s="147"/>
      <c r="I26" s="146"/>
      <c r="K26" s="146"/>
      <c r="L26" s="137"/>
    </row>
    <row r="27" spans="1:12" ht="20.399999999999999">
      <c r="A27" s="148" t="s">
        <v>98</v>
      </c>
      <c r="B27" s="10"/>
      <c r="C27" s="11"/>
      <c r="D27" s="11"/>
      <c r="E27" s="146"/>
      <c r="F27" s="147"/>
      <c r="G27" s="146"/>
      <c r="H27" s="147"/>
      <c r="I27" s="146"/>
      <c r="K27" s="146"/>
      <c r="L27" s="137"/>
    </row>
    <row r="28" spans="1:12" ht="20.399999999999999">
      <c r="A28" s="148"/>
      <c r="B28" s="7" t="s">
        <v>99</v>
      </c>
      <c r="C28" s="11"/>
      <c r="D28" s="11"/>
      <c r="E28" s="37">
        <v>28478416</v>
      </c>
      <c r="F28" s="149"/>
      <c r="G28" s="37">
        <v>18054078</v>
      </c>
      <c r="H28" s="149"/>
      <c r="I28" s="37">
        <v>2719636</v>
      </c>
      <c r="K28" s="37">
        <v>-237819</v>
      </c>
      <c r="L28" s="137"/>
    </row>
    <row r="29" spans="1:12" ht="20.399999999999999">
      <c r="A29" s="148"/>
      <c r="B29" s="7" t="s">
        <v>100</v>
      </c>
      <c r="C29" s="11"/>
      <c r="D29" s="11"/>
      <c r="E29" s="138">
        <v>0</v>
      </c>
      <c r="F29" s="149"/>
      <c r="G29" s="90">
        <v>3941684</v>
      </c>
      <c r="H29" s="149"/>
      <c r="I29" s="92">
        <v>0</v>
      </c>
      <c r="J29" s="94"/>
      <c r="K29" s="92">
        <v>0</v>
      </c>
      <c r="L29" s="137"/>
    </row>
    <row r="30" spans="1:12" ht="20.399999999999999">
      <c r="A30" s="148"/>
      <c r="B30" s="7" t="s">
        <v>101</v>
      </c>
      <c r="C30" s="11"/>
      <c r="D30" s="11"/>
      <c r="E30" s="37">
        <v>28478416</v>
      </c>
      <c r="F30" s="149"/>
      <c r="G30" s="37">
        <v>21995762</v>
      </c>
      <c r="H30" s="149"/>
      <c r="I30" s="37">
        <v>2719636</v>
      </c>
      <c r="K30" s="37">
        <v>-237819</v>
      </c>
      <c r="L30" s="137"/>
    </row>
    <row r="31" spans="1:12" ht="20.399999999999999">
      <c r="A31" s="148" t="s">
        <v>102</v>
      </c>
      <c r="B31" s="10"/>
      <c r="C31" s="11"/>
      <c r="D31" s="11"/>
      <c r="E31" s="46">
        <v>194598</v>
      </c>
      <c r="F31" s="7"/>
      <c r="G31" s="46">
        <v>0</v>
      </c>
      <c r="H31" s="149"/>
      <c r="I31" s="46">
        <v>0</v>
      </c>
      <c r="K31" s="46">
        <v>0</v>
      </c>
      <c r="L31" s="137"/>
    </row>
    <row r="32" spans="1:12" ht="21" thickBot="1">
      <c r="A32" s="148" t="s">
        <v>93</v>
      </c>
      <c r="B32" s="10"/>
      <c r="C32" s="11"/>
      <c r="D32" s="11"/>
      <c r="E32" s="150">
        <v>28673014</v>
      </c>
      <c r="F32" s="149"/>
      <c r="G32" s="150">
        <v>21995762</v>
      </c>
      <c r="H32" s="149"/>
      <c r="I32" s="150">
        <v>2719636</v>
      </c>
      <c r="K32" s="150">
        <v>-237819</v>
      </c>
      <c r="L32" s="137"/>
    </row>
    <row r="33" spans="1:12" ht="22.5" customHeight="1" thickTop="1">
      <c r="A33" s="18" t="s">
        <v>103</v>
      </c>
      <c r="C33" s="11">
        <v>23</v>
      </c>
      <c r="D33" s="11"/>
      <c r="E33" s="151"/>
      <c r="F33" s="152"/>
      <c r="G33" s="153"/>
      <c r="H33" s="152"/>
      <c r="I33" s="153"/>
      <c r="K33" s="153"/>
      <c r="L33" s="32"/>
    </row>
    <row r="34" spans="1:12" ht="22.5" customHeight="1">
      <c r="B34" s="7" t="s">
        <v>99</v>
      </c>
      <c r="C34" s="154"/>
      <c r="D34" s="11"/>
      <c r="E34" s="155">
        <v>8.4325524102807053E-2</v>
      </c>
      <c r="F34" s="156"/>
      <c r="G34" s="155">
        <v>5.3458717280587466E-2</v>
      </c>
      <c r="H34" s="156"/>
      <c r="I34" s="155">
        <v>8.0529314224801612E-3</v>
      </c>
      <c r="K34" s="155">
        <v>-7.0418986142366453E-4</v>
      </c>
    </row>
    <row r="35" spans="1:12" ht="22.5" customHeight="1">
      <c r="B35" s="7" t="s">
        <v>100</v>
      </c>
      <c r="C35" s="154"/>
      <c r="D35" s="11"/>
      <c r="E35" s="138">
        <v>0</v>
      </c>
      <c r="F35" s="156"/>
      <c r="G35" s="155">
        <v>1.1671455643728533E-2</v>
      </c>
      <c r="H35" s="156"/>
      <c r="I35" s="93">
        <v>0</v>
      </c>
      <c r="J35" s="93"/>
      <c r="K35" s="93">
        <v>0</v>
      </c>
    </row>
    <row r="36" spans="1:12" ht="22.5" customHeight="1" thickBot="1">
      <c r="B36" s="33" t="s">
        <v>104</v>
      </c>
      <c r="C36" s="154"/>
      <c r="D36" s="11"/>
      <c r="E36" s="157">
        <v>8.4325524102807053E-2</v>
      </c>
      <c r="F36" s="156"/>
      <c r="G36" s="157">
        <v>6.5130172924315999E-2</v>
      </c>
      <c r="H36" s="156"/>
      <c r="I36" s="157">
        <v>8.0529314224801612E-3</v>
      </c>
      <c r="K36" s="157">
        <v>-7.0418986142366453E-4</v>
      </c>
    </row>
    <row r="37" spans="1:12" ht="22.5" customHeight="1" thickTop="1">
      <c r="B37" s="33" t="s">
        <v>105</v>
      </c>
      <c r="C37" s="49"/>
      <c r="D37" s="49"/>
      <c r="F37" s="149"/>
      <c r="G37" s="37"/>
      <c r="H37" s="149"/>
      <c r="I37" s="37"/>
      <c r="K37" s="37"/>
    </row>
    <row r="38" spans="1:12" ht="22.5" customHeight="1" thickBot="1">
      <c r="B38" s="7" t="s">
        <v>106</v>
      </c>
      <c r="C38" s="49"/>
      <c r="D38" s="49"/>
      <c r="E38" s="52">
        <v>337720000</v>
      </c>
      <c r="F38" s="149"/>
      <c r="G38" s="52">
        <v>337720000</v>
      </c>
      <c r="H38" s="149"/>
      <c r="I38" s="52">
        <v>337720000</v>
      </c>
      <c r="K38" s="52">
        <v>337720000</v>
      </c>
    </row>
    <row r="39" spans="1:12" ht="20.399999999999999" thickTop="1">
      <c r="C39" s="49"/>
      <c r="D39" s="49"/>
      <c r="E39" s="37"/>
      <c r="F39" s="149"/>
      <c r="G39" s="37"/>
      <c r="H39" s="149"/>
      <c r="I39" s="37"/>
      <c r="K39" s="37"/>
    </row>
    <row r="40" spans="1:12">
      <c r="A40" s="7" t="s">
        <v>36</v>
      </c>
      <c r="C40" s="158"/>
      <c r="D40" s="158"/>
      <c r="E40" s="26"/>
      <c r="F40" s="159"/>
      <c r="G40" s="26"/>
      <c r="H40" s="159"/>
      <c r="I40" s="26"/>
      <c r="K40" s="26"/>
    </row>
    <row r="41" spans="1:12">
      <c r="E41" s="26"/>
      <c r="F41" s="149"/>
      <c r="G41" s="26"/>
      <c r="H41" s="149"/>
      <c r="I41" s="26"/>
      <c r="K41" s="26"/>
    </row>
    <row r="42" spans="1:1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</row>
    <row r="43" spans="1:12">
      <c r="E43" s="153"/>
      <c r="F43" s="149"/>
      <c r="G43" s="153"/>
      <c r="H43" s="149"/>
      <c r="I43" s="153"/>
      <c r="K43" s="153"/>
    </row>
    <row r="44" spans="1:12">
      <c r="E44" s="153"/>
      <c r="F44" s="149"/>
      <c r="G44" s="153"/>
      <c r="H44" s="149"/>
      <c r="I44" s="153"/>
      <c r="K44" s="153"/>
    </row>
    <row r="45" spans="1:12">
      <c r="E45" s="153"/>
      <c r="F45" s="149"/>
      <c r="G45" s="153"/>
      <c r="H45" s="149"/>
      <c r="I45" s="153"/>
      <c r="K45" s="153"/>
    </row>
    <row r="46" spans="1:12">
      <c r="E46" s="153"/>
      <c r="F46" s="149"/>
      <c r="G46" s="153"/>
      <c r="H46" s="149"/>
      <c r="I46" s="153"/>
      <c r="K46" s="153"/>
    </row>
    <row r="47" spans="1:12">
      <c r="E47" s="153"/>
      <c r="F47" s="149"/>
      <c r="G47" s="153"/>
      <c r="H47" s="149"/>
      <c r="I47" s="153"/>
      <c r="K47" s="153"/>
    </row>
    <row r="48" spans="1:12">
      <c r="E48" s="153"/>
      <c r="F48" s="149"/>
      <c r="G48" s="153"/>
      <c r="H48" s="149"/>
      <c r="I48" s="153"/>
      <c r="K48" s="153"/>
    </row>
    <row r="49" spans="5:11">
      <c r="E49" s="153"/>
      <c r="F49" s="149"/>
      <c r="G49" s="153"/>
      <c r="H49" s="149"/>
      <c r="I49" s="153"/>
      <c r="K49" s="153"/>
    </row>
    <row r="50" spans="5:11">
      <c r="E50" s="153"/>
      <c r="F50" s="149"/>
      <c r="G50" s="153"/>
      <c r="H50" s="149"/>
      <c r="I50" s="153"/>
      <c r="K50" s="153"/>
    </row>
    <row r="51" spans="5:11">
      <c r="E51" s="153"/>
      <c r="F51" s="149"/>
      <c r="G51" s="153"/>
      <c r="H51" s="149"/>
      <c r="I51" s="153"/>
      <c r="K51" s="153"/>
    </row>
    <row r="52" spans="5:11">
      <c r="E52" s="153"/>
      <c r="F52" s="149"/>
      <c r="G52" s="153"/>
      <c r="H52" s="149"/>
      <c r="I52" s="153"/>
      <c r="K52" s="153"/>
    </row>
    <row r="53" spans="5:11">
      <c r="E53" s="153"/>
      <c r="F53" s="149"/>
      <c r="G53" s="153"/>
      <c r="H53" s="149"/>
      <c r="I53" s="153"/>
      <c r="K53" s="153"/>
    </row>
    <row r="54" spans="5:11">
      <c r="E54" s="153"/>
      <c r="F54" s="149"/>
      <c r="G54" s="153"/>
      <c r="H54" s="149"/>
      <c r="I54" s="153"/>
      <c r="K54" s="153"/>
    </row>
    <row r="55" spans="5:11">
      <c r="E55" s="153"/>
      <c r="F55" s="149"/>
      <c r="G55" s="153"/>
      <c r="H55" s="149"/>
      <c r="I55" s="153"/>
      <c r="K55" s="153"/>
    </row>
    <row r="56" spans="5:11">
      <c r="E56" s="153"/>
      <c r="F56" s="149"/>
      <c r="G56" s="153"/>
      <c r="H56" s="149"/>
      <c r="I56" s="153"/>
      <c r="K56" s="153"/>
    </row>
    <row r="57" spans="5:11">
      <c r="E57" s="153"/>
      <c r="F57" s="149"/>
      <c r="G57" s="153"/>
      <c r="H57" s="149"/>
      <c r="I57" s="153"/>
      <c r="K57" s="153"/>
    </row>
    <row r="58" spans="5:11">
      <c r="E58" s="153"/>
      <c r="F58" s="149"/>
      <c r="G58" s="153"/>
      <c r="H58" s="149"/>
      <c r="I58" s="153"/>
      <c r="K58" s="153"/>
    </row>
    <row r="59" spans="5:11">
      <c r="E59" s="153"/>
      <c r="F59" s="149"/>
      <c r="G59" s="153"/>
      <c r="H59" s="149"/>
      <c r="I59" s="153"/>
      <c r="K59" s="153"/>
    </row>
    <row r="60" spans="5:11">
      <c r="E60" s="153"/>
      <c r="F60" s="149"/>
      <c r="G60" s="153"/>
      <c r="H60" s="149"/>
      <c r="I60" s="153"/>
      <c r="K60" s="153"/>
    </row>
    <row r="61" spans="5:11">
      <c r="E61" s="153"/>
      <c r="F61" s="149"/>
      <c r="G61" s="153"/>
      <c r="H61" s="149"/>
      <c r="I61" s="153"/>
      <c r="K61" s="153"/>
    </row>
    <row r="62" spans="5:11">
      <c r="E62" s="153"/>
      <c r="F62" s="149"/>
      <c r="G62" s="153"/>
      <c r="H62" s="149"/>
      <c r="I62" s="153"/>
      <c r="K62" s="153"/>
    </row>
    <row r="63" spans="5:11">
      <c r="E63" s="153"/>
      <c r="F63" s="149"/>
      <c r="G63" s="153"/>
      <c r="H63" s="149"/>
      <c r="I63" s="153"/>
      <c r="K63" s="153"/>
    </row>
    <row r="64" spans="5:11">
      <c r="E64" s="153"/>
      <c r="F64" s="149"/>
      <c r="G64" s="153"/>
      <c r="H64" s="149"/>
      <c r="I64" s="153"/>
      <c r="K64" s="153"/>
    </row>
    <row r="65" spans="5:11">
      <c r="E65" s="153"/>
      <c r="F65" s="149"/>
      <c r="G65" s="153"/>
      <c r="H65" s="149"/>
      <c r="I65" s="153"/>
      <c r="K65" s="153"/>
    </row>
    <row r="66" spans="5:11">
      <c r="E66" s="153"/>
      <c r="F66" s="149"/>
      <c r="G66" s="153"/>
      <c r="H66" s="149"/>
      <c r="I66" s="153"/>
      <c r="K66" s="153"/>
    </row>
    <row r="67" spans="5:11">
      <c r="E67" s="153"/>
      <c r="F67" s="149"/>
      <c r="G67" s="153"/>
      <c r="H67" s="149"/>
      <c r="I67" s="153"/>
      <c r="K67" s="153"/>
    </row>
    <row r="68" spans="5:11">
      <c r="E68" s="153"/>
      <c r="F68" s="149"/>
      <c r="G68" s="153"/>
      <c r="H68" s="149"/>
      <c r="I68" s="153"/>
      <c r="K68" s="153"/>
    </row>
    <row r="69" spans="5:11">
      <c r="E69" s="153"/>
      <c r="F69" s="149"/>
      <c r="G69" s="153"/>
      <c r="H69" s="149"/>
      <c r="I69" s="153"/>
      <c r="K69" s="153"/>
    </row>
    <row r="70" spans="5:11">
      <c r="E70" s="153"/>
      <c r="F70" s="149"/>
      <c r="G70" s="153"/>
      <c r="H70" s="149"/>
      <c r="I70" s="153"/>
      <c r="K70" s="153"/>
    </row>
    <row r="71" spans="5:11">
      <c r="E71" s="153"/>
      <c r="F71" s="149"/>
      <c r="G71" s="153"/>
      <c r="H71" s="149"/>
      <c r="I71" s="153"/>
      <c r="K71" s="153"/>
    </row>
    <row r="72" spans="5:11">
      <c r="E72" s="153"/>
      <c r="F72" s="149"/>
      <c r="G72" s="153"/>
      <c r="H72" s="149"/>
      <c r="I72" s="153"/>
      <c r="K72" s="153"/>
    </row>
    <row r="73" spans="5:11">
      <c r="E73" s="153"/>
      <c r="F73" s="149"/>
      <c r="G73" s="153"/>
      <c r="H73" s="149"/>
      <c r="I73" s="153"/>
      <c r="K73" s="153"/>
    </row>
    <row r="74" spans="5:11">
      <c r="E74" s="153"/>
      <c r="F74" s="149"/>
      <c r="G74" s="153"/>
      <c r="H74" s="149"/>
      <c r="I74" s="153"/>
      <c r="K74" s="153"/>
    </row>
    <row r="75" spans="5:11">
      <c r="E75" s="153"/>
      <c r="F75" s="149"/>
      <c r="G75" s="153"/>
      <c r="H75" s="149"/>
      <c r="I75" s="153"/>
      <c r="K75" s="153"/>
    </row>
    <row r="76" spans="5:11">
      <c r="E76" s="153"/>
      <c r="F76" s="149"/>
      <c r="G76" s="153"/>
      <c r="H76" s="149"/>
      <c r="I76" s="153"/>
      <c r="K76" s="153"/>
    </row>
    <row r="77" spans="5:11">
      <c r="E77" s="153"/>
      <c r="F77" s="149"/>
      <c r="G77" s="153"/>
      <c r="H77" s="149"/>
      <c r="I77" s="153"/>
      <c r="K77" s="153"/>
    </row>
    <row r="78" spans="5:11">
      <c r="E78" s="153"/>
      <c r="F78" s="149"/>
      <c r="G78" s="153"/>
      <c r="H78" s="149"/>
      <c r="I78" s="153"/>
      <c r="K78" s="153"/>
    </row>
    <row r="79" spans="5:11">
      <c r="E79" s="153"/>
      <c r="F79" s="149"/>
      <c r="G79" s="153"/>
      <c r="H79" s="149"/>
      <c r="I79" s="153"/>
      <c r="K79" s="153"/>
    </row>
    <row r="80" spans="5:11">
      <c r="E80" s="153"/>
      <c r="F80" s="149"/>
      <c r="G80" s="153"/>
      <c r="H80" s="149"/>
      <c r="I80" s="153"/>
      <c r="K80" s="153"/>
    </row>
    <row r="81" spans="5:11">
      <c r="E81" s="153"/>
      <c r="F81" s="149"/>
      <c r="G81" s="153"/>
      <c r="H81" s="149"/>
      <c r="I81" s="153"/>
      <c r="K81" s="153"/>
    </row>
    <row r="82" spans="5:11">
      <c r="E82" s="153"/>
      <c r="F82" s="149"/>
      <c r="G82" s="153"/>
      <c r="H82" s="149"/>
      <c r="I82" s="153"/>
      <c r="K82" s="153"/>
    </row>
    <row r="83" spans="5:11">
      <c r="E83" s="153"/>
      <c r="F83" s="149"/>
      <c r="G83" s="153"/>
      <c r="H83" s="149"/>
      <c r="I83" s="153"/>
      <c r="K83" s="153"/>
    </row>
    <row r="84" spans="5:11">
      <c r="E84" s="153"/>
      <c r="F84" s="149"/>
      <c r="G84" s="153"/>
      <c r="H84" s="149"/>
      <c r="I84" s="153"/>
      <c r="K84" s="153"/>
    </row>
    <row r="85" spans="5:11">
      <c r="E85" s="153"/>
      <c r="F85" s="149"/>
      <c r="G85" s="153"/>
      <c r="H85" s="149"/>
      <c r="I85" s="153"/>
      <c r="K85" s="153"/>
    </row>
    <row r="86" spans="5:11">
      <c r="E86" s="153"/>
      <c r="F86" s="149"/>
      <c r="G86" s="153"/>
      <c r="H86" s="149"/>
      <c r="I86" s="153"/>
      <c r="K86" s="153"/>
    </row>
    <row r="87" spans="5:11">
      <c r="E87" s="153"/>
      <c r="F87" s="149"/>
      <c r="G87" s="153"/>
      <c r="H87" s="149"/>
      <c r="I87" s="153"/>
      <c r="K87" s="153"/>
    </row>
    <row r="88" spans="5:11">
      <c r="E88" s="153"/>
      <c r="F88" s="149"/>
      <c r="G88" s="153"/>
      <c r="H88" s="149"/>
      <c r="I88" s="153"/>
      <c r="K88" s="153"/>
    </row>
    <row r="89" spans="5:11">
      <c r="E89" s="153"/>
      <c r="F89" s="149"/>
      <c r="G89" s="153"/>
      <c r="H89" s="149"/>
      <c r="I89" s="153"/>
      <c r="K89" s="153"/>
    </row>
    <row r="90" spans="5:11">
      <c r="E90" s="153"/>
      <c r="F90" s="149"/>
      <c r="G90" s="153"/>
      <c r="H90" s="149"/>
      <c r="I90" s="153"/>
      <c r="K90" s="153"/>
    </row>
    <row r="91" spans="5:11">
      <c r="E91" s="153"/>
      <c r="F91" s="149"/>
      <c r="G91" s="153"/>
      <c r="H91" s="149"/>
      <c r="I91" s="153"/>
      <c r="K91" s="153"/>
    </row>
    <row r="92" spans="5:11">
      <c r="E92" s="153"/>
      <c r="F92" s="149"/>
      <c r="G92" s="153"/>
      <c r="H92" s="149"/>
      <c r="I92" s="153"/>
      <c r="K92" s="153"/>
    </row>
    <row r="93" spans="5:11">
      <c r="E93" s="153"/>
      <c r="F93" s="149"/>
      <c r="G93" s="153"/>
      <c r="H93" s="149"/>
      <c r="I93" s="153"/>
      <c r="K93" s="153"/>
    </row>
    <row r="94" spans="5:11">
      <c r="E94" s="153"/>
      <c r="F94" s="149"/>
      <c r="G94" s="153"/>
      <c r="H94" s="149"/>
      <c r="I94" s="153"/>
      <c r="K94" s="153"/>
    </row>
    <row r="95" spans="5:11">
      <c r="E95" s="153"/>
      <c r="F95" s="149"/>
      <c r="G95" s="153"/>
      <c r="H95" s="149"/>
      <c r="I95" s="153"/>
      <c r="K95" s="153"/>
    </row>
    <row r="96" spans="5:11">
      <c r="E96" s="153"/>
      <c r="F96" s="149"/>
      <c r="G96" s="153"/>
      <c r="H96" s="149"/>
      <c r="I96" s="153"/>
      <c r="K96" s="153"/>
    </row>
    <row r="97" spans="5:11">
      <c r="E97" s="153"/>
      <c r="F97" s="149"/>
      <c r="G97" s="153"/>
      <c r="H97" s="149"/>
      <c r="I97" s="153"/>
      <c r="K97" s="153"/>
    </row>
    <row r="98" spans="5:11">
      <c r="E98" s="153"/>
      <c r="F98" s="149"/>
      <c r="G98" s="153"/>
      <c r="H98" s="149"/>
      <c r="I98" s="153"/>
      <c r="K98" s="153"/>
    </row>
    <row r="99" spans="5:11">
      <c r="E99" s="153"/>
      <c r="F99" s="149"/>
      <c r="G99" s="153"/>
      <c r="H99" s="149"/>
      <c r="I99" s="153"/>
      <c r="K99" s="153"/>
    </row>
    <row r="100" spans="5:11">
      <c r="E100" s="153"/>
      <c r="F100" s="149"/>
      <c r="G100" s="153"/>
      <c r="H100" s="149"/>
      <c r="I100" s="153"/>
      <c r="K100" s="153"/>
    </row>
    <row r="101" spans="5:11">
      <c r="E101" s="153"/>
      <c r="F101" s="149"/>
      <c r="G101" s="153"/>
      <c r="H101" s="149"/>
      <c r="I101" s="153"/>
      <c r="K101" s="153"/>
    </row>
    <row r="102" spans="5:11">
      <c r="E102" s="153"/>
      <c r="F102" s="149"/>
      <c r="G102" s="153"/>
      <c r="H102" s="149"/>
      <c r="I102" s="153"/>
      <c r="K102" s="153"/>
    </row>
    <row r="103" spans="5:11">
      <c r="E103" s="153"/>
      <c r="F103" s="149"/>
      <c r="G103" s="153"/>
      <c r="H103" s="149"/>
      <c r="I103" s="153"/>
      <c r="K103" s="153"/>
    </row>
    <row r="104" spans="5:11">
      <c r="E104" s="153"/>
      <c r="F104" s="149"/>
      <c r="G104" s="153"/>
      <c r="H104" s="149"/>
      <c r="I104" s="153"/>
      <c r="K104" s="153"/>
    </row>
    <row r="105" spans="5:11">
      <c r="E105" s="153"/>
      <c r="F105" s="149"/>
      <c r="G105" s="153"/>
      <c r="H105" s="149"/>
      <c r="I105" s="153"/>
      <c r="K105" s="153"/>
    </row>
    <row r="106" spans="5:11">
      <c r="E106" s="153"/>
      <c r="F106" s="149"/>
      <c r="G106" s="153"/>
      <c r="H106" s="149"/>
      <c r="I106" s="153"/>
      <c r="K106" s="153"/>
    </row>
    <row r="107" spans="5:11">
      <c r="E107" s="153"/>
      <c r="F107" s="149"/>
      <c r="G107" s="153"/>
      <c r="H107" s="149"/>
      <c r="I107" s="153"/>
      <c r="K107" s="153"/>
    </row>
    <row r="108" spans="5:11">
      <c r="E108" s="153"/>
      <c r="F108" s="149"/>
      <c r="G108" s="153"/>
      <c r="H108" s="149"/>
      <c r="I108" s="153"/>
      <c r="K108" s="153"/>
    </row>
    <row r="109" spans="5:11">
      <c r="E109" s="153"/>
      <c r="F109" s="149"/>
      <c r="G109" s="153"/>
      <c r="H109" s="149"/>
      <c r="I109" s="153"/>
      <c r="K109" s="153"/>
    </row>
    <row r="110" spans="5:11">
      <c r="E110" s="153"/>
      <c r="F110" s="149"/>
      <c r="G110" s="153"/>
      <c r="H110" s="149"/>
      <c r="I110" s="153"/>
      <c r="K110" s="153"/>
    </row>
    <row r="111" spans="5:11">
      <c r="E111" s="153"/>
      <c r="F111" s="149"/>
      <c r="G111" s="153"/>
      <c r="H111" s="149"/>
      <c r="I111" s="153"/>
      <c r="K111" s="153"/>
    </row>
    <row r="112" spans="5:11">
      <c r="E112" s="153"/>
      <c r="F112" s="149"/>
      <c r="G112" s="153"/>
      <c r="H112" s="149"/>
      <c r="I112" s="153"/>
      <c r="K112" s="153"/>
    </row>
    <row r="113" spans="5:11">
      <c r="E113" s="153"/>
      <c r="F113" s="149"/>
      <c r="G113" s="153"/>
      <c r="H113" s="149"/>
      <c r="I113" s="153"/>
      <c r="K113" s="153"/>
    </row>
    <row r="114" spans="5:11">
      <c r="E114" s="153"/>
      <c r="F114" s="149"/>
      <c r="G114" s="153"/>
      <c r="H114" s="149"/>
      <c r="I114" s="153"/>
      <c r="K114" s="153"/>
    </row>
    <row r="115" spans="5:11">
      <c r="E115" s="153"/>
      <c r="F115" s="149"/>
      <c r="G115" s="153"/>
      <c r="H115" s="149"/>
      <c r="I115" s="153"/>
      <c r="K115" s="153"/>
    </row>
    <row r="116" spans="5:11">
      <c r="E116" s="153"/>
      <c r="F116" s="149"/>
      <c r="G116" s="153"/>
      <c r="H116" s="149"/>
      <c r="I116" s="153"/>
      <c r="K116" s="153"/>
    </row>
    <row r="117" spans="5:11">
      <c r="E117" s="153"/>
      <c r="F117" s="149"/>
      <c r="G117" s="153"/>
      <c r="H117" s="149"/>
      <c r="I117" s="153"/>
      <c r="K117" s="153"/>
    </row>
    <row r="118" spans="5:11">
      <c r="E118" s="153"/>
      <c r="F118" s="149"/>
      <c r="G118" s="153"/>
      <c r="H118" s="149"/>
      <c r="I118" s="153"/>
      <c r="K118" s="153"/>
    </row>
    <row r="119" spans="5:11">
      <c r="E119" s="153"/>
      <c r="F119" s="149"/>
      <c r="G119" s="153"/>
      <c r="H119" s="149"/>
      <c r="I119" s="153"/>
      <c r="K119" s="153"/>
    </row>
    <row r="120" spans="5:11">
      <c r="E120" s="153"/>
      <c r="F120" s="149"/>
      <c r="G120" s="153"/>
      <c r="H120" s="149"/>
      <c r="I120" s="153"/>
      <c r="K120" s="153"/>
    </row>
    <row r="121" spans="5:11">
      <c r="E121" s="153"/>
      <c r="F121" s="149"/>
      <c r="G121" s="153"/>
      <c r="H121" s="149"/>
      <c r="I121" s="153"/>
      <c r="K121" s="153"/>
    </row>
    <row r="122" spans="5:11">
      <c r="E122" s="153"/>
      <c r="F122" s="149"/>
      <c r="G122" s="153"/>
      <c r="H122" s="149"/>
      <c r="I122" s="153"/>
      <c r="K122" s="153"/>
    </row>
    <row r="123" spans="5:11">
      <c r="E123" s="153"/>
      <c r="F123" s="149"/>
      <c r="G123" s="153"/>
      <c r="H123" s="149"/>
      <c r="I123" s="153"/>
      <c r="K123" s="153"/>
    </row>
    <row r="124" spans="5:11">
      <c r="E124" s="153"/>
      <c r="F124" s="149"/>
      <c r="G124" s="153"/>
      <c r="H124" s="149"/>
      <c r="I124" s="153"/>
      <c r="K124" s="153"/>
    </row>
    <row r="125" spans="5:11">
      <c r="E125" s="153"/>
      <c r="F125" s="149"/>
      <c r="G125" s="153"/>
      <c r="H125" s="149"/>
      <c r="I125" s="153"/>
      <c r="K125" s="153"/>
    </row>
    <row r="126" spans="5:11">
      <c r="E126" s="153"/>
      <c r="F126" s="149"/>
      <c r="G126" s="153"/>
      <c r="H126" s="149"/>
      <c r="I126" s="153"/>
      <c r="K126" s="153"/>
    </row>
    <row r="127" spans="5:11">
      <c r="E127" s="153"/>
      <c r="F127" s="149"/>
      <c r="G127" s="153"/>
      <c r="H127" s="149"/>
      <c r="I127" s="153"/>
      <c r="K127" s="153"/>
    </row>
    <row r="128" spans="5:11">
      <c r="E128" s="153"/>
      <c r="F128" s="149"/>
      <c r="G128" s="153"/>
      <c r="H128" s="149"/>
      <c r="I128" s="153"/>
      <c r="K128" s="153"/>
    </row>
    <row r="129" spans="5:11">
      <c r="E129" s="153"/>
      <c r="F129" s="149"/>
      <c r="G129" s="153"/>
      <c r="H129" s="149"/>
      <c r="I129" s="153"/>
      <c r="K129" s="153"/>
    </row>
    <row r="130" spans="5:11">
      <c r="E130" s="153"/>
      <c r="F130" s="149"/>
      <c r="G130" s="153"/>
      <c r="H130" s="149"/>
      <c r="I130" s="153"/>
      <c r="K130" s="153"/>
    </row>
    <row r="131" spans="5:11">
      <c r="E131" s="153"/>
      <c r="F131" s="149"/>
      <c r="G131" s="153"/>
      <c r="H131" s="149"/>
      <c r="I131" s="153"/>
      <c r="K131" s="153"/>
    </row>
    <row r="132" spans="5:11">
      <c r="E132" s="153"/>
      <c r="F132" s="149"/>
      <c r="G132" s="153"/>
      <c r="H132" s="149"/>
      <c r="I132" s="153"/>
      <c r="K132" s="153"/>
    </row>
    <row r="133" spans="5:11">
      <c r="E133" s="153"/>
      <c r="F133" s="149"/>
      <c r="G133" s="153"/>
      <c r="H133" s="149"/>
      <c r="I133" s="153"/>
      <c r="K133" s="153"/>
    </row>
    <row r="134" spans="5:11">
      <c r="E134" s="153"/>
      <c r="F134" s="149"/>
      <c r="G134" s="153"/>
      <c r="H134" s="149"/>
      <c r="I134" s="153"/>
      <c r="K134" s="153"/>
    </row>
    <row r="135" spans="5:11">
      <c r="E135" s="153"/>
      <c r="F135" s="149"/>
      <c r="G135" s="153"/>
      <c r="H135" s="149"/>
      <c r="I135" s="153"/>
      <c r="K135" s="153"/>
    </row>
    <row r="136" spans="5:11">
      <c r="E136" s="153"/>
      <c r="F136" s="149"/>
      <c r="G136" s="153"/>
      <c r="H136" s="149"/>
      <c r="I136" s="153"/>
      <c r="K136" s="153"/>
    </row>
    <row r="137" spans="5:11">
      <c r="E137" s="153"/>
      <c r="F137" s="149"/>
      <c r="G137" s="153"/>
      <c r="H137" s="149"/>
      <c r="I137" s="153"/>
      <c r="K137" s="153"/>
    </row>
    <row r="138" spans="5:11">
      <c r="E138" s="153"/>
      <c r="F138" s="149"/>
      <c r="G138" s="153"/>
      <c r="H138" s="149"/>
      <c r="I138" s="153"/>
      <c r="K138" s="153"/>
    </row>
    <row r="139" spans="5:11">
      <c r="E139" s="153"/>
      <c r="F139" s="149"/>
      <c r="G139" s="153"/>
      <c r="H139" s="149"/>
      <c r="I139" s="153"/>
      <c r="K139" s="153"/>
    </row>
    <row r="140" spans="5:11">
      <c r="E140" s="153"/>
      <c r="F140" s="149"/>
      <c r="G140" s="153"/>
      <c r="H140" s="149"/>
      <c r="I140" s="153"/>
      <c r="K140" s="153"/>
    </row>
    <row r="141" spans="5:11">
      <c r="E141" s="153"/>
      <c r="F141" s="149"/>
      <c r="G141" s="153"/>
      <c r="H141" s="149"/>
      <c r="I141" s="153"/>
      <c r="K141" s="153"/>
    </row>
    <row r="142" spans="5:11">
      <c r="E142" s="153"/>
      <c r="F142" s="149"/>
      <c r="G142" s="153"/>
      <c r="H142" s="149"/>
      <c r="I142" s="153"/>
      <c r="K142" s="153"/>
    </row>
    <row r="143" spans="5:11">
      <c r="E143" s="153"/>
      <c r="F143" s="149"/>
      <c r="G143" s="153"/>
      <c r="H143" s="149"/>
      <c r="I143" s="153"/>
      <c r="K143" s="153"/>
    </row>
    <row r="144" spans="5:11">
      <c r="E144" s="153"/>
      <c r="F144" s="149"/>
      <c r="G144" s="153"/>
      <c r="H144" s="149"/>
      <c r="I144" s="153"/>
      <c r="K144" s="153"/>
    </row>
    <row r="145" spans="5:11">
      <c r="E145" s="153"/>
      <c r="F145" s="149"/>
      <c r="G145" s="153"/>
      <c r="H145" s="149"/>
      <c r="I145" s="153"/>
      <c r="K145" s="153"/>
    </row>
    <row r="146" spans="5:11">
      <c r="E146" s="153"/>
      <c r="F146" s="149"/>
      <c r="G146" s="153"/>
      <c r="H146" s="149"/>
      <c r="I146" s="153"/>
      <c r="K146" s="153"/>
    </row>
    <row r="147" spans="5:11">
      <c r="E147" s="153"/>
      <c r="F147" s="149"/>
      <c r="G147" s="153"/>
      <c r="H147" s="149"/>
      <c r="I147" s="153"/>
      <c r="K147" s="153"/>
    </row>
    <row r="148" spans="5:11">
      <c r="E148" s="153"/>
      <c r="F148" s="149"/>
      <c r="G148" s="153"/>
      <c r="H148" s="149"/>
      <c r="I148" s="153"/>
      <c r="K148" s="153"/>
    </row>
    <row r="149" spans="5:11">
      <c r="E149" s="153"/>
      <c r="F149" s="149"/>
      <c r="G149" s="153"/>
      <c r="H149" s="149"/>
      <c r="I149" s="153"/>
      <c r="K149" s="153"/>
    </row>
    <row r="150" spans="5:11">
      <c r="E150" s="153"/>
      <c r="F150" s="149"/>
      <c r="G150" s="153"/>
      <c r="H150" s="149"/>
      <c r="I150" s="153"/>
      <c r="K150" s="153"/>
    </row>
    <row r="151" spans="5:11">
      <c r="E151" s="153"/>
      <c r="F151" s="149"/>
      <c r="G151" s="153"/>
      <c r="H151" s="149"/>
      <c r="I151" s="153"/>
      <c r="K151" s="153"/>
    </row>
    <row r="152" spans="5:11">
      <c r="E152" s="153"/>
      <c r="F152" s="149"/>
      <c r="G152" s="153"/>
      <c r="H152" s="149"/>
      <c r="I152" s="153"/>
      <c r="K152" s="153"/>
    </row>
    <row r="153" spans="5:11">
      <c r="E153" s="153"/>
      <c r="F153" s="149"/>
      <c r="G153" s="153"/>
      <c r="H153" s="149"/>
      <c r="I153" s="153"/>
      <c r="K153" s="153"/>
    </row>
    <row r="154" spans="5:11">
      <c r="E154" s="153"/>
      <c r="F154" s="149"/>
      <c r="G154" s="153"/>
      <c r="H154" s="149"/>
      <c r="I154" s="153"/>
      <c r="K154" s="153"/>
    </row>
    <row r="155" spans="5:11">
      <c r="E155" s="153"/>
      <c r="F155" s="149"/>
      <c r="G155" s="153"/>
      <c r="H155" s="149"/>
      <c r="I155" s="153"/>
      <c r="K155" s="153"/>
    </row>
    <row r="156" spans="5:11">
      <c r="E156" s="153"/>
      <c r="F156" s="149"/>
      <c r="G156" s="153"/>
      <c r="H156" s="149"/>
      <c r="I156" s="153"/>
      <c r="K156" s="153"/>
    </row>
    <row r="157" spans="5:11">
      <c r="E157" s="153"/>
      <c r="F157" s="149"/>
      <c r="G157" s="153"/>
      <c r="H157" s="149"/>
      <c r="I157" s="153"/>
      <c r="K157" s="153"/>
    </row>
    <row r="158" spans="5:11">
      <c r="E158" s="153"/>
      <c r="F158" s="149"/>
      <c r="G158" s="153"/>
      <c r="H158" s="149"/>
      <c r="I158" s="153"/>
      <c r="K158" s="153"/>
    </row>
    <row r="159" spans="5:11">
      <c r="E159" s="153"/>
      <c r="F159" s="149"/>
      <c r="G159" s="153"/>
      <c r="H159" s="149"/>
      <c r="I159" s="153"/>
      <c r="K159" s="153"/>
    </row>
    <row r="160" spans="5:11">
      <c r="E160" s="153"/>
      <c r="F160" s="149"/>
      <c r="G160" s="153"/>
      <c r="H160" s="149"/>
      <c r="I160" s="153"/>
      <c r="K160" s="153"/>
    </row>
    <row r="161" spans="5:11">
      <c r="E161" s="153"/>
      <c r="F161" s="149"/>
      <c r="G161" s="153"/>
      <c r="H161" s="149"/>
      <c r="I161" s="153"/>
      <c r="K161" s="153"/>
    </row>
    <row r="162" spans="5:11">
      <c r="E162" s="153"/>
      <c r="F162" s="149"/>
      <c r="G162" s="153"/>
      <c r="H162" s="149"/>
      <c r="I162" s="153"/>
      <c r="K162" s="153"/>
    </row>
    <row r="163" spans="5:11">
      <c r="E163" s="153"/>
      <c r="F163" s="149"/>
      <c r="G163" s="153"/>
      <c r="H163" s="149"/>
      <c r="I163" s="153"/>
      <c r="K163" s="153"/>
    </row>
    <row r="164" spans="5:11">
      <c r="E164" s="153"/>
      <c r="F164" s="149"/>
      <c r="G164" s="153"/>
      <c r="H164" s="149"/>
      <c r="I164" s="153"/>
      <c r="K164" s="153"/>
    </row>
    <row r="165" spans="5:11">
      <c r="E165" s="153"/>
      <c r="F165" s="149"/>
      <c r="G165" s="153"/>
      <c r="H165" s="149"/>
      <c r="I165" s="153"/>
      <c r="K165" s="153"/>
    </row>
    <row r="166" spans="5:11">
      <c r="E166" s="153"/>
      <c r="F166" s="149"/>
      <c r="G166" s="153"/>
      <c r="H166" s="149"/>
      <c r="I166" s="153"/>
      <c r="K166" s="153"/>
    </row>
    <row r="167" spans="5:11">
      <c r="E167" s="153"/>
      <c r="F167" s="149"/>
      <c r="G167" s="153"/>
      <c r="H167" s="149"/>
      <c r="I167" s="153"/>
      <c r="K167" s="153"/>
    </row>
    <row r="168" spans="5:11">
      <c r="E168" s="153"/>
      <c r="F168" s="149"/>
      <c r="G168" s="153"/>
      <c r="H168" s="149"/>
      <c r="I168" s="153"/>
      <c r="K168" s="153"/>
    </row>
    <row r="169" spans="5:11">
      <c r="E169" s="153"/>
      <c r="F169" s="149"/>
      <c r="G169" s="153"/>
      <c r="H169" s="149"/>
      <c r="I169" s="153"/>
      <c r="K169" s="153"/>
    </row>
    <row r="170" spans="5:11">
      <c r="E170" s="153"/>
      <c r="F170" s="149"/>
      <c r="G170" s="153"/>
      <c r="H170" s="149"/>
      <c r="I170" s="153"/>
      <c r="K170" s="153"/>
    </row>
    <row r="171" spans="5:11">
      <c r="E171" s="153"/>
      <c r="F171" s="149"/>
      <c r="G171" s="153"/>
      <c r="H171" s="149"/>
      <c r="I171" s="153"/>
      <c r="K171" s="153"/>
    </row>
    <row r="172" spans="5:11">
      <c r="E172" s="153"/>
      <c r="F172" s="149"/>
      <c r="G172" s="153"/>
      <c r="H172" s="149"/>
      <c r="I172" s="153"/>
      <c r="K172" s="153"/>
    </row>
    <row r="173" spans="5:11">
      <c r="E173" s="153"/>
      <c r="F173" s="149"/>
      <c r="G173" s="153"/>
      <c r="H173" s="149"/>
      <c r="I173" s="153"/>
      <c r="K173" s="153"/>
    </row>
    <row r="174" spans="5:11">
      <c r="E174" s="153"/>
      <c r="F174" s="149"/>
      <c r="G174" s="153"/>
      <c r="H174" s="149"/>
      <c r="I174" s="153"/>
      <c r="K174" s="153"/>
    </row>
    <row r="175" spans="5:11">
      <c r="E175" s="153"/>
      <c r="F175" s="149"/>
      <c r="G175" s="153"/>
      <c r="H175" s="149"/>
      <c r="I175" s="153"/>
      <c r="K175" s="153"/>
    </row>
    <row r="176" spans="5:11">
      <c r="E176" s="153"/>
      <c r="F176" s="149"/>
      <c r="G176" s="153"/>
      <c r="H176" s="149"/>
      <c r="I176" s="153"/>
      <c r="K176" s="153"/>
    </row>
    <row r="177" spans="5:11">
      <c r="E177" s="153"/>
      <c r="F177" s="149"/>
      <c r="G177" s="153"/>
      <c r="H177" s="149"/>
      <c r="I177" s="153"/>
      <c r="K177" s="153"/>
    </row>
    <row r="178" spans="5:11">
      <c r="E178" s="153"/>
      <c r="F178" s="149"/>
      <c r="G178" s="153"/>
      <c r="H178" s="149"/>
      <c r="I178" s="153"/>
      <c r="K178" s="153"/>
    </row>
    <row r="179" spans="5:11">
      <c r="E179" s="153"/>
      <c r="F179" s="149"/>
      <c r="G179" s="153"/>
      <c r="H179" s="149"/>
      <c r="I179" s="153"/>
      <c r="K179" s="153"/>
    </row>
    <row r="180" spans="5:11">
      <c r="E180" s="153"/>
      <c r="F180" s="149"/>
      <c r="G180" s="153"/>
      <c r="H180" s="149"/>
      <c r="I180" s="153"/>
      <c r="K180" s="153"/>
    </row>
    <row r="181" spans="5:11">
      <c r="E181" s="153"/>
      <c r="F181" s="149"/>
      <c r="G181" s="153"/>
      <c r="H181" s="149"/>
      <c r="I181" s="153"/>
      <c r="K181" s="153"/>
    </row>
    <row r="182" spans="5:11">
      <c r="E182" s="153"/>
      <c r="F182" s="149"/>
      <c r="G182" s="153"/>
      <c r="H182" s="149"/>
      <c r="I182" s="153"/>
      <c r="K182" s="153"/>
    </row>
    <row r="183" spans="5:11">
      <c r="E183" s="153"/>
      <c r="F183" s="149"/>
      <c r="G183" s="153"/>
      <c r="H183" s="149"/>
      <c r="I183" s="153"/>
      <c r="K183" s="153"/>
    </row>
    <row r="184" spans="5:11">
      <c r="E184" s="153"/>
      <c r="F184" s="149"/>
      <c r="G184" s="153"/>
      <c r="H184" s="149"/>
      <c r="I184" s="153"/>
      <c r="K184" s="153"/>
    </row>
  </sheetData>
  <mergeCells count="7">
    <mergeCell ref="E8:G8"/>
    <mergeCell ref="I8:K8"/>
    <mergeCell ref="A2:K2"/>
    <mergeCell ref="A3:K3"/>
    <mergeCell ref="A4:K4"/>
    <mergeCell ref="A5:K5"/>
    <mergeCell ref="E7:K7"/>
  </mergeCells>
  <pageMargins left="0.78740157480314965" right="0.39370078740157483" top="0.39370078740157483" bottom="0.19685039370078741" header="0.31496062992125984" footer="0.31496062992125984"/>
  <pageSetup paperSize="9" scale="84" firstPageNumber="6" orientation="portrait" useFirstPageNumber="1" r:id="rId1"/>
  <headerFooter alignWithMargins="0">
    <oddFooter>&amp;R&amp;"Angsana New,ธรรมดา"&amp;14หน้า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T191"/>
  <sheetViews>
    <sheetView topLeftCell="A37" zoomScale="80" zoomScaleNormal="80" workbookViewId="0">
      <selection activeCell="B32" sqref="B32"/>
    </sheetView>
  </sheetViews>
  <sheetFormatPr defaultColWidth="12.69921875" defaultRowHeight="19.8"/>
  <cols>
    <col min="1" max="1" width="4.69921875" style="7" customWidth="1"/>
    <col min="2" max="2" width="31.5" style="7" customWidth="1"/>
    <col min="3" max="3" width="6.69921875" style="32" customWidth="1"/>
    <col min="4" max="4" width="0.69921875" style="32" customWidth="1"/>
    <col min="5" max="5" width="14.5" style="7" customWidth="1"/>
    <col min="6" max="6" width="0.69921875" style="32" customWidth="1"/>
    <col min="7" max="7" width="13.69921875" style="7" customWidth="1"/>
    <col min="8" max="8" width="1.09765625" style="32" customWidth="1"/>
    <col min="9" max="9" width="14.09765625" style="7" customWidth="1"/>
    <col min="10" max="10" width="1" style="7" customWidth="1"/>
    <col min="11" max="11" width="13.796875" style="7" customWidth="1"/>
    <col min="12" max="12" width="0.69921875" style="7" customWidth="1"/>
    <col min="13" max="13" width="20.69921875" style="7" bestFit="1" customWidth="1"/>
    <col min="14" max="16384" width="12.69921875" style="7"/>
  </cols>
  <sheetData>
    <row r="1" spans="1:18">
      <c r="K1" s="122" t="s">
        <v>14</v>
      </c>
    </row>
    <row r="2" spans="1:18" ht="22.8">
      <c r="A2" s="293" t="str">
        <f>BS!A1</f>
        <v xml:space="preserve">บริษัท ไทยอิงเกอร์ โฮลดิ้ง จำกัด (มหาชน) และบริษัทย่อย 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M2" s="123"/>
    </row>
    <row r="3" spans="1:18" ht="22.8">
      <c r="A3" s="294" t="str">
        <f>BS!A2</f>
        <v xml:space="preserve">(เดิมชื่อ “บริษัท ไทยอิงเกอร์ โฮลดิ้ง จำกัด”) 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M3" s="123"/>
    </row>
    <row r="4" spans="1:18" ht="20.399999999999999">
      <c r="A4" s="295" t="s">
        <v>76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</row>
    <row r="5" spans="1:18" ht="20.399999999999999">
      <c r="A5" s="293" t="s">
        <v>107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</row>
    <row r="6" spans="1:18" ht="9.75" customHeight="1"/>
    <row r="7" spans="1:18" ht="24" customHeight="1">
      <c r="A7" s="18"/>
      <c r="C7" s="124"/>
      <c r="D7" s="124"/>
      <c r="E7" s="296" t="s">
        <v>8</v>
      </c>
      <c r="F7" s="296"/>
      <c r="G7" s="296"/>
      <c r="H7" s="296"/>
      <c r="I7" s="296"/>
      <c r="J7" s="296"/>
      <c r="K7" s="296"/>
    </row>
    <row r="8" spans="1:18" ht="24" customHeight="1">
      <c r="A8" s="18"/>
      <c r="C8" s="124"/>
      <c r="D8" s="124"/>
      <c r="E8" s="291" t="s">
        <v>9</v>
      </c>
      <c r="F8" s="291"/>
      <c r="G8" s="291"/>
      <c r="H8" s="125"/>
      <c r="I8" s="292" t="s">
        <v>10</v>
      </c>
      <c r="J8" s="292"/>
      <c r="K8" s="292"/>
    </row>
    <row r="9" spans="1:18" ht="20.399999999999999">
      <c r="A9" s="18"/>
      <c r="C9" s="13" t="s">
        <v>13</v>
      </c>
      <c r="D9" s="126"/>
      <c r="E9" s="127" t="s">
        <v>78</v>
      </c>
      <c r="F9" s="6"/>
      <c r="G9" s="127" t="s">
        <v>79</v>
      </c>
      <c r="H9" s="6"/>
      <c r="I9" s="127" t="s">
        <v>78</v>
      </c>
      <c r="J9" s="6"/>
      <c r="K9" s="127" t="s">
        <v>79</v>
      </c>
      <c r="L9" s="128"/>
      <c r="Q9" s="163"/>
      <c r="R9" s="163"/>
    </row>
    <row r="10" spans="1:18" ht="22.5" customHeight="1">
      <c r="A10" s="40" t="s">
        <v>80</v>
      </c>
      <c r="C10" s="11"/>
      <c r="D10" s="11"/>
      <c r="E10" s="58">
        <v>560058866</v>
      </c>
      <c r="F10" s="35"/>
      <c r="G10" s="58">
        <v>438870876</v>
      </c>
      <c r="H10" s="35"/>
      <c r="I10" s="58">
        <v>0</v>
      </c>
      <c r="K10" s="58">
        <v>0</v>
      </c>
      <c r="M10" s="129"/>
      <c r="Q10" s="163"/>
      <c r="R10" s="163"/>
    </row>
    <row r="11" spans="1:18" ht="22.5" customHeight="1">
      <c r="A11" s="40" t="s">
        <v>81</v>
      </c>
      <c r="C11" s="11"/>
      <c r="D11" s="11"/>
      <c r="E11" s="130">
        <v>456737866</v>
      </c>
      <c r="F11" s="35"/>
      <c r="G11" s="130">
        <v>363002930</v>
      </c>
      <c r="H11" s="35"/>
      <c r="I11" s="130">
        <v>0</v>
      </c>
      <c r="J11" s="131"/>
      <c r="K11" s="130">
        <v>0</v>
      </c>
      <c r="Q11" s="163"/>
      <c r="R11" s="163"/>
    </row>
    <row r="12" spans="1:18" s="10" customFormat="1" ht="22.5" customHeight="1">
      <c r="A12" s="18" t="s">
        <v>82</v>
      </c>
      <c r="C12" s="133"/>
      <c r="D12" s="133"/>
      <c r="E12" s="58">
        <v>103321000</v>
      </c>
      <c r="F12" s="21"/>
      <c r="G12" s="58">
        <v>75867946</v>
      </c>
      <c r="H12" s="21"/>
      <c r="I12" s="58">
        <v>0</v>
      </c>
      <c r="K12" s="134">
        <v>0</v>
      </c>
      <c r="Q12" s="163"/>
      <c r="R12" s="163"/>
    </row>
    <row r="13" spans="1:18" s="10" customFormat="1" ht="22.5" customHeight="1">
      <c r="A13" s="7" t="s">
        <v>83</v>
      </c>
      <c r="C13" s="11"/>
      <c r="D13" s="133"/>
      <c r="E13" s="58">
        <v>0</v>
      </c>
      <c r="F13" s="135"/>
      <c r="G13" s="58">
        <v>0</v>
      </c>
      <c r="H13" s="135"/>
      <c r="I13" s="58">
        <v>117000000</v>
      </c>
      <c r="K13" s="58">
        <v>0</v>
      </c>
      <c r="L13" s="7"/>
      <c r="N13" s="164"/>
    </row>
    <row r="14" spans="1:18" s="10" customFormat="1" ht="22.5" customHeight="1">
      <c r="A14" s="7" t="s">
        <v>108</v>
      </c>
      <c r="C14" s="11">
        <v>4.0999999999999996</v>
      </c>
      <c r="D14" s="133"/>
      <c r="E14" s="58">
        <v>110986</v>
      </c>
      <c r="F14" s="135"/>
      <c r="G14" s="58">
        <v>0</v>
      </c>
      <c r="H14" s="135"/>
      <c r="I14" s="58">
        <v>0</v>
      </c>
      <c r="K14" s="58">
        <v>0</v>
      </c>
      <c r="L14" s="7"/>
      <c r="N14" s="165"/>
    </row>
    <row r="15" spans="1:18" ht="22.5" customHeight="1">
      <c r="A15" s="7" t="s">
        <v>84</v>
      </c>
      <c r="C15" s="11"/>
      <c r="D15" s="11"/>
      <c r="E15" s="130">
        <v>525278</v>
      </c>
      <c r="F15" s="35"/>
      <c r="G15" s="130">
        <v>601256</v>
      </c>
      <c r="H15" s="35"/>
      <c r="I15" s="130">
        <v>4727949</v>
      </c>
      <c r="K15" s="130">
        <v>8837</v>
      </c>
      <c r="L15" s="10"/>
      <c r="N15" s="166"/>
    </row>
    <row r="16" spans="1:18" ht="22.5" customHeight="1">
      <c r="A16" s="18" t="s">
        <v>85</v>
      </c>
      <c r="B16" s="62"/>
      <c r="C16" s="11"/>
      <c r="D16" s="11"/>
      <c r="E16" s="136">
        <v>103957264</v>
      </c>
      <c r="F16" s="35"/>
      <c r="G16" s="136">
        <v>76469202</v>
      </c>
      <c r="H16" s="35"/>
      <c r="I16" s="136">
        <v>121727949</v>
      </c>
      <c r="K16" s="136">
        <v>8837</v>
      </c>
      <c r="L16" s="137"/>
      <c r="M16" s="18"/>
      <c r="N16" s="166"/>
    </row>
    <row r="17" spans="1:14" s="10" customFormat="1" ht="22.5" customHeight="1">
      <c r="A17" s="40" t="s">
        <v>86</v>
      </c>
      <c r="B17" s="18"/>
      <c r="C17" s="133"/>
      <c r="D17" s="133"/>
      <c r="E17" s="58">
        <v>1743967</v>
      </c>
      <c r="F17" s="21"/>
      <c r="G17" s="58">
        <v>1200787</v>
      </c>
      <c r="H17" s="21"/>
      <c r="I17" s="58">
        <v>0</v>
      </c>
      <c r="J17" s="7"/>
      <c r="K17" s="58">
        <v>0</v>
      </c>
      <c r="N17" s="165"/>
    </row>
    <row r="18" spans="1:14" s="10" customFormat="1" ht="22.5" customHeight="1">
      <c r="A18" s="40" t="s">
        <v>87</v>
      </c>
      <c r="B18" s="18"/>
      <c r="C18" s="133"/>
      <c r="D18" s="133"/>
      <c r="E18" s="136">
        <v>25550183</v>
      </c>
      <c r="F18" s="35"/>
      <c r="G18" s="136">
        <v>18792585</v>
      </c>
      <c r="H18" s="35"/>
      <c r="I18" s="136">
        <v>2326843</v>
      </c>
      <c r="J18" s="32"/>
      <c r="K18" s="136">
        <v>603248</v>
      </c>
      <c r="N18" s="164"/>
    </row>
    <row r="19" spans="1:14" ht="22.5" customHeight="1">
      <c r="A19" s="62" t="s">
        <v>88</v>
      </c>
      <c r="B19" s="62"/>
      <c r="C19" s="11"/>
      <c r="D19" s="11"/>
      <c r="E19" s="130">
        <v>2172610</v>
      </c>
      <c r="F19" s="35"/>
      <c r="G19" s="130">
        <v>782379</v>
      </c>
      <c r="H19" s="35"/>
      <c r="I19" s="130">
        <v>12675</v>
      </c>
      <c r="K19" s="130">
        <v>37816</v>
      </c>
      <c r="L19" s="137"/>
      <c r="N19" s="164"/>
    </row>
    <row r="20" spans="1:14" s="10" customFormat="1" ht="22.5" customHeight="1">
      <c r="A20" s="10" t="s">
        <v>89</v>
      </c>
      <c r="C20" s="133"/>
      <c r="D20" s="133"/>
      <c r="E20" s="58">
        <v>74490504</v>
      </c>
      <c r="F20" s="21"/>
      <c r="G20" s="58">
        <v>55693451</v>
      </c>
      <c r="H20" s="21"/>
      <c r="I20" s="58">
        <v>119388431</v>
      </c>
      <c r="J20" s="7"/>
      <c r="K20" s="58">
        <v>-632227</v>
      </c>
      <c r="L20" s="7"/>
      <c r="N20" s="167"/>
    </row>
    <row r="21" spans="1:14" s="10" customFormat="1" ht="22.5" customHeight="1">
      <c r="A21" s="62" t="s">
        <v>90</v>
      </c>
      <c r="B21" s="62"/>
      <c r="C21" s="11">
        <v>21</v>
      </c>
      <c r="D21" s="11"/>
      <c r="E21" s="138">
        <v>-14515142</v>
      </c>
      <c r="F21" s="35"/>
      <c r="G21" s="138">
        <v>-11641320</v>
      </c>
      <c r="H21" s="35"/>
      <c r="I21" s="138">
        <v>0</v>
      </c>
      <c r="J21" s="7"/>
      <c r="K21" s="138">
        <v>0</v>
      </c>
      <c r="L21" s="137"/>
    </row>
    <row r="22" spans="1:14" s="10" customFormat="1" ht="22.5" customHeight="1">
      <c r="A22" s="71" t="s">
        <v>91</v>
      </c>
      <c r="B22" s="62"/>
      <c r="C22" s="11"/>
      <c r="D22" s="11"/>
      <c r="E22" s="46">
        <v>59975362</v>
      </c>
      <c r="F22" s="35"/>
      <c r="G22" s="46">
        <v>44052131</v>
      </c>
      <c r="H22" s="35"/>
      <c r="I22" s="46">
        <v>119388431</v>
      </c>
      <c r="J22" s="32"/>
      <c r="K22" s="46">
        <v>-632227</v>
      </c>
      <c r="L22" s="137"/>
    </row>
    <row r="23" spans="1:14" s="10" customFormat="1" ht="22.5" customHeight="1">
      <c r="A23" s="62" t="s">
        <v>109</v>
      </c>
      <c r="B23" s="62"/>
      <c r="C23" s="11">
        <v>4.2</v>
      </c>
      <c r="D23" s="11"/>
      <c r="E23" s="138">
        <v>7066722</v>
      </c>
      <c r="F23" s="35"/>
      <c r="G23" s="138">
        <v>3397016.53</v>
      </c>
      <c r="H23" s="35"/>
      <c r="I23" s="138">
        <v>0</v>
      </c>
      <c r="J23" s="7"/>
      <c r="K23" s="138">
        <v>0</v>
      </c>
      <c r="L23" s="137"/>
    </row>
    <row r="24" spans="1:14" s="10" customFormat="1" ht="22.5" customHeight="1">
      <c r="A24" s="18" t="s">
        <v>93</v>
      </c>
      <c r="C24" s="11"/>
      <c r="D24" s="11"/>
      <c r="E24" s="45">
        <v>67042084</v>
      </c>
      <c r="F24" s="35"/>
      <c r="G24" s="45">
        <v>47449147.530000001</v>
      </c>
      <c r="H24" s="35"/>
      <c r="I24" s="45">
        <v>119388431</v>
      </c>
      <c r="J24" s="7"/>
      <c r="K24" s="45">
        <v>-632227</v>
      </c>
      <c r="M24" s="7"/>
    </row>
    <row r="25" spans="1:14" s="10" customFormat="1" ht="22.5" customHeight="1">
      <c r="A25" s="139" t="s">
        <v>94</v>
      </c>
      <c r="B25" s="18"/>
      <c r="C25" s="11"/>
      <c r="D25" s="11"/>
      <c r="E25" s="140"/>
      <c r="F25" s="141"/>
      <c r="G25" s="140"/>
      <c r="H25" s="141"/>
      <c r="I25" s="140"/>
      <c r="K25" s="140"/>
      <c r="M25" s="142"/>
    </row>
    <row r="26" spans="1:14" ht="22.5" customHeight="1">
      <c r="A26" s="144" t="s">
        <v>95</v>
      </c>
      <c r="B26" s="143"/>
      <c r="C26" s="11"/>
      <c r="D26" s="11"/>
      <c r="E26" s="46">
        <v>0</v>
      </c>
      <c r="F26" s="35"/>
      <c r="G26" s="46">
        <v>0</v>
      </c>
      <c r="H26" s="35"/>
      <c r="I26" s="46">
        <v>0</v>
      </c>
      <c r="K26" s="46">
        <v>0</v>
      </c>
      <c r="M26" s="144"/>
    </row>
    <row r="27" spans="1:14" s="10" customFormat="1" ht="22.5" customHeight="1" thickBot="1">
      <c r="A27" s="139" t="s">
        <v>96</v>
      </c>
      <c r="B27" s="18"/>
      <c r="C27" s="11"/>
      <c r="D27" s="11"/>
      <c r="E27" s="145">
        <v>67042084</v>
      </c>
      <c r="F27" s="35"/>
      <c r="G27" s="145">
        <v>47449147.530000001</v>
      </c>
      <c r="H27" s="35"/>
      <c r="I27" s="145">
        <v>119388431</v>
      </c>
      <c r="J27" s="7"/>
      <c r="K27" s="145">
        <v>-632227</v>
      </c>
      <c r="M27" s="142"/>
    </row>
    <row r="28" spans="1:14" ht="21" thickTop="1">
      <c r="A28" s="18" t="s">
        <v>97</v>
      </c>
      <c r="B28" s="10"/>
      <c r="C28" s="11"/>
      <c r="D28" s="11"/>
      <c r="E28" s="146"/>
      <c r="F28" s="147"/>
      <c r="G28" s="146"/>
      <c r="H28" s="147"/>
      <c r="I28" s="146"/>
      <c r="K28" s="146"/>
      <c r="L28" s="137"/>
      <c r="M28" s="10"/>
    </row>
    <row r="29" spans="1:14" ht="20.399999999999999">
      <c r="A29" s="148" t="s">
        <v>98</v>
      </c>
      <c r="B29" s="10"/>
      <c r="C29" s="11"/>
      <c r="D29" s="11"/>
      <c r="E29" s="146"/>
      <c r="F29" s="147"/>
      <c r="G29" s="146"/>
      <c r="H29" s="147"/>
      <c r="I29" s="146"/>
      <c r="K29" s="146"/>
      <c r="L29" s="137"/>
      <c r="M29" s="10"/>
    </row>
    <row r="30" spans="1:14" ht="20.399999999999999">
      <c r="A30" s="148"/>
      <c r="B30" s="7" t="s">
        <v>99</v>
      </c>
      <c r="C30" s="11"/>
      <c r="D30" s="11"/>
      <c r="E30" s="37">
        <v>59796832</v>
      </c>
      <c r="F30" s="149"/>
      <c r="G30" s="37">
        <v>44052131</v>
      </c>
      <c r="H30" s="149"/>
      <c r="I30" s="37">
        <v>119388431</v>
      </c>
      <c r="K30" s="37">
        <v>-632227</v>
      </c>
      <c r="L30" s="137"/>
      <c r="M30" s="10"/>
    </row>
    <row r="31" spans="1:14" ht="20.399999999999999">
      <c r="A31" s="148"/>
      <c r="B31" s="7" t="s">
        <v>100</v>
      </c>
      <c r="C31" s="11"/>
      <c r="D31" s="11"/>
      <c r="E31" s="90">
        <v>7066722</v>
      </c>
      <c r="F31" s="149"/>
      <c r="G31" s="90">
        <v>3397016.53</v>
      </c>
      <c r="H31" s="149"/>
      <c r="I31" s="90">
        <v>0</v>
      </c>
      <c r="K31" s="90">
        <v>0</v>
      </c>
      <c r="L31" s="137"/>
      <c r="M31" s="10"/>
    </row>
    <row r="32" spans="1:14" ht="20.399999999999999">
      <c r="A32" s="148"/>
      <c r="B32" s="7" t="s">
        <v>101</v>
      </c>
      <c r="C32" s="11"/>
      <c r="D32" s="11"/>
      <c r="E32" s="37">
        <v>66863554</v>
      </c>
      <c r="F32" s="149"/>
      <c r="G32" s="37">
        <v>47449147.530000001</v>
      </c>
      <c r="H32" s="149"/>
      <c r="I32" s="37">
        <v>119388431</v>
      </c>
      <c r="K32" s="37">
        <v>-632227</v>
      </c>
      <c r="L32" s="137"/>
      <c r="M32" s="10"/>
    </row>
    <row r="33" spans="1:20" ht="20.399999999999999">
      <c r="A33" s="148" t="s">
        <v>102</v>
      </c>
      <c r="B33" s="10"/>
      <c r="C33" s="11"/>
      <c r="D33" s="11"/>
      <c r="E33" s="46">
        <v>178530</v>
      </c>
      <c r="F33" s="7"/>
      <c r="G33" s="46">
        <v>0</v>
      </c>
      <c r="H33" s="149"/>
      <c r="I33" s="46">
        <v>0</v>
      </c>
      <c r="K33" s="46">
        <v>0</v>
      </c>
      <c r="L33" s="137"/>
      <c r="M33" s="10"/>
    </row>
    <row r="34" spans="1:20" ht="21" thickBot="1">
      <c r="A34" s="148" t="s">
        <v>93</v>
      </c>
      <c r="B34" s="10"/>
      <c r="C34" s="11"/>
      <c r="D34" s="11"/>
      <c r="E34" s="150">
        <v>67042084</v>
      </c>
      <c r="F34" s="149"/>
      <c r="G34" s="150">
        <v>47449147.530000001</v>
      </c>
      <c r="H34" s="149"/>
      <c r="I34" s="150">
        <v>119388431</v>
      </c>
      <c r="K34" s="150">
        <v>-632227</v>
      </c>
      <c r="L34" s="137"/>
      <c r="M34" s="10"/>
    </row>
    <row r="35" spans="1:20" ht="22.5" customHeight="1" thickTop="1">
      <c r="A35" s="18" t="s">
        <v>103</v>
      </c>
      <c r="C35" s="11">
        <v>23</v>
      </c>
      <c r="D35" s="11"/>
      <c r="E35" s="151"/>
      <c r="F35" s="152"/>
      <c r="G35" s="153"/>
      <c r="H35" s="152"/>
      <c r="I35" s="153"/>
      <c r="K35" s="153"/>
      <c r="L35" s="32"/>
    </row>
    <row r="36" spans="1:20" ht="22.5" customHeight="1">
      <c r="B36" s="7" t="s">
        <v>99</v>
      </c>
      <c r="C36" s="154"/>
      <c r="D36" s="11"/>
      <c r="E36" s="155">
        <v>0.1770603813810257</v>
      </c>
      <c r="F36" s="156"/>
      <c r="G36" s="155">
        <v>0.13043980516404122</v>
      </c>
      <c r="H36" s="156"/>
      <c r="I36" s="155">
        <v>0.35351306111571718</v>
      </c>
      <c r="J36" s="32"/>
      <c r="K36" s="155">
        <v>-1.872044889257373E-3</v>
      </c>
    </row>
    <row r="37" spans="1:20" ht="22.5" customHeight="1">
      <c r="B37" s="7" t="s">
        <v>100</v>
      </c>
      <c r="C37" s="154"/>
      <c r="D37" s="11"/>
      <c r="E37" s="155">
        <v>2.0924795688736231E-2</v>
      </c>
      <c r="F37" s="156"/>
      <c r="G37" s="155">
        <v>1.0058677395475541E-2</v>
      </c>
      <c r="H37" s="156"/>
      <c r="I37" s="93">
        <v>0</v>
      </c>
      <c r="J37" s="94"/>
      <c r="K37" s="93">
        <v>0</v>
      </c>
    </row>
    <row r="38" spans="1:20" ht="22.5" customHeight="1" thickBot="1">
      <c r="B38" s="33" t="s">
        <v>104</v>
      </c>
      <c r="C38" s="154"/>
      <c r="D38" s="11"/>
      <c r="E38" s="157">
        <v>0.19798517706976193</v>
      </c>
      <c r="F38" s="156"/>
      <c r="G38" s="157">
        <v>0.14049848255951675</v>
      </c>
      <c r="H38" s="156"/>
      <c r="I38" s="157">
        <v>0.35351306111571718</v>
      </c>
      <c r="K38" s="157">
        <v>-1.872044889257373E-3</v>
      </c>
    </row>
    <row r="39" spans="1:20" ht="22.5" customHeight="1" thickTop="1">
      <c r="B39" s="33" t="s">
        <v>105</v>
      </c>
      <c r="C39" s="49"/>
      <c r="D39" s="49"/>
      <c r="F39" s="149"/>
      <c r="G39" s="37"/>
      <c r="H39" s="149"/>
      <c r="I39" s="37"/>
      <c r="K39" s="37"/>
    </row>
    <row r="40" spans="1:20" ht="22.5" customHeight="1" thickBot="1">
      <c r="B40" s="7" t="s">
        <v>106</v>
      </c>
      <c r="C40" s="49"/>
      <c r="D40" s="49"/>
      <c r="E40" s="52">
        <v>337720000</v>
      </c>
      <c r="F40" s="149"/>
      <c r="G40" s="52">
        <v>337720000</v>
      </c>
      <c r="H40" s="149"/>
      <c r="I40" s="52">
        <v>337720000</v>
      </c>
      <c r="K40" s="52">
        <v>337720000</v>
      </c>
    </row>
    <row r="41" spans="1:20" ht="20.399999999999999" thickTop="1">
      <c r="C41" s="49"/>
      <c r="D41" s="49"/>
      <c r="E41" s="37"/>
      <c r="F41" s="149"/>
      <c r="G41" s="37"/>
      <c r="H41" s="149"/>
      <c r="I41" s="37"/>
      <c r="K41" s="37"/>
    </row>
    <row r="42" spans="1:20">
      <c r="A42" s="7" t="s">
        <v>36</v>
      </c>
      <c r="C42" s="158"/>
      <c r="D42" s="158"/>
      <c r="E42" s="26"/>
      <c r="F42" s="159"/>
      <c r="G42" s="168"/>
      <c r="H42" s="159"/>
      <c r="I42" s="26"/>
      <c r="K42" s="26"/>
    </row>
    <row r="43" spans="1:20" ht="12" customHeight="1">
      <c r="E43" s="26"/>
      <c r="F43" s="149"/>
      <c r="G43" s="26"/>
      <c r="H43" s="149"/>
      <c r="I43" s="26"/>
      <c r="K43" s="26"/>
    </row>
    <row r="44" spans="1:20" ht="6.75" customHeight="1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160"/>
      <c r="S44" s="161"/>
      <c r="T44" s="161"/>
    </row>
    <row r="45" spans="1:20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4"/>
    </row>
    <row r="46" spans="1:20" ht="22.5" customHeight="1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4"/>
    </row>
    <row r="47" spans="1:20" ht="22.5" customHeight="1">
      <c r="A47" s="162"/>
      <c r="B47" s="162"/>
      <c r="C47" s="162"/>
      <c r="D47" s="162"/>
      <c r="E47" s="169"/>
      <c r="F47" s="162"/>
      <c r="G47" s="169"/>
      <c r="H47" s="162"/>
      <c r="I47" s="162"/>
      <c r="J47" s="162"/>
      <c r="K47" s="169"/>
      <c r="L47" s="162"/>
      <c r="M47" s="162"/>
      <c r="N47" s="54"/>
    </row>
    <row r="48" spans="1:20">
      <c r="E48" s="26"/>
      <c r="F48" s="149"/>
      <c r="G48" s="26"/>
      <c r="H48" s="149"/>
      <c r="I48" s="26"/>
      <c r="K48" s="26"/>
    </row>
    <row r="49" spans="5:11">
      <c r="E49" s="153"/>
      <c r="F49" s="149"/>
      <c r="G49" s="153"/>
      <c r="H49" s="149"/>
      <c r="I49" s="153"/>
      <c r="K49" s="153"/>
    </row>
    <row r="50" spans="5:11">
      <c r="E50" s="153"/>
      <c r="F50" s="149"/>
      <c r="G50" s="153"/>
      <c r="H50" s="149"/>
      <c r="I50" s="153"/>
      <c r="K50" s="153"/>
    </row>
    <row r="51" spans="5:11">
      <c r="E51" s="153"/>
      <c r="F51" s="149"/>
      <c r="G51" s="153"/>
      <c r="H51" s="149"/>
      <c r="I51" s="153"/>
      <c r="K51" s="153"/>
    </row>
    <row r="52" spans="5:11">
      <c r="E52" s="153"/>
      <c r="F52" s="149"/>
      <c r="G52" s="153"/>
      <c r="H52" s="149"/>
      <c r="I52" s="153"/>
      <c r="K52" s="153"/>
    </row>
    <row r="53" spans="5:11">
      <c r="E53" s="153"/>
      <c r="F53" s="149"/>
      <c r="G53" s="153"/>
      <c r="H53" s="149"/>
      <c r="I53" s="153"/>
      <c r="K53" s="153"/>
    </row>
    <row r="54" spans="5:11">
      <c r="E54" s="153"/>
      <c r="F54" s="149"/>
      <c r="G54" s="153"/>
      <c r="H54" s="149"/>
      <c r="I54" s="153"/>
      <c r="K54" s="153"/>
    </row>
    <row r="55" spans="5:11">
      <c r="E55" s="153"/>
      <c r="F55" s="149"/>
      <c r="G55" s="153"/>
      <c r="H55" s="149"/>
      <c r="I55" s="153"/>
      <c r="K55" s="153"/>
    </row>
    <row r="56" spans="5:11">
      <c r="E56" s="153"/>
      <c r="F56" s="149"/>
      <c r="G56" s="153"/>
      <c r="H56" s="149"/>
      <c r="I56" s="153"/>
      <c r="K56" s="153"/>
    </row>
    <row r="57" spans="5:11">
      <c r="E57" s="153"/>
      <c r="F57" s="149"/>
      <c r="G57" s="153"/>
      <c r="H57" s="149"/>
      <c r="I57" s="153"/>
      <c r="K57" s="153"/>
    </row>
    <row r="58" spans="5:11">
      <c r="E58" s="153"/>
      <c r="F58" s="149"/>
      <c r="G58" s="153"/>
      <c r="H58" s="149"/>
      <c r="I58" s="153"/>
      <c r="K58" s="153"/>
    </row>
    <row r="59" spans="5:11">
      <c r="E59" s="153"/>
      <c r="F59" s="149"/>
      <c r="G59" s="153"/>
      <c r="H59" s="149"/>
      <c r="I59" s="153"/>
      <c r="K59" s="153"/>
    </row>
    <row r="60" spans="5:11">
      <c r="E60" s="153"/>
      <c r="F60" s="149"/>
      <c r="G60" s="153"/>
      <c r="H60" s="149"/>
      <c r="I60" s="153"/>
      <c r="K60" s="153"/>
    </row>
    <row r="61" spans="5:11">
      <c r="E61" s="153"/>
      <c r="F61" s="149"/>
      <c r="G61" s="153"/>
      <c r="H61" s="149"/>
      <c r="I61" s="153"/>
      <c r="K61" s="153"/>
    </row>
    <row r="62" spans="5:11">
      <c r="E62" s="153"/>
      <c r="F62" s="149"/>
      <c r="G62" s="153"/>
      <c r="H62" s="149"/>
      <c r="I62" s="153"/>
      <c r="K62" s="153"/>
    </row>
    <row r="63" spans="5:11">
      <c r="E63" s="153"/>
      <c r="F63" s="149"/>
      <c r="G63" s="153"/>
      <c r="H63" s="149"/>
      <c r="I63" s="153"/>
      <c r="K63" s="153"/>
    </row>
    <row r="64" spans="5:11">
      <c r="E64" s="153"/>
      <c r="F64" s="149"/>
      <c r="G64" s="153"/>
      <c r="H64" s="149"/>
      <c r="I64" s="153"/>
      <c r="K64" s="153"/>
    </row>
    <row r="65" spans="5:11">
      <c r="E65" s="153"/>
      <c r="F65" s="149"/>
      <c r="G65" s="153"/>
      <c r="H65" s="149"/>
      <c r="I65" s="153"/>
      <c r="K65" s="153"/>
    </row>
    <row r="66" spans="5:11">
      <c r="E66" s="153"/>
      <c r="F66" s="149"/>
      <c r="G66" s="153"/>
      <c r="H66" s="149"/>
      <c r="I66" s="153"/>
      <c r="K66" s="153"/>
    </row>
    <row r="67" spans="5:11">
      <c r="E67" s="153"/>
      <c r="F67" s="149"/>
      <c r="G67" s="153"/>
      <c r="H67" s="149"/>
      <c r="I67" s="153"/>
      <c r="K67" s="153"/>
    </row>
    <row r="68" spans="5:11">
      <c r="E68" s="153"/>
      <c r="F68" s="149"/>
      <c r="G68" s="153"/>
      <c r="H68" s="149"/>
      <c r="I68" s="153"/>
      <c r="K68" s="153"/>
    </row>
    <row r="69" spans="5:11">
      <c r="E69" s="153"/>
      <c r="F69" s="149"/>
      <c r="G69" s="153"/>
      <c r="H69" s="149"/>
      <c r="I69" s="153"/>
      <c r="K69" s="153"/>
    </row>
    <row r="70" spans="5:11">
      <c r="E70" s="153"/>
      <c r="F70" s="149"/>
      <c r="G70" s="153"/>
      <c r="H70" s="149"/>
      <c r="I70" s="153"/>
      <c r="K70" s="153"/>
    </row>
    <row r="71" spans="5:11">
      <c r="E71" s="153"/>
      <c r="F71" s="149"/>
      <c r="G71" s="153"/>
      <c r="H71" s="149"/>
      <c r="I71" s="153"/>
      <c r="K71" s="153"/>
    </row>
    <row r="72" spans="5:11">
      <c r="E72" s="153"/>
      <c r="F72" s="149"/>
      <c r="G72" s="153"/>
      <c r="H72" s="149"/>
      <c r="I72" s="153"/>
      <c r="K72" s="153"/>
    </row>
    <row r="73" spans="5:11">
      <c r="E73" s="153"/>
      <c r="F73" s="149"/>
      <c r="G73" s="153"/>
      <c r="H73" s="149"/>
      <c r="I73" s="153"/>
      <c r="K73" s="153"/>
    </row>
    <row r="74" spans="5:11">
      <c r="E74" s="153"/>
      <c r="F74" s="149"/>
      <c r="G74" s="153"/>
      <c r="H74" s="149"/>
      <c r="I74" s="153"/>
      <c r="K74" s="153"/>
    </row>
    <row r="75" spans="5:11">
      <c r="E75" s="153"/>
      <c r="F75" s="149"/>
      <c r="G75" s="153"/>
      <c r="H75" s="149"/>
      <c r="I75" s="153"/>
      <c r="K75" s="153"/>
    </row>
    <row r="76" spans="5:11">
      <c r="E76" s="153"/>
      <c r="F76" s="149"/>
      <c r="G76" s="153"/>
      <c r="H76" s="149"/>
      <c r="I76" s="153"/>
      <c r="K76" s="153"/>
    </row>
    <row r="77" spans="5:11">
      <c r="E77" s="153"/>
      <c r="F77" s="149"/>
      <c r="G77" s="153"/>
      <c r="H77" s="149"/>
      <c r="I77" s="153"/>
      <c r="K77" s="153"/>
    </row>
    <row r="78" spans="5:11">
      <c r="E78" s="153"/>
      <c r="F78" s="149"/>
      <c r="G78" s="153"/>
      <c r="H78" s="149"/>
      <c r="I78" s="153"/>
      <c r="K78" s="153"/>
    </row>
    <row r="79" spans="5:11">
      <c r="E79" s="153"/>
      <c r="F79" s="149"/>
      <c r="G79" s="153"/>
      <c r="H79" s="149"/>
      <c r="I79" s="153"/>
      <c r="K79" s="153"/>
    </row>
    <row r="80" spans="5:11">
      <c r="E80" s="153"/>
      <c r="F80" s="149"/>
      <c r="G80" s="153"/>
      <c r="H80" s="149"/>
      <c r="I80" s="153"/>
      <c r="K80" s="153"/>
    </row>
    <row r="81" spans="5:11">
      <c r="E81" s="153"/>
      <c r="F81" s="149"/>
      <c r="G81" s="153"/>
      <c r="H81" s="149"/>
      <c r="I81" s="153"/>
      <c r="K81" s="153"/>
    </row>
    <row r="82" spans="5:11">
      <c r="E82" s="153"/>
      <c r="F82" s="149"/>
      <c r="G82" s="153"/>
      <c r="H82" s="149"/>
      <c r="I82" s="153"/>
      <c r="K82" s="153"/>
    </row>
    <row r="83" spans="5:11">
      <c r="E83" s="153"/>
      <c r="F83" s="149"/>
      <c r="G83" s="153"/>
      <c r="H83" s="149"/>
      <c r="I83" s="153"/>
      <c r="K83" s="153"/>
    </row>
    <row r="84" spans="5:11">
      <c r="E84" s="153"/>
      <c r="F84" s="149"/>
      <c r="G84" s="153"/>
      <c r="H84" s="149"/>
      <c r="I84" s="153"/>
      <c r="K84" s="153"/>
    </row>
    <row r="85" spans="5:11">
      <c r="E85" s="153"/>
      <c r="F85" s="149"/>
      <c r="G85" s="153"/>
      <c r="H85" s="149"/>
      <c r="I85" s="153"/>
      <c r="K85" s="153"/>
    </row>
    <row r="86" spans="5:11">
      <c r="E86" s="153"/>
      <c r="F86" s="149"/>
      <c r="G86" s="153"/>
      <c r="H86" s="149"/>
      <c r="I86" s="153"/>
      <c r="K86" s="153"/>
    </row>
    <row r="87" spans="5:11">
      <c r="E87" s="153"/>
      <c r="F87" s="149"/>
      <c r="G87" s="153"/>
      <c r="H87" s="149"/>
      <c r="I87" s="153"/>
      <c r="K87" s="153"/>
    </row>
    <row r="88" spans="5:11">
      <c r="E88" s="153"/>
      <c r="F88" s="149"/>
      <c r="G88" s="153"/>
      <c r="H88" s="149"/>
      <c r="I88" s="153"/>
      <c r="K88" s="153"/>
    </row>
    <row r="89" spans="5:11">
      <c r="E89" s="153"/>
      <c r="F89" s="149"/>
      <c r="G89" s="153"/>
      <c r="H89" s="149"/>
      <c r="I89" s="153"/>
      <c r="K89" s="153"/>
    </row>
    <row r="90" spans="5:11">
      <c r="E90" s="153"/>
      <c r="F90" s="149"/>
      <c r="G90" s="153"/>
      <c r="H90" s="149"/>
      <c r="I90" s="153"/>
      <c r="K90" s="153"/>
    </row>
    <row r="91" spans="5:11">
      <c r="E91" s="153"/>
      <c r="F91" s="149"/>
      <c r="G91" s="153"/>
      <c r="H91" s="149"/>
      <c r="I91" s="153"/>
      <c r="K91" s="153"/>
    </row>
    <row r="92" spans="5:11">
      <c r="E92" s="153"/>
      <c r="F92" s="149"/>
      <c r="G92" s="153"/>
      <c r="H92" s="149"/>
      <c r="I92" s="153"/>
      <c r="K92" s="153"/>
    </row>
    <row r="93" spans="5:11">
      <c r="E93" s="153"/>
      <c r="F93" s="149"/>
      <c r="G93" s="153"/>
      <c r="H93" s="149"/>
      <c r="I93" s="153"/>
      <c r="K93" s="153"/>
    </row>
    <row r="94" spans="5:11">
      <c r="E94" s="153"/>
      <c r="F94" s="149"/>
      <c r="G94" s="153"/>
      <c r="H94" s="149"/>
      <c r="I94" s="153"/>
      <c r="K94" s="153"/>
    </row>
    <row r="95" spans="5:11">
      <c r="E95" s="153"/>
      <c r="F95" s="149"/>
      <c r="G95" s="153"/>
      <c r="H95" s="149"/>
      <c r="I95" s="153"/>
      <c r="K95" s="153"/>
    </row>
    <row r="96" spans="5:11">
      <c r="E96" s="153"/>
      <c r="F96" s="149"/>
      <c r="G96" s="153"/>
      <c r="H96" s="149"/>
      <c r="I96" s="153"/>
      <c r="K96" s="153"/>
    </row>
    <row r="97" spans="5:11">
      <c r="E97" s="153"/>
      <c r="F97" s="149"/>
      <c r="G97" s="153"/>
      <c r="H97" s="149"/>
      <c r="I97" s="153"/>
      <c r="K97" s="153"/>
    </row>
    <row r="98" spans="5:11">
      <c r="E98" s="153"/>
      <c r="F98" s="149"/>
      <c r="G98" s="153"/>
      <c r="H98" s="149"/>
      <c r="I98" s="153"/>
      <c r="K98" s="153"/>
    </row>
    <row r="99" spans="5:11">
      <c r="E99" s="153"/>
      <c r="F99" s="149"/>
      <c r="G99" s="153"/>
      <c r="H99" s="149"/>
      <c r="I99" s="153"/>
      <c r="K99" s="153"/>
    </row>
    <row r="100" spans="5:11">
      <c r="E100" s="153"/>
      <c r="F100" s="149"/>
      <c r="G100" s="153"/>
      <c r="H100" s="149"/>
      <c r="I100" s="153"/>
      <c r="K100" s="153"/>
    </row>
    <row r="101" spans="5:11">
      <c r="E101" s="153"/>
      <c r="F101" s="149"/>
      <c r="G101" s="153"/>
      <c r="H101" s="149"/>
      <c r="I101" s="153"/>
      <c r="K101" s="153"/>
    </row>
    <row r="102" spans="5:11">
      <c r="E102" s="153"/>
      <c r="F102" s="149"/>
      <c r="G102" s="153"/>
      <c r="H102" s="149"/>
      <c r="I102" s="153"/>
      <c r="K102" s="153"/>
    </row>
    <row r="103" spans="5:11">
      <c r="E103" s="153"/>
      <c r="F103" s="149"/>
      <c r="G103" s="153"/>
      <c r="H103" s="149"/>
      <c r="I103" s="153"/>
      <c r="K103" s="153"/>
    </row>
    <row r="104" spans="5:11">
      <c r="E104" s="153"/>
      <c r="F104" s="149"/>
      <c r="G104" s="153"/>
      <c r="H104" s="149"/>
      <c r="I104" s="153"/>
      <c r="K104" s="153"/>
    </row>
    <row r="105" spans="5:11">
      <c r="E105" s="153"/>
      <c r="F105" s="149"/>
      <c r="G105" s="153"/>
      <c r="H105" s="149"/>
      <c r="I105" s="153"/>
      <c r="K105" s="153"/>
    </row>
    <row r="106" spans="5:11">
      <c r="E106" s="153"/>
      <c r="F106" s="149"/>
      <c r="G106" s="153"/>
      <c r="H106" s="149"/>
      <c r="I106" s="153"/>
      <c r="K106" s="153"/>
    </row>
    <row r="107" spans="5:11">
      <c r="E107" s="153"/>
      <c r="F107" s="149"/>
      <c r="G107" s="153"/>
      <c r="H107" s="149"/>
      <c r="I107" s="153"/>
      <c r="K107" s="153"/>
    </row>
    <row r="108" spans="5:11">
      <c r="E108" s="153"/>
      <c r="F108" s="149"/>
      <c r="G108" s="153"/>
      <c r="H108" s="149"/>
      <c r="I108" s="153"/>
      <c r="K108" s="153"/>
    </row>
    <row r="109" spans="5:11">
      <c r="E109" s="153"/>
      <c r="F109" s="149"/>
      <c r="G109" s="153"/>
      <c r="H109" s="149"/>
      <c r="I109" s="153"/>
      <c r="K109" s="153"/>
    </row>
    <row r="110" spans="5:11">
      <c r="E110" s="153"/>
      <c r="F110" s="149"/>
      <c r="G110" s="153"/>
      <c r="H110" s="149"/>
      <c r="I110" s="153"/>
      <c r="K110" s="153"/>
    </row>
    <row r="111" spans="5:11">
      <c r="E111" s="153"/>
      <c r="F111" s="149"/>
      <c r="G111" s="153"/>
      <c r="H111" s="149"/>
      <c r="I111" s="153"/>
      <c r="K111" s="153"/>
    </row>
    <row r="112" spans="5:11">
      <c r="E112" s="153"/>
      <c r="F112" s="149"/>
      <c r="G112" s="153"/>
      <c r="H112" s="149"/>
      <c r="I112" s="153"/>
      <c r="K112" s="153"/>
    </row>
    <row r="113" spans="5:11">
      <c r="E113" s="153"/>
      <c r="F113" s="149"/>
      <c r="G113" s="153"/>
      <c r="H113" s="149"/>
      <c r="I113" s="153"/>
      <c r="K113" s="153"/>
    </row>
    <row r="114" spans="5:11">
      <c r="E114" s="153"/>
      <c r="F114" s="149"/>
      <c r="G114" s="153"/>
      <c r="H114" s="149"/>
      <c r="I114" s="153"/>
      <c r="K114" s="153"/>
    </row>
    <row r="115" spans="5:11">
      <c r="E115" s="153"/>
      <c r="F115" s="149"/>
      <c r="G115" s="153"/>
      <c r="H115" s="149"/>
      <c r="I115" s="153"/>
      <c r="K115" s="153"/>
    </row>
    <row r="116" spans="5:11">
      <c r="E116" s="153"/>
      <c r="F116" s="149"/>
      <c r="G116" s="153"/>
      <c r="H116" s="149"/>
      <c r="I116" s="153"/>
      <c r="K116" s="153"/>
    </row>
    <row r="117" spans="5:11">
      <c r="E117" s="153"/>
      <c r="F117" s="149"/>
      <c r="G117" s="153"/>
      <c r="H117" s="149"/>
      <c r="I117" s="153"/>
      <c r="K117" s="153"/>
    </row>
    <row r="118" spans="5:11">
      <c r="E118" s="153"/>
      <c r="F118" s="149"/>
      <c r="G118" s="153"/>
      <c r="H118" s="149"/>
      <c r="I118" s="153"/>
      <c r="K118" s="153"/>
    </row>
    <row r="119" spans="5:11">
      <c r="E119" s="153"/>
      <c r="F119" s="149"/>
      <c r="G119" s="153"/>
      <c r="H119" s="149"/>
      <c r="I119" s="153"/>
      <c r="K119" s="153"/>
    </row>
    <row r="120" spans="5:11">
      <c r="E120" s="153"/>
      <c r="F120" s="149"/>
      <c r="G120" s="153"/>
      <c r="H120" s="149"/>
      <c r="I120" s="153"/>
      <c r="K120" s="153"/>
    </row>
    <row r="121" spans="5:11">
      <c r="E121" s="153"/>
      <c r="F121" s="149"/>
      <c r="G121" s="153"/>
      <c r="H121" s="149"/>
      <c r="I121" s="153"/>
      <c r="K121" s="153"/>
    </row>
    <row r="122" spans="5:11">
      <c r="E122" s="153"/>
      <c r="F122" s="149"/>
      <c r="G122" s="153"/>
      <c r="H122" s="149"/>
      <c r="I122" s="153"/>
      <c r="K122" s="153"/>
    </row>
    <row r="123" spans="5:11">
      <c r="E123" s="153"/>
      <c r="F123" s="149"/>
      <c r="G123" s="153"/>
      <c r="H123" s="149"/>
      <c r="I123" s="153"/>
      <c r="K123" s="153"/>
    </row>
    <row r="124" spans="5:11">
      <c r="E124" s="153"/>
      <c r="F124" s="149"/>
      <c r="G124" s="153"/>
      <c r="H124" s="149"/>
      <c r="I124" s="153"/>
      <c r="K124" s="153"/>
    </row>
    <row r="125" spans="5:11">
      <c r="E125" s="153"/>
      <c r="F125" s="149"/>
      <c r="G125" s="153"/>
      <c r="H125" s="149"/>
      <c r="I125" s="153"/>
      <c r="K125" s="153"/>
    </row>
    <row r="126" spans="5:11">
      <c r="E126" s="153"/>
      <c r="F126" s="149"/>
      <c r="G126" s="153"/>
      <c r="H126" s="149"/>
      <c r="I126" s="153"/>
      <c r="K126" s="153"/>
    </row>
    <row r="127" spans="5:11">
      <c r="E127" s="153"/>
      <c r="F127" s="149"/>
      <c r="G127" s="153"/>
      <c r="H127" s="149"/>
      <c r="I127" s="153"/>
      <c r="K127" s="153"/>
    </row>
    <row r="128" spans="5:11">
      <c r="E128" s="153"/>
      <c r="F128" s="149"/>
      <c r="G128" s="153"/>
      <c r="H128" s="149"/>
      <c r="I128" s="153"/>
      <c r="K128" s="153"/>
    </row>
    <row r="129" spans="5:11">
      <c r="E129" s="153"/>
      <c r="F129" s="149"/>
      <c r="G129" s="153"/>
      <c r="H129" s="149"/>
      <c r="I129" s="153"/>
      <c r="K129" s="153"/>
    </row>
    <row r="130" spans="5:11">
      <c r="E130" s="153"/>
      <c r="F130" s="149"/>
      <c r="G130" s="153"/>
      <c r="H130" s="149"/>
      <c r="I130" s="153"/>
      <c r="K130" s="153"/>
    </row>
    <row r="131" spans="5:11">
      <c r="E131" s="153"/>
      <c r="F131" s="149"/>
      <c r="G131" s="153"/>
      <c r="H131" s="149"/>
      <c r="I131" s="153"/>
      <c r="K131" s="153"/>
    </row>
    <row r="132" spans="5:11">
      <c r="E132" s="153"/>
      <c r="F132" s="149"/>
      <c r="G132" s="153"/>
      <c r="H132" s="149"/>
      <c r="I132" s="153"/>
      <c r="K132" s="153"/>
    </row>
    <row r="133" spans="5:11">
      <c r="E133" s="153"/>
      <c r="F133" s="149"/>
      <c r="G133" s="153"/>
      <c r="H133" s="149"/>
      <c r="I133" s="153"/>
      <c r="K133" s="153"/>
    </row>
    <row r="134" spans="5:11">
      <c r="E134" s="153"/>
      <c r="F134" s="149"/>
      <c r="G134" s="153"/>
      <c r="H134" s="149"/>
      <c r="I134" s="153"/>
      <c r="K134" s="153"/>
    </row>
    <row r="135" spans="5:11">
      <c r="E135" s="153"/>
      <c r="F135" s="149"/>
      <c r="G135" s="153"/>
      <c r="H135" s="149"/>
      <c r="I135" s="153"/>
      <c r="K135" s="153"/>
    </row>
    <row r="136" spans="5:11">
      <c r="E136" s="153"/>
      <c r="F136" s="149"/>
      <c r="G136" s="153"/>
      <c r="H136" s="149"/>
      <c r="I136" s="153"/>
      <c r="K136" s="153"/>
    </row>
    <row r="137" spans="5:11">
      <c r="E137" s="153"/>
      <c r="F137" s="149"/>
      <c r="G137" s="153"/>
      <c r="H137" s="149"/>
      <c r="I137" s="153"/>
      <c r="K137" s="153"/>
    </row>
    <row r="138" spans="5:11">
      <c r="E138" s="153"/>
      <c r="F138" s="149"/>
      <c r="G138" s="153"/>
      <c r="H138" s="149"/>
      <c r="I138" s="153"/>
      <c r="K138" s="153"/>
    </row>
    <row r="139" spans="5:11">
      <c r="E139" s="153"/>
      <c r="F139" s="149"/>
      <c r="G139" s="153"/>
      <c r="H139" s="149"/>
      <c r="I139" s="153"/>
      <c r="K139" s="153"/>
    </row>
    <row r="140" spans="5:11">
      <c r="E140" s="153"/>
      <c r="F140" s="149"/>
      <c r="G140" s="153"/>
      <c r="H140" s="149"/>
      <c r="I140" s="153"/>
      <c r="K140" s="153"/>
    </row>
    <row r="141" spans="5:11">
      <c r="E141" s="153"/>
      <c r="F141" s="149"/>
      <c r="G141" s="153"/>
      <c r="H141" s="149"/>
      <c r="I141" s="153"/>
      <c r="K141" s="153"/>
    </row>
    <row r="142" spans="5:11">
      <c r="E142" s="153"/>
      <c r="F142" s="149"/>
      <c r="G142" s="153"/>
      <c r="H142" s="149"/>
      <c r="I142" s="153"/>
      <c r="K142" s="153"/>
    </row>
    <row r="143" spans="5:11">
      <c r="E143" s="153"/>
      <c r="F143" s="149"/>
      <c r="G143" s="153"/>
      <c r="H143" s="149"/>
      <c r="I143" s="153"/>
      <c r="K143" s="153"/>
    </row>
    <row r="144" spans="5:11">
      <c r="E144" s="153"/>
      <c r="F144" s="149"/>
      <c r="G144" s="153"/>
      <c r="H144" s="149"/>
      <c r="I144" s="153"/>
      <c r="K144" s="153"/>
    </row>
    <row r="145" spans="5:11">
      <c r="E145" s="153"/>
      <c r="F145" s="149"/>
      <c r="G145" s="153"/>
      <c r="H145" s="149"/>
      <c r="I145" s="153"/>
      <c r="K145" s="153"/>
    </row>
    <row r="146" spans="5:11">
      <c r="E146" s="153"/>
      <c r="F146" s="149"/>
      <c r="G146" s="153"/>
      <c r="H146" s="149"/>
      <c r="I146" s="153"/>
      <c r="K146" s="153"/>
    </row>
    <row r="147" spans="5:11">
      <c r="E147" s="153"/>
      <c r="F147" s="149"/>
      <c r="G147" s="153"/>
      <c r="H147" s="149"/>
      <c r="I147" s="153"/>
      <c r="K147" s="153"/>
    </row>
    <row r="148" spans="5:11">
      <c r="E148" s="153"/>
      <c r="F148" s="149"/>
      <c r="G148" s="153"/>
      <c r="H148" s="149"/>
      <c r="I148" s="153"/>
      <c r="K148" s="153"/>
    </row>
    <row r="149" spans="5:11">
      <c r="E149" s="153"/>
      <c r="F149" s="149"/>
      <c r="G149" s="153"/>
      <c r="H149" s="149"/>
      <c r="I149" s="153"/>
      <c r="K149" s="153"/>
    </row>
    <row r="150" spans="5:11">
      <c r="E150" s="153"/>
      <c r="F150" s="149"/>
      <c r="G150" s="153"/>
      <c r="H150" s="149"/>
      <c r="I150" s="153"/>
      <c r="K150" s="153"/>
    </row>
    <row r="151" spans="5:11">
      <c r="E151" s="153"/>
      <c r="F151" s="149"/>
      <c r="G151" s="153"/>
      <c r="H151" s="149"/>
      <c r="I151" s="153"/>
      <c r="K151" s="153"/>
    </row>
    <row r="152" spans="5:11">
      <c r="E152" s="153"/>
      <c r="F152" s="149"/>
      <c r="G152" s="153"/>
      <c r="H152" s="149"/>
      <c r="I152" s="153"/>
      <c r="K152" s="153"/>
    </row>
    <row r="153" spans="5:11">
      <c r="E153" s="153"/>
      <c r="F153" s="149"/>
      <c r="G153" s="153"/>
      <c r="H153" s="149"/>
      <c r="I153" s="153"/>
      <c r="K153" s="153"/>
    </row>
    <row r="154" spans="5:11">
      <c r="E154" s="153"/>
      <c r="F154" s="149"/>
      <c r="G154" s="153"/>
      <c r="H154" s="149"/>
      <c r="I154" s="153"/>
      <c r="K154" s="153"/>
    </row>
    <row r="155" spans="5:11">
      <c r="E155" s="153"/>
      <c r="F155" s="149"/>
      <c r="G155" s="153"/>
      <c r="H155" s="149"/>
      <c r="I155" s="153"/>
      <c r="K155" s="153"/>
    </row>
    <row r="156" spans="5:11">
      <c r="E156" s="153"/>
      <c r="F156" s="149"/>
      <c r="G156" s="153"/>
      <c r="H156" s="149"/>
      <c r="I156" s="153"/>
      <c r="K156" s="153"/>
    </row>
    <row r="157" spans="5:11">
      <c r="E157" s="153"/>
      <c r="F157" s="149"/>
      <c r="G157" s="153"/>
      <c r="H157" s="149"/>
      <c r="I157" s="153"/>
      <c r="K157" s="153"/>
    </row>
    <row r="158" spans="5:11">
      <c r="E158" s="153"/>
      <c r="F158" s="149"/>
      <c r="G158" s="153"/>
      <c r="H158" s="149"/>
      <c r="I158" s="153"/>
      <c r="K158" s="153"/>
    </row>
    <row r="159" spans="5:11">
      <c r="E159" s="153"/>
      <c r="F159" s="149"/>
      <c r="G159" s="153"/>
      <c r="H159" s="149"/>
      <c r="I159" s="153"/>
      <c r="K159" s="153"/>
    </row>
    <row r="160" spans="5:11">
      <c r="E160" s="153"/>
      <c r="F160" s="149"/>
      <c r="G160" s="153"/>
      <c r="H160" s="149"/>
      <c r="I160" s="153"/>
      <c r="K160" s="153"/>
    </row>
    <row r="161" spans="5:11">
      <c r="E161" s="153"/>
      <c r="F161" s="149"/>
      <c r="G161" s="153"/>
      <c r="H161" s="149"/>
      <c r="I161" s="153"/>
      <c r="K161" s="153"/>
    </row>
    <row r="162" spans="5:11">
      <c r="E162" s="153"/>
      <c r="F162" s="149"/>
      <c r="G162" s="153"/>
      <c r="H162" s="149"/>
      <c r="I162" s="153"/>
      <c r="K162" s="153"/>
    </row>
    <row r="163" spans="5:11">
      <c r="E163" s="153"/>
      <c r="F163" s="149"/>
      <c r="G163" s="153"/>
      <c r="H163" s="149"/>
      <c r="I163" s="153"/>
      <c r="K163" s="153"/>
    </row>
    <row r="164" spans="5:11">
      <c r="E164" s="153"/>
      <c r="F164" s="149"/>
      <c r="G164" s="153"/>
      <c r="H164" s="149"/>
      <c r="I164" s="153"/>
      <c r="K164" s="153"/>
    </row>
    <row r="165" spans="5:11">
      <c r="E165" s="153"/>
      <c r="F165" s="149"/>
      <c r="G165" s="153"/>
      <c r="H165" s="149"/>
      <c r="I165" s="153"/>
      <c r="K165" s="153"/>
    </row>
    <row r="166" spans="5:11">
      <c r="E166" s="153"/>
      <c r="F166" s="149"/>
      <c r="G166" s="153"/>
      <c r="H166" s="149"/>
      <c r="I166" s="153"/>
      <c r="K166" s="153"/>
    </row>
    <row r="167" spans="5:11">
      <c r="E167" s="153"/>
      <c r="F167" s="149"/>
      <c r="G167" s="153"/>
      <c r="H167" s="149"/>
      <c r="I167" s="153"/>
      <c r="K167" s="153"/>
    </row>
    <row r="168" spans="5:11">
      <c r="E168" s="153"/>
      <c r="F168" s="149"/>
      <c r="G168" s="153"/>
      <c r="H168" s="149"/>
      <c r="I168" s="153"/>
      <c r="K168" s="153"/>
    </row>
    <row r="169" spans="5:11">
      <c r="E169" s="153"/>
      <c r="F169" s="149"/>
      <c r="G169" s="153"/>
      <c r="H169" s="149"/>
      <c r="I169" s="153"/>
      <c r="K169" s="153"/>
    </row>
    <row r="170" spans="5:11">
      <c r="E170" s="153"/>
      <c r="F170" s="149"/>
      <c r="G170" s="153"/>
      <c r="H170" s="149"/>
      <c r="I170" s="153"/>
      <c r="K170" s="153"/>
    </row>
    <row r="171" spans="5:11">
      <c r="E171" s="153"/>
      <c r="F171" s="149"/>
      <c r="G171" s="153"/>
      <c r="H171" s="149"/>
      <c r="I171" s="153"/>
      <c r="K171" s="153"/>
    </row>
    <row r="172" spans="5:11">
      <c r="E172" s="153"/>
      <c r="F172" s="149"/>
      <c r="G172" s="153"/>
      <c r="H172" s="149"/>
      <c r="I172" s="153"/>
      <c r="K172" s="153"/>
    </row>
    <row r="173" spans="5:11">
      <c r="E173" s="153"/>
      <c r="F173" s="149"/>
      <c r="G173" s="153"/>
      <c r="H173" s="149"/>
      <c r="I173" s="153"/>
      <c r="K173" s="153"/>
    </row>
    <row r="174" spans="5:11">
      <c r="E174" s="153"/>
      <c r="F174" s="149"/>
      <c r="G174" s="153"/>
      <c r="H174" s="149"/>
      <c r="I174" s="153"/>
      <c r="K174" s="153"/>
    </row>
    <row r="175" spans="5:11">
      <c r="E175" s="153"/>
      <c r="F175" s="149"/>
      <c r="G175" s="153"/>
      <c r="H175" s="149"/>
      <c r="I175" s="153"/>
      <c r="K175" s="153"/>
    </row>
    <row r="176" spans="5:11">
      <c r="E176" s="153"/>
      <c r="F176" s="149"/>
      <c r="G176" s="153"/>
      <c r="H176" s="149"/>
      <c r="I176" s="153"/>
      <c r="K176" s="153"/>
    </row>
    <row r="177" spans="5:11">
      <c r="E177" s="153"/>
      <c r="F177" s="149"/>
      <c r="G177" s="153"/>
      <c r="H177" s="149"/>
      <c r="I177" s="153"/>
      <c r="K177" s="153"/>
    </row>
    <row r="178" spans="5:11">
      <c r="E178" s="153"/>
      <c r="F178" s="149"/>
      <c r="G178" s="153"/>
      <c r="H178" s="149"/>
      <c r="I178" s="153"/>
      <c r="K178" s="153"/>
    </row>
    <row r="179" spans="5:11">
      <c r="E179" s="153"/>
      <c r="F179" s="149"/>
      <c r="G179" s="153"/>
      <c r="H179" s="149"/>
      <c r="I179" s="153"/>
      <c r="K179" s="153"/>
    </row>
    <row r="180" spans="5:11">
      <c r="E180" s="153"/>
      <c r="F180" s="149"/>
      <c r="G180" s="153"/>
      <c r="H180" s="149"/>
      <c r="I180" s="153"/>
      <c r="K180" s="153"/>
    </row>
    <row r="181" spans="5:11">
      <c r="E181" s="153"/>
      <c r="F181" s="149"/>
      <c r="G181" s="153"/>
      <c r="H181" s="149"/>
      <c r="I181" s="153"/>
      <c r="K181" s="153"/>
    </row>
    <row r="182" spans="5:11">
      <c r="E182" s="153"/>
      <c r="F182" s="149"/>
      <c r="G182" s="153"/>
      <c r="H182" s="149"/>
      <c r="I182" s="153"/>
      <c r="K182" s="153"/>
    </row>
    <row r="183" spans="5:11">
      <c r="E183" s="153"/>
      <c r="F183" s="149"/>
      <c r="G183" s="153"/>
      <c r="H183" s="149"/>
      <c r="I183" s="153"/>
      <c r="K183" s="153"/>
    </row>
    <row r="184" spans="5:11">
      <c r="E184" s="153"/>
      <c r="F184" s="149"/>
      <c r="G184" s="153"/>
      <c r="H184" s="149"/>
      <c r="I184" s="153"/>
      <c r="K184" s="153"/>
    </row>
    <row r="185" spans="5:11">
      <c r="E185" s="153"/>
      <c r="F185" s="149"/>
      <c r="G185" s="153"/>
      <c r="H185" s="149"/>
      <c r="I185" s="153"/>
      <c r="K185" s="153"/>
    </row>
    <row r="186" spans="5:11">
      <c r="E186" s="153"/>
      <c r="F186" s="149"/>
      <c r="G186" s="153"/>
      <c r="H186" s="149"/>
      <c r="I186" s="153"/>
      <c r="K186" s="153"/>
    </row>
    <row r="187" spans="5:11">
      <c r="E187" s="153"/>
      <c r="F187" s="149"/>
      <c r="G187" s="153"/>
      <c r="H187" s="149"/>
      <c r="I187" s="153"/>
      <c r="K187" s="153"/>
    </row>
    <row r="188" spans="5:11">
      <c r="E188" s="153"/>
      <c r="F188" s="149"/>
      <c r="G188" s="153"/>
      <c r="H188" s="149"/>
      <c r="I188" s="153"/>
      <c r="K188" s="153"/>
    </row>
    <row r="189" spans="5:11">
      <c r="E189" s="153"/>
      <c r="F189" s="149"/>
      <c r="G189" s="153"/>
      <c r="H189" s="149"/>
      <c r="I189" s="153"/>
      <c r="K189" s="153"/>
    </row>
    <row r="190" spans="5:11">
      <c r="E190" s="153"/>
      <c r="F190" s="149"/>
      <c r="G190" s="153"/>
      <c r="H190" s="149"/>
      <c r="I190" s="153"/>
      <c r="K190" s="153"/>
    </row>
    <row r="191" spans="5:11">
      <c r="E191" s="153"/>
      <c r="F191" s="149"/>
      <c r="G191" s="153"/>
      <c r="H191" s="149"/>
      <c r="I191" s="153"/>
      <c r="K191" s="153"/>
    </row>
  </sheetData>
  <mergeCells count="7">
    <mergeCell ref="E8:G8"/>
    <mergeCell ref="I8:K8"/>
    <mergeCell ref="A2:K2"/>
    <mergeCell ref="A3:K3"/>
    <mergeCell ref="A4:K4"/>
    <mergeCell ref="A5:K5"/>
    <mergeCell ref="E7:K7"/>
  </mergeCells>
  <pageMargins left="0.78740157480314965" right="0.39370078740157483" top="0.39370078740157483" bottom="0.19685039370078741" header="0.31496062992125984" footer="0.31496062992125984"/>
  <pageSetup paperSize="9" scale="82" firstPageNumber="7" orientation="portrait" useFirstPageNumber="1" r:id="rId1"/>
  <headerFooter alignWithMargins="0">
    <oddFooter>&amp;R&amp;"Angsana New,ธรรมดา"&amp;14หน้า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Y69"/>
  <sheetViews>
    <sheetView tabSelected="1" zoomScale="80" zoomScaleNormal="80" workbookViewId="0">
      <selection activeCell="B12" sqref="B12"/>
    </sheetView>
  </sheetViews>
  <sheetFormatPr defaultColWidth="12.69921875" defaultRowHeight="19.8"/>
  <cols>
    <col min="1" max="1" width="3.19921875" style="153" customWidth="1"/>
    <col min="2" max="2" width="32.5" style="153" customWidth="1"/>
    <col min="3" max="3" width="0.69921875" style="153" customWidth="1"/>
    <col min="4" max="4" width="6.69921875" style="153" customWidth="1"/>
    <col min="5" max="5" width="0.69921875" style="153" customWidth="1"/>
    <col min="6" max="6" width="10.5" style="153" bestFit="1" customWidth="1"/>
    <col min="7" max="7" width="0.69921875" style="153" customWidth="1"/>
    <col min="8" max="8" width="12.09765625" style="153" customWidth="1"/>
    <col min="9" max="9" width="0.69921875" style="153" customWidth="1"/>
    <col min="10" max="10" width="9.09765625" style="153" bestFit="1" customWidth="1"/>
    <col min="11" max="11" width="0.69921875" style="153" customWidth="1"/>
    <col min="12" max="12" width="10.69921875" style="153" customWidth="1"/>
    <col min="13" max="13" width="0.69921875" style="153" customWidth="1"/>
    <col min="14" max="14" width="11.19921875" style="153" customWidth="1"/>
    <col min="15" max="15" width="0.69921875" style="153" customWidth="1"/>
    <col min="16" max="16" width="11.19921875" style="153" customWidth="1"/>
    <col min="17" max="17" width="0.69921875" style="153" customWidth="1"/>
    <col min="18" max="18" width="11.69921875" style="153" customWidth="1"/>
    <col min="19" max="19" width="0.69921875" style="153" customWidth="1"/>
    <col min="20" max="20" width="21.19921875" style="153" customWidth="1"/>
    <col min="21" max="21" width="14.69921875" style="153" bestFit="1" customWidth="1"/>
    <col min="22" max="16384" width="12.69921875" style="153"/>
  </cols>
  <sheetData>
    <row r="1" spans="1:23" s="7" customFormat="1">
      <c r="C1" s="32"/>
      <c r="D1" s="32"/>
      <c r="F1" s="32"/>
      <c r="H1" s="32"/>
      <c r="R1" s="122" t="s">
        <v>14</v>
      </c>
    </row>
    <row r="2" spans="1:23" ht="20.399999999999999">
      <c r="A2" s="297" t="str">
        <f>BS!A1</f>
        <v xml:space="preserve">บริษัท ไทยอิงเกอร์ โฮลดิ้ง จำกัด (มหาชน) และบริษัทย่อย 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</row>
    <row r="3" spans="1:23">
      <c r="A3" s="298" t="str">
        <f>BS!A2</f>
        <v xml:space="preserve">(เดิมชื่อ “บริษัท ไทยอิงเกอร์ โฮลดิ้ง จำกัด”) 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</row>
    <row r="4" spans="1:23" ht="20.399999999999999">
      <c r="A4" s="299" t="s">
        <v>110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</row>
    <row r="5" spans="1:23" ht="20.399999999999999">
      <c r="A5" s="299" t="str">
        <f>+'PL9'!A5</f>
        <v>สำหรับงวดเก้าเดือนสิ้นสุดวันที่ 30 กันยายน 2561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299"/>
      <c r="R5" s="299"/>
    </row>
    <row r="6" spans="1:23" ht="20.399999999999999">
      <c r="A6" s="170"/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</row>
    <row r="7" spans="1:23" ht="21.75" customHeight="1">
      <c r="A7" s="171"/>
      <c r="B7" s="171"/>
      <c r="C7" s="152"/>
      <c r="D7" s="152"/>
      <c r="E7" s="152"/>
      <c r="F7" s="300" t="s">
        <v>111</v>
      </c>
      <c r="G7" s="300"/>
      <c r="H7" s="300"/>
      <c r="I7" s="300"/>
      <c r="J7" s="300"/>
      <c r="K7" s="300"/>
      <c r="L7" s="300"/>
      <c r="M7" s="300"/>
      <c r="N7" s="300"/>
      <c r="O7" s="300"/>
      <c r="P7" s="300"/>
      <c r="Q7" s="300"/>
      <c r="R7" s="300"/>
    </row>
    <row r="8" spans="1:23" ht="21.75" customHeight="1">
      <c r="A8" s="171"/>
      <c r="B8" s="171"/>
      <c r="C8" s="152"/>
      <c r="D8" s="152"/>
      <c r="E8" s="152"/>
      <c r="F8" s="152"/>
      <c r="G8" s="152"/>
      <c r="H8" s="152" t="s">
        <v>112</v>
      </c>
      <c r="I8" s="152"/>
      <c r="J8" s="300" t="s">
        <v>69</v>
      </c>
      <c r="K8" s="300"/>
      <c r="L8" s="300"/>
      <c r="M8" s="152"/>
      <c r="N8" s="172"/>
      <c r="O8" s="152"/>
      <c r="P8" s="152" t="s">
        <v>113</v>
      </c>
      <c r="Q8" s="152"/>
      <c r="R8" s="152"/>
    </row>
    <row r="9" spans="1:23" ht="21.75" customHeight="1">
      <c r="A9" s="171"/>
      <c r="B9" s="171"/>
      <c r="C9" s="152"/>
      <c r="D9" s="152"/>
      <c r="E9" s="152"/>
      <c r="F9" s="173" t="s">
        <v>114</v>
      </c>
      <c r="G9" s="152"/>
      <c r="H9" s="152" t="s">
        <v>115</v>
      </c>
      <c r="I9" s="152"/>
      <c r="J9" s="173" t="s">
        <v>116</v>
      </c>
      <c r="K9" s="173"/>
      <c r="L9" s="173" t="s">
        <v>117</v>
      </c>
      <c r="M9" s="173"/>
      <c r="N9" s="174" t="s">
        <v>118</v>
      </c>
      <c r="O9" s="152"/>
      <c r="P9" s="173" t="s">
        <v>119</v>
      </c>
      <c r="Q9" s="152"/>
      <c r="R9" s="175" t="s">
        <v>120</v>
      </c>
    </row>
    <row r="10" spans="1:23" ht="21.75" customHeight="1">
      <c r="A10" s="171"/>
      <c r="B10" s="171"/>
      <c r="C10" s="152"/>
      <c r="D10" s="176" t="s">
        <v>13</v>
      </c>
      <c r="E10" s="152"/>
      <c r="F10" s="177" t="s">
        <v>121</v>
      </c>
      <c r="G10" s="178"/>
      <c r="H10" s="179" t="s">
        <v>122</v>
      </c>
      <c r="I10" s="178"/>
      <c r="J10" s="177" t="s">
        <v>123</v>
      </c>
      <c r="K10" s="180"/>
      <c r="L10" s="177" t="s">
        <v>124</v>
      </c>
      <c r="M10" s="180"/>
      <c r="N10" s="181" t="s">
        <v>125</v>
      </c>
      <c r="O10" s="178"/>
      <c r="P10" s="177" t="s">
        <v>126</v>
      </c>
      <c r="Q10" s="178"/>
      <c r="R10" s="181" t="s">
        <v>60</v>
      </c>
    </row>
    <row r="11" spans="1:23" ht="8.25" customHeight="1"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</row>
    <row r="12" spans="1:23">
      <c r="A12" s="182" t="s">
        <v>127</v>
      </c>
      <c r="F12" s="21">
        <v>168860000</v>
      </c>
      <c r="G12" s="21"/>
      <c r="H12" s="21">
        <v>-13838187</v>
      </c>
      <c r="I12" s="21"/>
      <c r="J12" s="21">
        <v>0</v>
      </c>
      <c r="K12" s="21"/>
      <c r="L12" s="21">
        <v>5743860</v>
      </c>
      <c r="M12" s="21"/>
      <c r="N12" s="21">
        <v>160765673</v>
      </c>
      <c r="O12" s="35"/>
      <c r="P12" s="21">
        <v>0</v>
      </c>
      <c r="Q12" s="35"/>
      <c r="R12" s="21">
        <v>160765673</v>
      </c>
      <c r="V12" s="163"/>
      <c r="W12" s="163"/>
    </row>
    <row r="13" spans="1:23">
      <c r="A13" s="182"/>
      <c r="B13" s="7" t="s">
        <v>128</v>
      </c>
      <c r="D13" s="43"/>
      <c r="F13" s="21">
        <v>0</v>
      </c>
      <c r="G13" s="21"/>
      <c r="H13" s="35">
        <v>0</v>
      </c>
      <c r="I13" s="21"/>
      <c r="J13" s="21">
        <v>0</v>
      </c>
      <c r="K13" s="21"/>
      <c r="L13" s="21">
        <v>47449147.530000001</v>
      </c>
      <c r="M13" s="21"/>
      <c r="N13" s="21">
        <v>47449147.530000001</v>
      </c>
      <c r="O13" s="35"/>
      <c r="P13" s="21">
        <v>0</v>
      </c>
      <c r="Q13" s="35"/>
      <c r="R13" s="21">
        <v>47449147.530000001</v>
      </c>
      <c r="V13" s="163"/>
      <c r="W13" s="163"/>
    </row>
    <row r="14" spans="1:23">
      <c r="A14" s="182"/>
      <c r="B14" s="7" t="s">
        <v>95</v>
      </c>
      <c r="D14" s="43"/>
      <c r="F14" s="61">
        <v>0</v>
      </c>
      <c r="G14" s="21"/>
      <c r="H14" s="61">
        <v>0</v>
      </c>
      <c r="I14" s="21"/>
      <c r="J14" s="61">
        <v>0</v>
      </c>
      <c r="K14" s="21"/>
      <c r="L14" s="61">
        <v>0</v>
      </c>
      <c r="M14" s="35"/>
      <c r="N14" s="61">
        <v>0</v>
      </c>
      <c r="O14" s="35"/>
      <c r="P14" s="61">
        <v>0</v>
      </c>
      <c r="Q14" s="35"/>
      <c r="R14" s="61">
        <v>0</v>
      </c>
      <c r="V14" s="163"/>
      <c r="W14" s="163"/>
    </row>
    <row r="15" spans="1:23">
      <c r="B15" s="7" t="s">
        <v>96</v>
      </c>
      <c r="D15" s="171"/>
      <c r="F15" s="183">
        <v>0</v>
      </c>
      <c r="G15" s="183"/>
      <c r="H15" s="183">
        <v>0</v>
      </c>
      <c r="I15" s="183"/>
      <c r="J15" s="183">
        <v>0</v>
      </c>
      <c r="K15" s="183"/>
      <c r="L15" s="183">
        <v>47449147.530000001</v>
      </c>
      <c r="M15" s="183"/>
      <c r="N15" s="21">
        <v>47449147.530000001</v>
      </c>
      <c r="O15" s="35"/>
      <c r="P15" s="21">
        <v>0</v>
      </c>
      <c r="Q15" s="35"/>
      <c r="R15" s="21">
        <v>47449147.530000001</v>
      </c>
    </row>
    <row r="16" spans="1:23" ht="20.399999999999999" thickBot="1">
      <c r="A16" s="182" t="s">
        <v>129</v>
      </c>
      <c r="D16" s="171"/>
      <c r="F16" s="184">
        <v>168860000</v>
      </c>
      <c r="G16" s="35"/>
      <c r="H16" s="184">
        <v>-13838187</v>
      </c>
      <c r="I16" s="35"/>
      <c r="J16" s="184">
        <v>0</v>
      </c>
      <c r="K16" s="35"/>
      <c r="L16" s="184">
        <v>53193007.530000001</v>
      </c>
      <c r="M16" s="35"/>
      <c r="N16" s="184">
        <v>208214820.53</v>
      </c>
      <c r="O16" s="35"/>
      <c r="P16" s="184">
        <v>0</v>
      </c>
      <c r="Q16" s="35"/>
      <c r="R16" s="184">
        <v>208214820.53</v>
      </c>
    </row>
    <row r="17" spans="1:23" ht="12" customHeight="1" thickTop="1">
      <c r="A17" s="182"/>
      <c r="D17" s="171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</row>
    <row r="18" spans="1:23">
      <c r="A18" s="182" t="s">
        <v>130</v>
      </c>
      <c r="D18" s="171"/>
      <c r="F18" s="35">
        <v>168860000</v>
      </c>
      <c r="G18" s="35"/>
      <c r="H18" s="35">
        <v>-13838187</v>
      </c>
      <c r="I18" s="35"/>
      <c r="J18" s="35">
        <v>2000000</v>
      </c>
      <c r="K18" s="35"/>
      <c r="L18" s="35">
        <v>51997301</v>
      </c>
      <c r="M18" s="35"/>
      <c r="N18" s="35">
        <v>209019114</v>
      </c>
      <c r="O18" s="35"/>
      <c r="P18" s="35">
        <v>0</v>
      </c>
      <c r="Q18" s="35"/>
      <c r="R18" s="35">
        <v>209019114</v>
      </c>
    </row>
    <row r="19" spans="1:23">
      <c r="A19" s="182"/>
      <c r="B19" s="185" t="s">
        <v>131</v>
      </c>
      <c r="D19" s="171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</row>
    <row r="20" spans="1:23">
      <c r="A20" s="182"/>
      <c r="B20" s="185" t="s">
        <v>132</v>
      </c>
      <c r="D20" s="171"/>
      <c r="F20" s="35">
        <v>0</v>
      </c>
      <c r="G20" s="35"/>
      <c r="H20" s="35">
        <v>0</v>
      </c>
      <c r="I20" s="35"/>
      <c r="J20" s="35">
        <v>0</v>
      </c>
      <c r="K20" s="35"/>
      <c r="L20" s="35">
        <v>0</v>
      </c>
      <c r="M20" s="35"/>
      <c r="N20" s="35">
        <v>0</v>
      </c>
      <c r="O20" s="35"/>
      <c r="P20" s="35">
        <v>300000</v>
      </c>
      <c r="Q20" s="35"/>
      <c r="R20" s="35">
        <v>300000</v>
      </c>
    </row>
    <row r="21" spans="1:23">
      <c r="A21" s="182"/>
      <c r="B21" s="7" t="s">
        <v>133</v>
      </c>
      <c r="D21" s="186" t="s">
        <v>134</v>
      </c>
      <c r="F21" s="35">
        <v>0</v>
      </c>
      <c r="G21" s="35"/>
      <c r="H21" s="35">
        <v>0</v>
      </c>
      <c r="I21" s="35"/>
      <c r="J21" s="35">
        <v>0</v>
      </c>
      <c r="K21" s="35"/>
      <c r="L21" s="35">
        <v>-109000000</v>
      </c>
      <c r="M21" s="35"/>
      <c r="N21" s="35">
        <v>-109000000</v>
      </c>
      <c r="O21" s="35"/>
      <c r="P21" s="35">
        <v>0</v>
      </c>
      <c r="Q21" s="35"/>
      <c r="R21" s="35">
        <v>-109000000</v>
      </c>
    </row>
    <row r="22" spans="1:23">
      <c r="B22" s="7" t="s">
        <v>128</v>
      </c>
      <c r="D22" s="43"/>
      <c r="F22" s="21">
        <v>0</v>
      </c>
      <c r="G22" s="21"/>
      <c r="H22" s="21">
        <v>0</v>
      </c>
      <c r="I22" s="21"/>
      <c r="J22" s="21">
        <v>0</v>
      </c>
      <c r="K22" s="35"/>
      <c r="L22" s="35">
        <v>66863554</v>
      </c>
      <c r="M22" s="35"/>
      <c r="N22" s="35">
        <v>66863554</v>
      </c>
      <c r="O22" s="35"/>
      <c r="P22" s="35">
        <v>178530</v>
      </c>
      <c r="Q22" s="35"/>
      <c r="R22" s="35">
        <v>67042084</v>
      </c>
    </row>
    <row r="23" spans="1:23">
      <c r="A23" s="182"/>
      <c r="B23" s="7" t="s">
        <v>95</v>
      </c>
      <c r="D23" s="43"/>
      <c r="F23" s="61">
        <v>0</v>
      </c>
      <c r="G23" s="21"/>
      <c r="H23" s="61">
        <v>0</v>
      </c>
      <c r="I23" s="21"/>
      <c r="J23" s="61">
        <v>0</v>
      </c>
      <c r="K23" s="21"/>
      <c r="L23" s="61">
        <v>0</v>
      </c>
      <c r="M23" s="35"/>
      <c r="N23" s="61">
        <v>0</v>
      </c>
      <c r="O23" s="35"/>
      <c r="P23" s="61">
        <v>0</v>
      </c>
      <c r="Q23" s="35"/>
      <c r="R23" s="61">
        <v>0</v>
      </c>
      <c r="V23" s="163"/>
      <c r="W23" s="163"/>
    </row>
    <row r="24" spans="1:23">
      <c r="B24" s="7" t="s">
        <v>96</v>
      </c>
      <c r="D24" s="171"/>
      <c r="F24" s="35">
        <v>0</v>
      </c>
      <c r="G24" s="35"/>
      <c r="H24" s="35">
        <v>0</v>
      </c>
      <c r="I24" s="35"/>
      <c r="J24" s="35">
        <v>0</v>
      </c>
      <c r="K24" s="35"/>
      <c r="L24" s="35">
        <v>66863554</v>
      </c>
      <c r="M24" s="35"/>
      <c r="N24" s="35">
        <v>66863554</v>
      </c>
      <c r="O24" s="35"/>
      <c r="P24" s="35">
        <v>178530</v>
      </c>
      <c r="Q24" s="35"/>
      <c r="R24" s="35">
        <v>67042084</v>
      </c>
    </row>
    <row r="25" spans="1:23" ht="20.399999999999999" thickBot="1">
      <c r="A25" s="182" t="s">
        <v>135</v>
      </c>
      <c r="F25" s="184">
        <v>168860000</v>
      </c>
      <c r="G25" s="35"/>
      <c r="H25" s="184">
        <v>-13838187</v>
      </c>
      <c r="I25" s="35"/>
      <c r="J25" s="184">
        <v>2000000</v>
      </c>
      <c r="K25" s="35"/>
      <c r="L25" s="184">
        <v>9860855</v>
      </c>
      <c r="M25" s="35"/>
      <c r="N25" s="184">
        <v>166882668</v>
      </c>
      <c r="O25" s="35"/>
      <c r="P25" s="184">
        <v>478530</v>
      </c>
      <c r="Q25" s="35"/>
      <c r="R25" s="184">
        <v>167361198</v>
      </c>
    </row>
    <row r="26" spans="1:23" ht="20.399999999999999" thickTop="1"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</row>
    <row r="27" spans="1:23">
      <c r="A27" s="7" t="s">
        <v>36</v>
      </c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</row>
    <row r="28" spans="1:23">
      <c r="F28" s="21"/>
      <c r="G28" s="21"/>
      <c r="H28" s="35"/>
      <c r="I28" s="21"/>
      <c r="J28" s="21"/>
      <c r="K28" s="21"/>
      <c r="L28" s="21"/>
      <c r="M28" s="21"/>
      <c r="N28" s="21"/>
      <c r="O28" s="35"/>
      <c r="P28" s="21"/>
      <c r="Q28" s="35"/>
      <c r="R28" s="21"/>
    </row>
    <row r="29" spans="1:23">
      <c r="B29" s="185"/>
    </row>
    <row r="30" spans="1:23">
      <c r="B30" s="185"/>
    </row>
    <row r="69" spans="25:25" ht="23.4">
      <c r="Y69" s="187"/>
    </row>
  </sheetData>
  <mergeCells count="6">
    <mergeCell ref="J8:L8"/>
    <mergeCell ref="A2:R2"/>
    <mergeCell ref="A3:R3"/>
    <mergeCell ref="A4:R4"/>
    <mergeCell ref="A5:R5"/>
    <mergeCell ref="F7:R7"/>
  </mergeCells>
  <pageMargins left="0.78740157480314965" right="0.39370078740157483" top="0.59055118110236227" bottom="0.39370078740157483" header="0.31496062992125984" footer="0.31496062992125984"/>
  <pageSetup paperSize="9" scale="96" firstPageNumber="8" orientation="landscape" useFirstPageNumber="1" r:id="rId1"/>
  <headerFooter alignWithMargins="0">
    <oddFooter>&amp;R&amp;"Angsana New,ธรรมดา"&amp;14หน้า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T70"/>
  <sheetViews>
    <sheetView view="pageBreakPreview" topLeftCell="A10" zoomScale="90" zoomScaleNormal="80" zoomScaleSheetLayoutView="90" workbookViewId="0">
      <selection activeCell="N22" sqref="N22:N23"/>
    </sheetView>
  </sheetViews>
  <sheetFormatPr defaultColWidth="12.69921875" defaultRowHeight="19.8"/>
  <cols>
    <col min="1" max="1" width="2.69921875" style="189" customWidth="1"/>
    <col min="2" max="2" width="28.59765625" style="189" customWidth="1"/>
    <col min="3" max="3" width="1.19921875" style="189" customWidth="1"/>
    <col min="4" max="4" width="6.19921875" style="189" customWidth="1"/>
    <col min="5" max="5" width="1.19921875" style="189" customWidth="1"/>
    <col min="6" max="6" width="10.5" style="189" bestFit="1" customWidth="1"/>
    <col min="7" max="7" width="1.19921875" style="189" customWidth="1"/>
    <col min="8" max="8" width="10.09765625" style="189" customWidth="1"/>
    <col min="9" max="9" width="1.19921875" style="189" customWidth="1"/>
    <col min="10" max="10" width="11.296875" style="189" customWidth="1"/>
    <col min="11" max="11" width="1.19921875" style="189" customWidth="1"/>
    <col min="12" max="12" width="13.19921875" style="189" customWidth="1"/>
    <col min="13" max="13" width="1.69921875" style="189" customWidth="1"/>
    <col min="14" max="14" width="7.09765625" style="189" customWidth="1"/>
    <col min="15" max="15" width="21.19921875" style="189" customWidth="1"/>
    <col min="16" max="16" width="14.69921875" style="189" bestFit="1" customWidth="1"/>
    <col min="17" max="16384" width="12.69921875" style="189"/>
  </cols>
  <sheetData>
    <row r="1" spans="1:20" s="7" customFormat="1">
      <c r="C1" s="32"/>
      <c r="D1" s="32"/>
      <c r="F1" s="32"/>
      <c r="H1" s="32"/>
      <c r="L1" s="188" t="s">
        <v>14</v>
      </c>
    </row>
    <row r="2" spans="1:20" ht="20.399999999999999">
      <c r="A2" s="301" t="str">
        <f>BS!A1</f>
        <v xml:space="preserve">บริษัท ไทยอิงเกอร์ โฮลดิ้ง จำกัด (มหาชน) และบริษัทย่อย 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</row>
    <row r="3" spans="1:20">
      <c r="A3" s="302" t="str">
        <f>BS!A2</f>
        <v xml:space="preserve">(เดิมชื่อ “บริษัท ไทยอิงเกอร์ โฮลดิ้ง จำกัด”) 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</row>
    <row r="4" spans="1:20" ht="20.399999999999999">
      <c r="A4" s="303" t="s">
        <v>136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</row>
    <row r="5" spans="1:20" ht="20.399999999999999">
      <c r="A5" s="303" t="str">
        <f>+EQรวม!A5:R5</f>
        <v>สำหรับงวดเก้าเดือนสิ้นสุดวันที่ 30 กันยายน 2561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</row>
    <row r="6" spans="1:20">
      <c r="F6" s="190"/>
      <c r="G6" s="190"/>
      <c r="H6" s="190"/>
      <c r="I6" s="190"/>
      <c r="J6" s="190"/>
      <c r="K6" s="191"/>
      <c r="L6" s="190"/>
    </row>
    <row r="7" spans="1:20" ht="21.75" customHeight="1">
      <c r="A7" s="192"/>
      <c r="B7" s="192"/>
      <c r="C7" s="173"/>
      <c r="D7" s="173"/>
      <c r="E7" s="173"/>
      <c r="F7" s="304" t="s">
        <v>111</v>
      </c>
      <c r="G7" s="304"/>
      <c r="H7" s="304"/>
      <c r="I7" s="304"/>
      <c r="J7" s="304"/>
      <c r="K7" s="304"/>
      <c r="L7" s="304"/>
    </row>
    <row r="8" spans="1:20">
      <c r="A8" s="192"/>
      <c r="B8" s="192"/>
      <c r="C8" s="173"/>
      <c r="D8" s="173"/>
      <c r="E8" s="173"/>
      <c r="F8" s="173"/>
      <c r="G8" s="173"/>
      <c r="H8" s="305" t="s">
        <v>137</v>
      </c>
      <c r="I8" s="305"/>
      <c r="J8" s="305"/>
      <c r="K8" s="173"/>
      <c r="L8" s="173"/>
    </row>
    <row r="9" spans="1:20">
      <c r="A9" s="192"/>
      <c r="B9" s="192"/>
      <c r="C9" s="173"/>
      <c r="D9" s="173"/>
      <c r="E9" s="173"/>
      <c r="F9" s="173" t="s">
        <v>114</v>
      </c>
      <c r="G9" s="173"/>
      <c r="H9" s="173" t="s">
        <v>116</v>
      </c>
      <c r="I9" s="173"/>
      <c r="J9" s="173" t="s">
        <v>117</v>
      </c>
      <c r="K9" s="173"/>
      <c r="L9" s="173" t="s">
        <v>120</v>
      </c>
    </row>
    <row r="10" spans="1:20">
      <c r="A10" s="192"/>
      <c r="B10" s="192"/>
      <c r="C10" s="173"/>
      <c r="D10" s="193" t="s">
        <v>13</v>
      </c>
      <c r="E10" s="173"/>
      <c r="F10" s="177" t="s">
        <v>121</v>
      </c>
      <c r="G10" s="180"/>
      <c r="H10" s="177" t="s">
        <v>123</v>
      </c>
      <c r="I10" s="180"/>
      <c r="J10" s="177" t="s">
        <v>124</v>
      </c>
      <c r="K10" s="180"/>
      <c r="L10" s="177" t="s">
        <v>60</v>
      </c>
    </row>
    <row r="11" spans="1:20">
      <c r="F11" s="194"/>
      <c r="G11" s="194"/>
      <c r="H11" s="194"/>
      <c r="I11" s="194"/>
      <c r="J11" s="194"/>
      <c r="K11" s="194"/>
      <c r="L11" s="194"/>
    </row>
    <row r="12" spans="1:20" s="195" customFormat="1" ht="20.399999999999999">
      <c r="A12" s="182" t="s">
        <v>127</v>
      </c>
      <c r="B12" s="10"/>
      <c r="F12" s="194">
        <v>168860000</v>
      </c>
      <c r="G12" s="194"/>
      <c r="H12" s="196">
        <v>0</v>
      </c>
      <c r="I12" s="194"/>
      <c r="J12" s="194">
        <v>-626807</v>
      </c>
      <c r="K12" s="194"/>
      <c r="L12" s="194">
        <v>168233193</v>
      </c>
      <c r="M12" s="197"/>
      <c r="N12" s="197"/>
      <c r="S12" s="164"/>
      <c r="T12" s="164"/>
    </row>
    <row r="13" spans="1:20">
      <c r="B13" s="189" t="s">
        <v>138</v>
      </c>
      <c r="D13" s="198"/>
      <c r="F13" s="196">
        <v>0</v>
      </c>
      <c r="G13" s="194"/>
      <c r="H13" s="196">
        <v>0</v>
      </c>
      <c r="I13" s="194"/>
      <c r="J13" s="194">
        <v>-632227</v>
      </c>
      <c r="K13" s="194"/>
      <c r="L13" s="191">
        <v>-632227</v>
      </c>
    </row>
    <row r="14" spans="1:20">
      <c r="B14" s="189" t="s">
        <v>95</v>
      </c>
      <c r="D14" s="198"/>
      <c r="F14" s="199">
        <v>0</v>
      </c>
      <c r="H14" s="199">
        <v>0</v>
      </c>
      <c r="J14" s="199">
        <v>0</v>
      </c>
      <c r="K14" s="194"/>
      <c r="L14" s="200">
        <v>0</v>
      </c>
    </row>
    <row r="15" spans="1:20">
      <c r="B15" s="189" t="s">
        <v>96</v>
      </c>
      <c r="D15" s="198"/>
      <c r="F15" s="196">
        <v>0</v>
      </c>
      <c r="H15" s="196">
        <v>0</v>
      </c>
      <c r="J15" s="194">
        <v>-632227</v>
      </c>
      <c r="K15" s="194"/>
      <c r="L15" s="200">
        <v>-632227</v>
      </c>
    </row>
    <row r="16" spans="1:20" ht="21" customHeight="1" thickBot="1">
      <c r="A16" s="201" t="s">
        <v>129</v>
      </c>
      <c r="D16" s="198"/>
      <c r="F16" s="202">
        <v>168860000</v>
      </c>
      <c r="H16" s="203">
        <v>0</v>
      </c>
      <c r="J16" s="202">
        <v>-1259034</v>
      </c>
      <c r="K16" s="194"/>
      <c r="L16" s="202">
        <v>167600966</v>
      </c>
      <c r="N16" s="204">
        <v>0</v>
      </c>
    </row>
    <row r="17" spans="1:20" ht="21" customHeight="1" thickTop="1">
      <c r="A17" s="201"/>
      <c r="D17" s="198"/>
      <c r="H17" s="106"/>
      <c r="K17" s="194"/>
    </row>
    <row r="18" spans="1:20" s="195" customFormat="1" ht="20.399999999999999">
      <c r="A18" s="189" t="s">
        <v>130</v>
      </c>
      <c r="F18" s="205">
        <v>168860000</v>
      </c>
      <c r="G18" s="190"/>
      <c r="H18" s="205">
        <v>2000000</v>
      </c>
      <c r="I18" s="190"/>
      <c r="J18" s="206">
        <v>1333012</v>
      </c>
      <c r="K18" s="191"/>
      <c r="L18" s="194">
        <v>172193012</v>
      </c>
      <c r="M18" s="197"/>
      <c r="N18" s="197"/>
    </row>
    <row r="19" spans="1:20" s="195" customFormat="1" ht="20.399999999999999">
      <c r="A19" s="189"/>
      <c r="B19" s="189" t="s">
        <v>133</v>
      </c>
      <c r="D19" s="11">
        <v>24</v>
      </c>
      <c r="F19" s="205">
        <v>0</v>
      </c>
      <c r="G19" s="190"/>
      <c r="H19" s="205">
        <v>0</v>
      </c>
      <c r="I19" s="190"/>
      <c r="J19" s="206">
        <v>-109000000</v>
      </c>
      <c r="K19" s="191"/>
      <c r="L19" s="194">
        <v>-109000000</v>
      </c>
      <c r="M19" s="197"/>
      <c r="N19" s="197"/>
    </row>
    <row r="20" spans="1:20" s="6" customFormat="1" ht="22.5" customHeight="1">
      <c r="A20" s="189"/>
      <c r="B20" s="189" t="s">
        <v>128</v>
      </c>
      <c r="C20" s="53"/>
      <c r="D20" s="53"/>
      <c r="E20" s="53"/>
      <c r="F20" s="207">
        <v>0</v>
      </c>
      <c r="G20" s="207"/>
      <c r="H20" s="207">
        <v>0</v>
      </c>
      <c r="I20" s="207"/>
      <c r="J20" s="207">
        <v>119388431</v>
      </c>
      <c r="K20" s="207"/>
      <c r="L20" s="207">
        <v>119388431</v>
      </c>
      <c r="M20" s="53"/>
      <c r="N20" s="53"/>
      <c r="O20" s="53"/>
      <c r="P20" s="53"/>
      <c r="Q20" s="54"/>
      <c r="S20" s="7"/>
      <c r="T20" s="7"/>
    </row>
    <row r="21" spans="1:20" s="6" customFormat="1" ht="22.5" customHeight="1">
      <c r="A21" s="189"/>
      <c r="B21" s="189" t="s">
        <v>95</v>
      </c>
      <c r="C21" s="53"/>
      <c r="D21" s="53"/>
      <c r="E21" s="53"/>
      <c r="F21" s="199">
        <v>0</v>
      </c>
      <c r="G21" s="189"/>
      <c r="H21" s="199">
        <v>0</v>
      </c>
      <c r="I21" s="189"/>
      <c r="J21" s="199">
        <v>0</v>
      </c>
      <c r="K21" s="194"/>
      <c r="L21" s="200">
        <v>0</v>
      </c>
      <c r="M21" s="53"/>
      <c r="N21" s="53"/>
      <c r="O21" s="53"/>
      <c r="P21" s="53"/>
      <c r="Q21" s="54"/>
      <c r="S21" s="7"/>
      <c r="T21" s="7"/>
    </row>
    <row r="22" spans="1:20" s="6" customFormat="1" ht="22.5" customHeight="1">
      <c r="A22" s="189"/>
      <c r="B22" s="189" t="s">
        <v>96</v>
      </c>
      <c r="C22" s="53"/>
      <c r="D22" s="53"/>
      <c r="E22" s="53"/>
      <c r="F22" s="196">
        <v>0</v>
      </c>
      <c r="G22" s="189"/>
      <c r="H22" s="196">
        <v>0</v>
      </c>
      <c r="I22" s="189"/>
      <c r="J22" s="208">
        <v>119388431</v>
      </c>
      <c r="K22" s="194"/>
      <c r="L22" s="200">
        <v>119388431</v>
      </c>
      <c r="M22" s="53"/>
      <c r="N22" s="53"/>
      <c r="O22" s="53"/>
      <c r="P22" s="53"/>
      <c r="Q22" s="54"/>
      <c r="S22" s="7"/>
      <c r="T22" s="7"/>
    </row>
    <row r="23" spans="1:20" s="6" customFormat="1" ht="22.5" customHeight="1" thickBot="1">
      <c r="A23" s="201" t="s">
        <v>135</v>
      </c>
      <c r="B23" s="189"/>
      <c r="C23" s="162"/>
      <c r="D23" s="162"/>
      <c r="E23" s="162"/>
      <c r="F23" s="202">
        <v>168860000</v>
      </c>
      <c r="G23" s="189"/>
      <c r="H23" s="202">
        <v>2000000</v>
      </c>
      <c r="I23" s="189"/>
      <c r="J23" s="202">
        <v>11721443</v>
      </c>
      <c r="K23" s="194"/>
      <c r="L23" s="202">
        <v>182581443</v>
      </c>
      <c r="M23" s="162"/>
      <c r="N23" s="204"/>
      <c r="O23" s="162"/>
      <c r="P23" s="162"/>
      <c r="Q23" s="54"/>
      <c r="S23" s="7"/>
      <c r="T23" s="7"/>
    </row>
    <row r="24" spans="1:20" ht="20.399999999999999" thickTop="1">
      <c r="H24" s="75"/>
      <c r="K24" s="194"/>
    </row>
    <row r="25" spans="1:20">
      <c r="A25" s="7" t="s">
        <v>36</v>
      </c>
      <c r="B25" s="209"/>
      <c r="C25" s="209"/>
      <c r="D25" s="209"/>
      <c r="E25" s="209"/>
      <c r="F25" s="210"/>
      <c r="G25" s="210"/>
      <c r="H25" s="210"/>
      <c r="I25" s="210"/>
      <c r="J25" s="210"/>
      <c r="K25" s="194"/>
    </row>
    <row r="26" spans="1:20">
      <c r="K26" s="194"/>
    </row>
    <row r="27" spans="1:20">
      <c r="K27" s="194"/>
    </row>
    <row r="28" spans="1:20">
      <c r="K28" s="194"/>
    </row>
    <row r="70" spans="20:20" ht="23.4">
      <c r="T70" s="211"/>
    </row>
  </sheetData>
  <mergeCells count="6">
    <mergeCell ref="H8:J8"/>
    <mergeCell ref="A2:L2"/>
    <mergeCell ref="A3:L3"/>
    <mergeCell ref="A4:L4"/>
    <mergeCell ref="A5:L5"/>
    <mergeCell ref="F7:L7"/>
  </mergeCells>
  <pageMargins left="0.74803149606299213" right="0.47244094488188981" top="0.74803149606299213" bottom="0.74803149606299213" header="0.31496062992125984" footer="0.31496062992125984"/>
  <pageSetup paperSize="9" scale="95" firstPageNumber="9" orientation="portrait" useFirstPageNumber="1" r:id="rId1"/>
  <headerFooter alignWithMargins="0">
    <oddFooter>&amp;R&amp;"Angsana New,ธรรมดา"&amp;14หน้า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T92"/>
  <sheetViews>
    <sheetView topLeftCell="A61" zoomScale="80" zoomScaleNormal="80" workbookViewId="0">
      <selection activeCell="A89" sqref="A89:XFD92"/>
    </sheetView>
  </sheetViews>
  <sheetFormatPr defaultColWidth="8.69921875" defaultRowHeight="19.8"/>
  <cols>
    <col min="1" max="1" width="3.09765625" style="214" customWidth="1"/>
    <col min="2" max="2" width="32.19921875" style="214" customWidth="1"/>
    <col min="3" max="3" width="5.69921875" style="215" customWidth="1"/>
    <col min="4" max="4" width="0.69921875" style="215" customWidth="1"/>
    <col min="5" max="5" width="11.5" style="214" customWidth="1"/>
    <col min="6" max="6" width="0.69921875" style="215" customWidth="1"/>
    <col min="7" max="7" width="11.5" style="214" customWidth="1"/>
    <col min="8" max="8" width="0.69921875" style="214" customWidth="1"/>
    <col min="9" max="9" width="11.5" style="214" customWidth="1"/>
    <col min="10" max="10" width="0.69921875" style="215" customWidth="1"/>
    <col min="11" max="11" width="11.5" style="214" customWidth="1"/>
    <col min="12" max="12" width="0.69921875" style="214" customWidth="1"/>
    <col min="13" max="13" width="10.09765625" style="214" bestFit="1" customWidth="1"/>
    <col min="14" max="14" width="10.296875" style="214" bestFit="1" customWidth="1"/>
    <col min="15" max="15" width="10.5" style="214" bestFit="1" customWidth="1"/>
    <col min="16" max="16384" width="8.69921875" style="214"/>
  </cols>
  <sheetData>
    <row r="1" spans="1:20" s="212" customFormat="1">
      <c r="K1" s="213" t="s">
        <v>14</v>
      </c>
    </row>
    <row r="2" spans="1:20" ht="20.399999999999999">
      <c r="A2" s="313" t="str">
        <f>BS!A1</f>
        <v xml:space="preserve">บริษัท ไทยอิงเกอร์ โฮลดิ้ง จำกัด (มหาชน) และบริษัทย่อย 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</row>
    <row r="3" spans="1:20">
      <c r="A3" s="314" t="str">
        <f>BS!A2</f>
        <v xml:space="preserve">(เดิมชื่อ “บริษัท ไทยอิงเกอร์ โฮลดิ้ง จำกัด”) 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</row>
    <row r="4" spans="1:20" ht="20.399999999999999">
      <c r="A4" s="315" t="s">
        <v>139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</row>
    <row r="5" spans="1:20" ht="20.399999999999999">
      <c r="A5" s="315" t="str">
        <f>'PL9'!A5</f>
        <v>สำหรับงวดเก้าเดือนสิ้นสุดวันที่ 30 กันยายน 2561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</row>
    <row r="6" spans="1:20" ht="5.25" customHeight="1"/>
    <row r="7" spans="1:20">
      <c r="A7" s="216"/>
      <c r="C7" s="217"/>
      <c r="D7" s="217"/>
      <c r="E7" s="310" t="s">
        <v>8</v>
      </c>
      <c r="F7" s="310"/>
      <c r="G7" s="310"/>
      <c r="H7" s="310"/>
      <c r="I7" s="310"/>
      <c r="J7" s="310"/>
      <c r="K7" s="310"/>
    </row>
    <row r="8" spans="1:20">
      <c r="A8" s="216"/>
      <c r="C8" s="217"/>
      <c r="D8" s="217"/>
      <c r="E8" s="311" t="s">
        <v>9</v>
      </c>
      <c r="F8" s="311"/>
      <c r="G8" s="311"/>
      <c r="I8" s="312" t="s">
        <v>10</v>
      </c>
      <c r="J8" s="312"/>
      <c r="K8" s="312"/>
    </row>
    <row r="9" spans="1:20" ht="20.399999999999999">
      <c r="A9" s="218"/>
      <c r="C9" s="217"/>
      <c r="D9" s="219"/>
      <c r="E9" s="220" t="s">
        <v>78</v>
      </c>
      <c r="F9" s="221"/>
      <c r="G9" s="220" t="s">
        <v>79</v>
      </c>
      <c r="H9" s="221"/>
      <c r="I9" s="220" t="s">
        <v>78</v>
      </c>
      <c r="J9" s="221"/>
      <c r="K9" s="220" t="s">
        <v>79</v>
      </c>
      <c r="L9" s="222"/>
      <c r="S9" s="223"/>
      <c r="T9" s="223"/>
    </row>
    <row r="10" spans="1:20" ht="20.399999999999999">
      <c r="A10" s="224" t="s">
        <v>140</v>
      </c>
      <c r="B10" s="225"/>
      <c r="C10" s="217"/>
      <c r="E10" s="226"/>
      <c r="F10" s="227"/>
      <c r="G10" s="226"/>
      <c r="I10" s="226"/>
      <c r="J10" s="227"/>
      <c r="K10" s="226"/>
      <c r="R10" s="223"/>
      <c r="S10" s="223"/>
    </row>
    <row r="11" spans="1:20">
      <c r="A11" s="228" t="s">
        <v>89</v>
      </c>
      <c r="B11" s="225"/>
      <c r="E11" s="226">
        <v>83411457</v>
      </c>
      <c r="F11" s="227"/>
      <c r="G11" s="226">
        <v>61087007</v>
      </c>
      <c r="I11" s="226">
        <v>119388431</v>
      </c>
      <c r="J11" s="227"/>
      <c r="K11" s="226">
        <v>-632227</v>
      </c>
      <c r="R11" s="223"/>
      <c r="S11" s="223"/>
    </row>
    <row r="12" spans="1:20" ht="20.399999999999999">
      <c r="A12" s="229" t="s">
        <v>141</v>
      </c>
      <c r="B12" s="225"/>
      <c r="E12" s="226"/>
      <c r="F12" s="227"/>
      <c r="G12" s="226"/>
      <c r="I12" s="226"/>
      <c r="J12" s="227"/>
      <c r="K12" s="226"/>
      <c r="R12" s="223"/>
      <c r="S12" s="223"/>
    </row>
    <row r="13" spans="1:20" ht="20.399999999999999">
      <c r="A13" s="230" t="s">
        <v>142</v>
      </c>
      <c r="B13" s="231"/>
      <c r="E13" s="226"/>
      <c r="F13" s="227"/>
      <c r="G13" s="226"/>
      <c r="I13" s="226"/>
      <c r="J13" s="227"/>
      <c r="K13" s="226"/>
    </row>
    <row r="14" spans="1:20">
      <c r="A14" s="231" t="s">
        <v>143</v>
      </c>
      <c r="B14" s="225"/>
      <c r="E14" s="226">
        <v>7442688</v>
      </c>
      <c r="F14" s="227"/>
      <c r="G14" s="232">
        <v>6053390</v>
      </c>
      <c r="I14" s="233">
        <v>0</v>
      </c>
      <c r="J14" s="227"/>
      <c r="K14" s="233">
        <v>0</v>
      </c>
    </row>
    <row r="15" spans="1:20">
      <c r="A15" s="231" t="s">
        <v>144</v>
      </c>
      <c r="B15" s="225"/>
      <c r="E15" s="233">
        <v>0</v>
      </c>
      <c r="F15" s="227"/>
      <c r="G15" s="232">
        <v>-454642</v>
      </c>
      <c r="I15" s="233">
        <v>0</v>
      </c>
      <c r="J15" s="227"/>
      <c r="K15" s="233">
        <v>0</v>
      </c>
    </row>
    <row r="16" spans="1:20">
      <c r="A16" s="231" t="s">
        <v>108</v>
      </c>
      <c r="B16" s="225"/>
      <c r="E16" s="232">
        <v>-110986</v>
      </c>
      <c r="F16" s="227"/>
      <c r="G16" s="233">
        <v>0</v>
      </c>
      <c r="I16" s="233">
        <v>0</v>
      </c>
      <c r="J16" s="227"/>
      <c r="K16" s="233">
        <v>0</v>
      </c>
    </row>
    <row r="17" spans="1:11">
      <c r="A17" s="231" t="s">
        <v>145</v>
      </c>
      <c r="B17" s="225"/>
      <c r="E17" s="226">
        <v>391481</v>
      </c>
      <c r="F17" s="227"/>
      <c r="G17" s="232">
        <v>463245</v>
      </c>
      <c r="I17" s="233">
        <v>0</v>
      </c>
      <c r="J17" s="227"/>
      <c r="K17" s="233">
        <v>0</v>
      </c>
    </row>
    <row r="18" spans="1:11">
      <c r="A18" s="231" t="s">
        <v>83</v>
      </c>
      <c r="B18" s="225"/>
      <c r="E18" s="233">
        <v>0</v>
      </c>
      <c r="F18" s="227"/>
      <c r="G18" s="233">
        <v>0</v>
      </c>
      <c r="I18" s="226">
        <v>-117000000</v>
      </c>
      <c r="J18" s="227"/>
      <c r="K18" s="233">
        <v>0</v>
      </c>
    </row>
    <row r="19" spans="1:11">
      <c r="A19" s="231" t="s">
        <v>146</v>
      </c>
      <c r="B19" s="225"/>
      <c r="E19" s="226">
        <v>-5781</v>
      </c>
      <c r="F19" s="227"/>
      <c r="G19" s="232">
        <v>-74730</v>
      </c>
      <c r="I19" s="226">
        <v>-4649</v>
      </c>
      <c r="J19" s="227"/>
      <c r="K19" s="233">
        <v>0</v>
      </c>
    </row>
    <row r="20" spans="1:11">
      <c r="A20" s="231" t="s">
        <v>88</v>
      </c>
      <c r="B20" s="225"/>
      <c r="E20" s="234">
        <v>2288783</v>
      </c>
      <c r="F20" s="227"/>
      <c r="G20" s="235">
        <v>794807</v>
      </c>
      <c r="I20" s="234">
        <v>12675</v>
      </c>
      <c r="J20" s="227"/>
      <c r="K20" s="234">
        <v>37816</v>
      </c>
    </row>
    <row r="21" spans="1:11">
      <c r="A21" s="236" t="s">
        <v>147</v>
      </c>
      <c r="B21" s="225"/>
      <c r="E21" s="226"/>
      <c r="F21" s="227"/>
      <c r="G21" s="226"/>
      <c r="I21" s="226"/>
      <c r="J21" s="227"/>
      <c r="K21" s="226"/>
    </row>
    <row r="22" spans="1:11">
      <c r="A22" s="237" t="s">
        <v>148</v>
      </c>
      <c r="B22" s="225"/>
      <c r="E22" s="226">
        <v>93417642</v>
      </c>
      <c r="F22" s="227"/>
      <c r="G22" s="226">
        <v>67869077</v>
      </c>
      <c r="I22" s="226">
        <v>2396457</v>
      </c>
      <c r="J22" s="227"/>
      <c r="K22" s="226">
        <v>-594411</v>
      </c>
    </row>
    <row r="23" spans="1:11" ht="20.399999999999999">
      <c r="A23" s="238" t="s">
        <v>149</v>
      </c>
      <c r="B23" s="225"/>
      <c r="E23" s="226"/>
      <c r="F23" s="227"/>
      <c r="G23" s="226"/>
      <c r="I23" s="226"/>
      <c r="J23" s="227"/>
      <c r="K23" s="226"/>
    </row>
    <row r="24" spans="1:11">
      <c r="A24" s="215" t="s">
        <v>19</v>
      </c>
      <c r="B24" s="225"/>
      <c r="E24" s="226">
        <v>39830897</v>
      </c>
      <c r="F24" s="227"/>
      <c r="G24" s="226">
        <v>-40905450</v>
      </c>
      <c r="I24" s="226">
        <v>-6712988</v>
      </c>
      <c r="J24" s="227"/>
      <c r="K24" s="226">
        <v>-6020</v>
      </c>
    </row>
    <row r="25" spans="1:11">
      <c r="A25" s="239" t="s">
        <v>20</v>
      </c>
      <c r="B25" s="225"/>
      <c r="E25" s="226">
        <v>-35394556</v>
      </c>
      <c r="F25" s="227"/>
      <c r="G25" s="232">
        <v>-52462764</v>
      </c>
      <c r="I25" s="233">
        <v>0</v>
      </c>
      <c r="J25" s="227"/>
      <c r="K25" s="233">
        <v>0</v>
      </c>
    </row>
    <row r="26" spans="1:11">
      <c r="A26" s="215" t="s">
        <v>22</v>
      </c>
      <c r="B26" s="225"/>
      <c r="E26" s="226">
        <v>11501351</v>
      </c>
      <c r="F26" s="227"/>
      <c r="G26" s="232">
        <v>45601625</v>
      </c>
      <c r="I26" s="233">
        <v>0</v>
      </c>
      <c r="J26" s="227"/>
      <c r="K26" s="233">
        <v>0</v>
      </c>
    </row>
    <row r="27" spans="1:11">
      <c r="A27" s="215" t="s">
        <v>24</v>
      </c>
      <c r="B27" s="225"/>
      <c r="E27" s="226">
        <v>-1680679</v>
      </c>
      <c r="F27" s="227"/>
      <c r="G27" s="232">
        <v>2113883</v>
      </c>
      <c r="I27" s="233">
        <v>0</v>
      </c>
      <c r="J27" s="227"/>
      <c r="K27" s="233">
        <v>0</v>
      </c>
    </row>
    <row r="28" spans="1:11">
      <c r="A28" s="240" t="s">
        <v>150</v>
      </c>
      <c r="B28" s="225"/>
      <c r="E28" s="226">
        <v>-25167704</v>
      </c>
      <c r="F28" s="227"/>
      <c r="G28" s="241">
        <v>3765929</v>
      </c>
      <c r="I28" s="242">
        <v>0</v>
      </c>
      <c r="J28" s="227"/>
      <c r="K28" s="242">
        <v>0</v>
      </c>
    </row>
    <row r="29" spans="1:11">
      <c r="A29" s="215" t="s">
        <v>33</v>
      </c>
      <c r="B29" s="225"/>
      <c r="E29" s="226">
        <v>-16012782</v>
      </c>
      <c r="F29" s="227"/>
      <c r="G29" s="232">
        <v>-1989013</v>
      </c>
      <c r="I29" s="242">
        <v>0</v>
      </c>
      <c r="J29" s="227"/>
      <c r="K29" s="233">
        <v>0</v>
      </c>
    </row>
    <row r="30" spans="1:11" ht="20.399999999999999">
      <c r="A30" s="238" t="s">
        <v>151</v>
      </c>
      <c r="B30" s="225"/>
      <c r="E30" s="226"/>
      <c r="F30" s="227"/>
      <c r="G30" s="226"/>
      <c r="I30" s="226"/>
      <c r="J30" s="227"/>
      <c r="K30" s="226"/>
    </row>
    <row r="31" spans="1:11">
      <c r="A31" s="215" t="s">
        <v>42</v>
      </c>
      <c r="B31" s="225"/>
      <c r="E31" s="226">
        <v>9608400</v>
      </c>
      <c r="F31" s="227"/>
      <c r="G31" s="226">
        <v>-41499431</v>
      </c>
      <c r="I31" s="226">
        <v>659104</v>
      </c>
      <c r="J31" s="227"/>
      <c r="K31" s="226">
        <v>-75681</v>
      </c>
    </row>
    <row r="32" spans="1:11">
      <c r="A32" s="215" t="s">
        <v>44</v>
      </c>
      <c r="B32" s="225"/>
      <c r="E32" s="227">
        <v>-1178033</v>
      </c>
      <c r="F32" s="227"/>
      <c r="G32" s="243">
        <v>2635028</v>
      </c>
      <c r="I32" s="244">
        <v>0</v>
      </c>
      <c r="J32" s="227"/>
      <c r="K32" s="244">
        <v>0</v>
      </c>
    </row>
    <row r="33" spans="1:13">
      <c r="A33" s="215" t="str">
        <f>+BS!B49</f>
        <v>รายได้ค่าก่อสร้างรับล่วงหน้า</v>
      </c>
      <c r="B33" s="225"/>
      <c r="E33" s="227">
        <v>-14908985</v>
      </c>
      <c r="F33" s="227"/>
      <c r="G33" s="245">
        <v>1698426</v>
      </c>
      <c r="I33" s="244">
        <v>0</v>
      </c>
      <c r="J33" s="227"/>
      <c r="K33" s="244">
        <v>0</v>
      </c>
    </row>
    <row r="34" spans="1:13">
      <c r="A34" s="214" t="s">
        <v>49</v>
      </c>
      <c r="B34" s="225"/>
      <c r="E34" s="227">
        <v>5486001</v>
      </c>
      <c r="F34" s="227"/>
      <c r="G34" s="245">
        <v>0</v>
      </c>
      <c r="I34" s="244">
        <v>0</v>
      </c>
      <c r="J34" s="227"/>
      <c r="K34" s="244">
        <v>0</v>
      </c>
    </row>
    <row r="35" spans="1:13">
      <c r="A35" s="228" t="s">
        <v>50</v>
      </c>
      <c r="B35" s="225"/>
      <c r="E35" s="234">
        <v>-3613171</v>
      </c>
      <c r="F35" s="227"/>
      <c r="G35" s="246">
        <v>69885</v>
      </c>
      <c r="I35" s="235">
        <v>-3584219</v>
      </c>
      <c r="J35" s="227"/>
      <c r="K35" s="246">
        <v>0</v>
      </c>
    </row>
    <row r="36" spans="1:13" ht="20.399999999999999">
      <c r="A36" s="238" t="s">
        <v>152</v>
      </c>
      <c r="B36" s="225"/>
      <c r="E36" s="226">
        <v>61888381</v>
      </c>
      <c r="F36" s="227"/>
      <c r="G36" s="226">
        <v>-13102805</v>
      </c>
      <c r="I36" s="226">
        <v>-7241646</v>
      </c>
      <c r="J36" s="227"/>
      <c r="K36" s="226">
        <v>-676112</v>
      </c>
    </row>
    <row r="37" spans="1:13">
      <c r="A37" s="247" t="s">
        <v>153</v>
      </c>
      <c r="B37" s="225"/>
      <c r="E37" s="226">
        <v>5781</v>
      </c>
      <c r="F37" s="227"/>
      <c r="G37" s="226">
        <v>74730</v>
      </c>
      <c r="I37" s="232">
        <v>4649</v>
      </c>
      <c r="J37" s="227"/>
      <c r="K37" s="233">
        <v>0</v>
      </c>
    </row>
    <row r="38" spans="1:13">
      <c r="A38" s="247" t="s">
        <v>154</v>
      </c>
      <c r="B38" s="225"/>
      <c r="E38" s="226">
        <v>-2288783</v>
      </c>
      <c r="F38" s="227"/>
      <c r="G38" s="226">
        <v>-794807</v>
      </c>
      <c r="I38" s="233">
        <v>0</v>
      </c>
      <c r="J38" s="227"/>
      <c r="K38" s="233">
        <v>0</v>
      </c>
    </row>
    <row r="39" spans="1:13">
      <c r="A39" s="231" t="s">
        <v>155</v>
      </c>
      <c r="B39" s="225"/>
      <c r="E39" s="226">
        <v>-18983559</v>
      </c>
      <c r="F39" s="227"/>
      <c r="G39" s="226">
        <v>-13709875</v>
      </c>
      <c r="I39" s="233">
        <v>0</v>
      </c>
      <c r="J39" s="227"/>
      <c r="K39" s="233">
        <v>0</v>
      </c>
    </row>
    <row r="40" spans="1:13" ht="20.399999999999999">
      <c r="A40" s="229" t="s">
        <v>156</v>
      </c>
      <c r="B40" s="225"/>
      <c r="E40" s="248">
        <v>40621820</v>
      </c>
      <c r="F40" s="227"/>
      <c r="G40" s="248">
        <v>-27532757</v>
      </c>
      <c r="I40" s="248">
        <v>-7236997</v>
      </c>
      <c r="J40" s="227"/>
      <c r="K40" s="248">
        <v>-676112</v>
      </c>
    </row>
    <row r="41" spans="1:13">
      <c r="A41" s="228"/>
      <c r="B41" s="225"/>
      <c r="E41" s="226"/>
      <c r="F41" s="227"/>
      <c r="G41" s="226"/>
      <c r="I41" s="226"/>
      <c r="J41" s="227"/>
      <c r="K41" s="226"/>
    </row>
    <row r="42" spans="1:13" s="249" customFormat="1">
      <c r="C42" s="250"/>
      <c r="D42" s="251"/>
      <c r="E42" s="252"/>
      <c r="M42" s="253"/>
    </row>
    <row r="43" spans="1:13" s="212" customFormat="1">
      <c r="K43" s="213" t="s">
        <v>14</v>
      </c>
    </row>
    <row r="44" spans="1:13" ht="20.399999999999999">
      <c r="A44" s="306" t="str">
        <f>A2</f>
        <v xml:space="preserve">บริษัท ไทยอิงเกอร์ โฮลดิ้ง จำกัด (มหาชน) และบริษัทย่อย </v>
      </c>
      <c r="B44" s="306"/>
      <c r="C44" s="306"/>
      <c r="D44" s="306"/>
      <c r="E44" s="306"/>
      <c r="F44" s="306"/>
      <c r="G44" s="306"/>
      <c r="H44" s="306"/>
      <c r="I44" s="306"/>
      <c r="J44" s="306"/>
      <c r="K44" s="306"/>
    </row>
    <row r="45" spans="1:13">
      <c r="A45" s="307" t="str">
        <f>A3</f>
        <v xml:space="preserve">(เดิมชื่อ “บริษัท ไทยอิงเกอร์ โฮลดิ้ง จำกัด”) </v>
      </c>
      <c r="B45" s="307"/>
      <c r="C45" s="307"/>
      <c r="D45" s="307"/>
      <c r="E45" s="307"/>
      <c r="F45" s="307"/>
      <c r="G45" s="307"/>
      <c r="H45" s="307"/>
      <c r="I45" s="307"/>
      <c r="J45" s="307"/>
      <c r="K45" s="307"/>
    </row>
    <row r="46" spans="1:13" ht="20.399999999999999">
      <c r="A46" s="308" t="s">
        <v>157</v>
      </c>
      <c r="B46" s="308"/>
      <c r="C46" s="308"/>
      <c r="D46" s="308"/>
      <c r="E46" s="308"/>
      <c r="F46" s="308"/>
      <c r="G46" s="308"/>
      <c r="H46" s="308"/>
      <c r="I46" s="308"/>
      <c r="J46" s="308"/>
      <c r="K46" s="308"/>
    </row>
    <row r="47" spans="1:13" ht="20.399999999999999">
      <c r="A47" s="309" t="str">
        <f>A5</f>
        <v>สำหรับงวดเก้าเดือนสิ้นสุดวันที่ 30 กันยายน 2561</v>
      </c>
      <c r="B47" s="309"/>
      <c r="C47" s="309"/>
      <c r="D47" s="309"/>
      <c r="E47" s="309"/>
      <c r="F47" s="309"/>
      <c r="G47" s="309"/>
      <c r="H47" s="309"/>
      <c r="I47" s="309"/>
      <c r="J47" s="309"/>
      <c r="K47" s="309"/>
    </row>
    <row r="48" spans="1:13" ht="3.75" customHeight="1">
      <c r="A48" s="254"/>
      <c r="B48" s="225"/>
    </row>
    <row r="49" spans="1:20">
      <c r="A49" s="216"/>
      <c r="C49" s="217"/>
      <c r="D49" s="217"/>
      <c r="E49" s="310" t="s">
        <v>8</v>
      </c>
      <c r="F49" s="310"/>
      <c r="G49" s="310"/>
      <c r="H49" s="310"/>
      <c r="I49" s="310"/>
      <c r="J49" s="310"/>
      <c r="K49" s="310"/>
    </row>
    <row r="50" spans="1:20">
      <c r="A50" s="216"/>
      <c r="C50" s="217"/>
      <c r="D50" s="217"/>
      <c r="E50" s="311" t="s">
        <v>9</v>
      </c>
      <c r="F50" s="311"/>
      <c r="G50" s="311"/>
      <c r="I50" s="312" t="s">
        <v>10</v>
      </c>
      <c r="J50" s="312"/>
      <c r="K50" s="312"/>
    </row>
    <row r="51" spans="1:20" ht="20.399999999999999">
      <c r="A51" s="218"/>
      <c r="C51" s="217"/>
      <c r="D51" s="219"/>
      <c r="E51" s="220" t="s">
        <v>78</v>
      </c>
      <c r="F51" s="221"/>
      <c r="G51" s="220" t="s">
        <v>79</v>
      </c>
      <c r="H51" s="221"/>
      <c r="I51" s="220" t="s">
        <v>78</v>
      </c>
      <c r="J51" s="221"/>
      <c r="K51" s="220" t="s">
        <v>79</v>
      </c>
      <c r="L51" s="222"/>
      <c r="S51" s="223"/>
      <c r="T51" s="223"/>
    </row>
    <row r="52" spans="1:20" ht="20.399999999999999">
      <c r="A52" s="255" t="s">
        <v>158</v>
      </c>
      <c r="B52" s="225"/>
    </row>
    <row r="53" spans="1:20">
      <c r="A53" s="256" t="s">
        <v>159</v>
      </c>
      <c r="B53" s="225"/>
      <c r="E53" s="257">
        <v>0</v>
      </c>
      <c r="G53" s="258">
        <v>0</v>
      </c>
      <c r="I53" s="258">
        <v>-56000000</v>
      </c>
      <c r="K53" s="258">
        <v>0</v>
      </c>
    </row>
    <row r="54" spans="1:20">
      <c r="A54" s="228" t="s">
        <v>160</v>
      </c>
      <c r="B54" s="225"/>
      <c r="E54" s="259">
        <v>-297623</v>
      </c>
      <c r="G54" s="258">
        <v>7832743</v>
      </c>
      <c r="I54" s="258">
        <v>0</v>
      </c>
      <c r="K54" s="258">
        <v>0</v>
      </c>
    </row>
    <row r="55" spans="1:20">
      <c r="A55" s="228" t="s">
        <v>83</v>
      </c>
      <c r="B55" s="225"/>
      <c r="E55" s="258">
        <v>0</v>
      </c>
      <c r="G55" s="258">
        <v>0</v>
      </c>
      <c r="I55" s="258">
        <v>117000000</v>
      </c>
      <c r="K55" s="258">
        <v>0</v>
      </c>
    </row>
    <row r="56" spans="1:20">
      <c r="A56" s="228" t="s">
        <v>161</v>
      </c>
      <c r="B56" s="225"/>
      <c r="E56" s="258"/>
      <c r="G56" s="258"/>
      <c r="I56" s="258"/>
      <c r="K56" s="258"/>
    </row>
    <row r="57" spans="1:20">
      <c r="A57" s="260" t="s">
        <v>162</v>
      </c>
      <c r="B57" s="225"/>
      <c r="E57" s="259">
        <v>-10610152</v>
      </c>
      <c r="G57" s="259">
        <v>-11762573</v>
      </c>
      <c r="I57" s="261">
        <v>0</v>
      </c>
      <c r="K57" s="261">
        <v>0</v>
      </c>
    </row>
    <row r="58" spans="1:20">
      <c r="A58" s="228" t="s">
        <v>164</v>
      </c>
      <c r="B58" s="225"/>
      <c r="E58" s="258">
        <v>0</v>
      </c>
      <c r="G58" s="258">
        <v>-565434</v>
      </c>
      <c r="I58" s="258">
        <v>0</v>
      </c>
      <c r="K58" s="258">
        <v>0</v>
      </c>
    </row>
    <row r="59" spans="1:20">
      <c r="A59" s="228" t="s">
        <v>163</v>
      </c>
      <c r="B59" s="225"/>
      <c r="E59" s="233">
        <v>0</v>
      </c>
      <c r="G59" s="258">
        <v>2060000</v>
      </c>
      <c r="I59" s="258">
        <v>0</v>
      </c>
      <c r="K59" s="258">
        <v>0</v>
      </c>
    </row>
    <row r="60" spans="1:20">
      <c r="A60" s="262" t="s">
        <v>165</v>
      </c>
      <c r="B60" s="225"/>
      <c r="E60" s="258">
        <v>86120000</v>
      </c>
      <c r="G60" s="258">
        <v>0</v>
      </c>
      <c r="I60" s="258">
        <v>86120000</v>
      </c>
      <c r="K60" s="258">
        <v>0</v>
      </c>
    </row>
    <row r="61" spans="1:20">
      <c r="A61" s="262" t="s">
        <v>166</v>
      </c>
      <c r="B61" s="262"/>
      <c r="E61" s="258">
        <v>0</v>
      </c>
      <c r="G61" s="258">
        <v>0</v>
      </c>
      <c r="I61" s="258">
        <v>-36000000</v>
      </c>
      <c r="K61" s="233">
        <v>0</v>
      </c>
    </row>
    <row r="62" spans="1:20" ht="20.399999999999999">
      <c r="A62" s="255" t="s">
        <v>167</v>
      </c>
      <c r="B62" s="225"/>
      <c r="E62" s="263">
        <v>75212225</v>
      </c>
      <c r="G62" s="263">
        <v>-2435264</v>
      </c>
      <c r="I62" s="263">
        <v>111120000</v>
      </c>
      <c r="K62" s="263">
        <v>0</v>
      </c>
    </row>
    <row r="63" spans="1:20" ht="3" customHeight="1">
      <c r="A63" s="228"/>
      <c r="B63" s="225"/>
      <c r="G63" s="264"/>
      <c r="K63" s="264"/>
    </row>
    <row r="64" spans="1:20" ht="20.399999999999999">
      <c r="A64" s="255" t="s">
        <v>168</v>
      </c>
      <c r="B64" s="225"/>
      <c r="G64" s="264"/>
      <c r="K64" s="264"/>
    </row>
    <row r="65" spans="1:11">
      <c r="A65" s="215" t="s">
        <v>40</v>
      </c>
      <c r="B65" s="225"/>
      <c r="G65" s="264"/>
      <c r="K65" s="264"/>
    </row>
    <row r="66" spans="1:11">
      <c r="A66" s="265" t="s">
        <v>169</v>
      </c>
      <c r="B66" s="215"/>
      <c r="E66" s="259">
        <v>45862780</v>
      </c>
      <c r="G66" s="264">
        <v>21131403</v>
      </c>
      <c r="I66" s="264">
        <v>0</v>
      </c>
      <c r="K66" s="264">
        <v>0</v>
      </c>
    </row>
    <row r="67" spans="1:11">
      <c r="A67" s="215" t="s">
        <v>170</v>
      </c>
      <c r="B67" s="225"/>
      <c r="E67" s="266">
        <v>22000000</v>
      </c>
      <c r="G67" s="264">
        <v>3000000</v>
      </c>
      <c r="I67" s="264">
        <v>0</v>
      </c>
      <c r="K67" s="264">
        <v>0</v>
      </c>
    </row>
    <row r="68" spans="1:11">
      <c r="A68" s="260" t="s">
        <v>171</v>
      </c>
      <c r="B68" s="225"/>
      <c r="E68" s="259">
        <v>-28200000</v>
      </c>
      <c r="G68" s="264">
        <v>-14137000</v>
      </c>
      <c r="I68" s="226">
        <v>-3380000</v>
      </c>
      <c r="K68" s="264">
        <v>0</v>
      </c>
    </row>
    <row r="69" spans="1:11">
      <c r="A69" s="260" t="s">
        <v>172</v>
      </c>
      <c r="B69" s="225"/>
      <c r="E69" s="259"/>
      <c r="G69" s="264"/>
      <c r="I69" s="264"/>
      <c r="K69" s="264"/>
    </row>
    <row r="70" spans="1:11">
      <c r="A70" s="265" t="s">
        <v>173</v>
      </c>
      <c r="B70" s="225"/>
      <c r="E70" s="259">
        <v>300000</v>
      </c>
      <c r="G70" s="264">
        <v>0</v>
      </c>
      <c r="I70" s="264">
        <v>0</v>
      </c>
      <c r="K70" s="264">
        <v>0</v>
      </c>
    </row>
    <row r="71" spans="1:11">
      <c r="A71" s="215" t="s">
        <v>174</v>
      </c>
      <c r="B71" s="225"/>
      <c r="E71" s="267">
        <v>-4053953</v>
      </c>
      <c r="G71" s="264">
        <v>-1180584</v>
      </c>
      <c r="I71" s="264">
        <v>0</v>
      </c>
      <c r="K71" s="264">
        <v>0</v>
      </c>
    </row>
    <row r="72" spans="1:11">
      <c r="A72" s="228" t="s">
        <v>175</v>
      </c>
      <c r="B72" s="225"/>
      <c r="E72" s="233">
        <v>0</v>
      </c>
      <c r="G72" s="264">
        <v>-3653655</v>
      </c>
      <c r="I72" s="264">
        <v>0</v>
      </c>
      <c r="K72" s="264">
        <v>0</v>
      </c>
    </row>
    <row r="73" spans="1:11">
      <c r="A73" s="228" t="s">
        <v>176</v>
      </c>
      <c r="B73" s="225"/>
      <c r="E73" s="264">
        <v>-109000000</v>
      </c>
      <c r="G73" s="264">
        <v>0</v>
      </c>
      <c r="I73" s="264">
        <v>-109000000</v>
      </c>
      <c r="K73" s="264">
        <v>0</v>
      </c>
    </row>
    <row r="74" spans="1:11" ht="20.399999999999999">
      <c r="A74" s="255" t="s">
        <v>177</v>
      </c>
      <c r="B74" s="225"/>
      <c r="E74" s="263">
        <v>-73091173</v>
      </c>
      <c r="G74" s="263">
        <v>5160164</v>
      </c>
      <c r="I74" s="263">
        <v>-112380000</v>
      </c>
      <c r="K74" s="263">
        <v>0</v>
      </c>
    </row>
    <row r="75" spans="1:11" ht="20.399999999999999">
      <c r="A75" s="255" t="s">
        <v>178</v>
      </c>
      <c r="B75" s="225"/>
      <c r="E75" s="264">
        <v>42742872</v>
      </c>
      <c r="G75" s="264">
        <v>-24807857</v>
      </c>
      <c r="I75" s="264">
        <v>-8496997</v>
      </c>
      <c r="K75" s="264">
        <v>-676112</v>
      </c>
    </row>
    <row r="76" spans="1:11">
      <c r="A76" s="256" t="s">
        <v>179</v>
      </c>
      <c r="B76" s="225"/>
      <c r="E76" s="266">
        <v>18452778</v>
      </c>
      <c r="G76" s="264">
        <v>50792374</v>
      </c>
      <c r="I76" s="266">
        <v>10149792</v>
      </c>
      <c r="K76" s="264">
        <v>3293874</v>
      </c>
    </row>
    <row r="77" spans="1:11">
      <c r="A77" s="256" t="s">
        <v>180</v>
      </c>
      <c r="B77" s="225"/>
      <c r="E77" s="266"/>
      <c r="G77" s="264"/>
      <c r="I77" s="266"/>
      <c r="K77" s="264"/>
    </row>
    <row r="78" spans="1:11">
      <c r="B78" s="256" t="s">
        <v>181</v>
      </c>
      <c r="C78" s="268"/>
      <c r="E78" s="264">
        <v>-48218328</v>
      </c>
      <c r="G78" s="264">
        <v>0</v>
      </c>
      <c r="I78" s="266">
        <v>0</v>
      </c>
      <c r="K78" s="264">
        <v>0</v>
      </c>
    </row>
    <row r="79" spans="1:11" ht="20.399999999999999" thickBot="1">
      <c r="A79" s="256" t="s">
        <v>182</v>
      </c>
      <c r="B79" s="225"/>
      <c r="E79" s="269">
        <v>12977322</v>
      </c>
      <c r="G79" s="269">
        <v>25984517</v>
      </c>
      <c r="I79" s="269">
        <v>1652795</v>
      </c>
      <c r="K79" s="269">
        <v>2617762</v>
      </c>
    </row>
    <row r="80" spans="1:11" ht="3.75" customHeight="1" thickTop="1">
      <c r="A80" s="256"/>
      <c r="B80" s="225"/>
      <c r="E80" s="270"/>
      <c r="G80" s="270"/>
      <c r="I80" s="270"/>
      <c r="K80" s="270"/>
    </row>
    <row r="81" spans="1:13" s="273" customFormat="1" ht="20.399999999999999">
      <c r="A81" s="271" t="s">
        <v>183</v>
      </c>
      <c r="B81" s="262"/>
      <c r="C81" s="217"/>
      <c r="D81" s="272"/>
      <c r="F81" s="272"/>
      <c r="G81" s="274"/>
    </row>
    <row r="82" spans="1:13" s="273" customFormat="1" ht="20.399999999999999">
      <c r="A82" s="271"/>
      <c r="B82" s="275" t="s">
        <v>184</v>
      </c>
      <c r="C82" s="217"/>
      <c r="D82" s="272"/>
      <c r="F82" s="272"/>
      <c r="G82" s="274"/>
    </row>
    <row r="83" spans="1:13" s="273" customFormat="1" ht="20.399999999999999">
      <c r="A83" s="271"/>
      <c r="B83" s="276" t="s">
        <v>185</v>
      </c>
      <c r="C83" s="277"/>
      <c r="D83" s="272"/>
      <c r="E83" s="264">
        <v>-18441148</v>
      </c>
      <c r="F83" s="272"/>
      <c r="G83" s="264">
        <v>-12107432</v>
      </c>
      <c r="I83" s="264">
        <v>0</v>
      </c>
      <c r="K83" s="264">
        <v>0</v>
      </c>
    </row>
    <row r="84" spans="1:13" s="273" customFormat="1" ht="20.399999999999999">
      <c r="A84" s="271"/>
      <c r="B84" s="276" t="s">
        <v>186</v>
      </c>
      <c r="C84" s="277"/>
      <c r="D84" s="272"/>
      <c r="E84" s="264">
        <v>7830996</v>
      </c>
      <c r="F84" s="272"/>
      <c r="G84" s="264">
        <v>344859</v>
      </c>
      <c r="I84" s="264">
        <v>0</v>
      </c>
      <c r="K84" s="264">
        <v>0</v>
      </c>
    </row>
    <row r="85" spans="1:13" s="273" customFormat="1" ht="21" thickBot="1">
      <c r="A85" s="271"/>
      <c r="B85" s="278" t="s">
        <v>184</v>
      </c>
      <c r="C85" s="277"/>
      <c r="D85" s="272"/>
      <c r="E85" s="269">
        <v>-10610152</v>
      </c>
      <c r="F85" s="272"/>
      <c r="G85" s="269">
        <v>-11762573</v>
      </c>
      <c r="I85" s="269">
        <v>0</v>
      </c>
      <c r="K85" s="269">
        <v>0</v>
      </c>
    </row>
    <row r="86" spans="1:13" s="273" customFormat="1" ht="5.25" customHeight="1" thickTop="1">
      <c r="A86" s="271"/>
      <c r="B86" s="262"/>
      <c r="C86" s="272"/>
      <c r="D86" s="272"/>
      <c r="F86" s="272"/>
      <c r="G86" s="274"/>
    </row>
    <row r="87" spans="1:13" ht="21" customHeight="1">
      <c r="A87" s="214" t="s">
        <v>36</v>
      </c>
      <c r="C87" s="279"/>
      <c r="D87" s="236"/>
      <c r="E87" s="280"/>
      <c r="F87" s="214"/>
      <c r="J87" s="214"/>
      <c r="M87" s="281"/>
    </row>
    <row r="90" spans="1:13">
      <c r="E90" s="233"/>
      <c r="G90" s="282"/>
      <c r="I90" s="266"/>
      <c r="K90" s="261"/>
    </row>
    <row r="92" spans="1:13" s="273" customFormat="1">
      <c r="B92" s="283"/>
      <c r="C92" s="272"/>
      <c r="D92" s="272"/>
      <c r="F92" s="272"/>
      <c r="G92" s="274"/>
    </row>
  </sheetData>
  <mergeCells count="14">
    <mergeCell ref="E50:G50"/>
    <mergeCell ref="I50:K50"/>
    <mergeCell ref="A2:K2"/>
    <mergeCell ref="A3:K3"/>
    <mergeCell ref="A4:K4"/>
    <mergeCell ref="A5:K5"/>
    <mergeCell ref="E7:K7"/>
    <mergeCell ref="E8:G8"/>
    <mergeCell ref="I8:K8"/>
    <mergeCell ref="A44:K44"/>
    <mergeCell ref="A45:K45"/>
    <mergeCell ref="A46:K46"/>
    <mergeCell ref="A47:K47"/>
    <mergeCell ref="E49:K49"/>
  </mergeCells>
  <pageMargins left="0.82677165354330717" right="0.23622047244094491" top="0.27559055118110237" bottom="0.15748031496062992" header="0.31496062992125984" footer="0.31496062992125984"/>
  <pageSetup paperSize="9" scale="93" firstPageNumber="10" orientation="portrait" useFirstPageNumber="1" r:id="rId1"/>
  <headerFooter alignWithMargins="0">
    <oddFooter>&amp;R&amp;"Angsana New,ธรรมดา"&amp;14หน้า &amp;P</oddFooter>
  </headerFooter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หน้าปก</vt:lpstr>
      <vt:lpstr>BS</vt:lpstr>
      <vt:lpstr>PL3</vt:lpstr>
      <vt:lpstr>PL9</vt:lpstr>
      <vt:lpstr>EQรวม</vt:lpstr>
      <vt:lpstr>EQเดี่ยว</vt:lpstr>
      <vt:lpstr>CF</vt:lpstr>
      <vt:lpstr>BS!Print_Area</vt:lpstr>
      <vt:lpstr>CF!Print_Area</vt:lpstr>
      <vt:lpstr>EQเดี่ยว!Print_Area</vt:lpstr>
      <vt:lpstr>EQรวม!Print_Area</vt:lpstr>
      <vt:lpstr>'PL3'!Print_Area</vt:lpstr>
      <vt:lpstr>'PL9'!Print_Area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M.boonchu</dc:creator>
  <cp:lastModifiedBy>M.boonchu</cp:lastModifiedBy>
  <dcterms:created xsi:type="dcterms:W3CDTF">2018-11-10T14:22:44Z</dcterms:created>
  <dcterms:modified xsi:type="dcterms:W3CDTF">2018-11-10T14:45:46Z</dcterms:modified>
</cp:coreProperties>
</file>