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44" windowWidth="16260" windowHeight="5328" activeTab="6"/>
  </bookViews>
  <sheets>
    <sheet name="Title" sheetId="1" r:id="rId1"/>
    <sheet name="EBS" sheetId="2" r:id="rId2"/>
    <sheet name="EPL3" sheetId="3" r:id="rId3"/>
    <sheet name="EPL9" sheetId="4" r:id="rId4"/>
    <sheet name="EEQรวม" sheetId="5" r:id="rId5"/>
    <sheet name="EEQเดี่ยว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[5]เงินกู้ธนชาติ!$G$2</definedName>
    <definedName name="___J31">'[6]Trial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bl1">[3]RSS9801!#REF!</definedName>
    <definedName name="___RBL2">#REF!</definedName>
    <definedName name="___rub1">[7]db!$C$15,[7]db!$B$14,[7]db!$B$12</definedName>
    <definedName name="___S4">'[8]TrialBalance Q3-2002'!$A$1:$H$301</definedName>
    <definedName name="___SCB1">'[9]SCB 1 - Current'!$F$10</definedName>
    <definedName name="___SCB2">'[9]SCB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[10]Order_Nov_w45!$A$60</definedName>
    <definedName name="__123Graph_A" hidden="1">[11]AM_COST!#REF!</definedName>
    <definedName name="__123Graph_D" hidden="1">[12]ชื่อหุ้น!#REF!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'[6]Trial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[7]db!$C$15,[7]db!$B$14,[7]db!$B$12</definedName>
    <definedName name="__S4">'[18]TrialBalance Q3-2002'!$A$1:$H$301</definedName>
    <definedName name="__SCB1">'[9]SCB 1 - Current'!$F$10</definedName>
    <definedName name="__SCB2">'[9]SCB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[10]Order_Nov_w45!$A$60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'[6]Trial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[7]db!$C$15,[7]db!$B$14,[7]db!$B$12</definedName>
    <definedName name="_s">#REF!</definedName>
    <definedName name="_S4">'[24]TrialBalance Q3-2002'!$A$1:$H$301</definedName>
    <definedName name="_SCB1">'[9]SCB 1 - Current'!$F$10</definedName>
    <definedName name="_SCB2">'[9]SCB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[10]Order_Nov_w45!$A$60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1">EBS!$A$1:$M$85</definedName>
    <definedName name="_xlnm.Print_Area" localSheetId="6">ECF!$A$1:$K$91</definedName>
    <definedName name="_xlnm.Print_Area" localSheetId="5">EEQเดี่ยว!$A$1:$L$26</definedName>
    <definedName name="_xlnm.Print_Area" localSheetId="4">EEQรวม!$A$1:$R$28</definedName>
    <definedName name="_xlnm.Print_Area" localSheetId="2">'EPL3'!$A$1:$K$42</definedName>
    <definedName name="_xlnm.Print_Area" localSheetId="0">Title!$A$1:$G$14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44525" iterate="1"/>
</workbook>
</file>

<file path=xl/calcChain.xml><?xml version="1.0" encoding="utf-8"?>
<calcChain xmlns="http://schemas.openxmlformats.org/spreadsheetml/2006/main">
  <c r="A5" i="7" l="1"/>
  <c r="A59" i="7" s="1"/>
  <c r="A91" i="7"/>
  <c r="A25" i="6"/>
  <c r="A3" i="5"/>
  <c r="A5" i="5"/>
  <c r="A5" i="6" s="1"/>
  <c r="A28" i="5"/>
  <c r="A3" i="4"/>
  <c r="A44" i="4"/>
  <c r="A2" i="3"/>
  <c r="A3" i="3"/>
  <c r="A42" i="3"/>
  <c r="A1" i="2"/>
  <c r="A2" i="6" s="1"/>
  <c r="A2" i="2"/>
  <c r="A3" i="6" s="1"/>
  <c r="A38" i="2"/>
  <c r="A85" i="2"/>
  <c r="A2" i="7" l="1"/>
  <c r="A56" i="7" s="1"/>
  <c r="A36" i="2"/>
  <c r="A35" i="2"/>
  <c r="A2" i="4"/>
  <c r="A2" i="5" s="1"/>
</calcChain>
</file>

<file path=xl/sharedStrings.xml><?xml version="1.0" encoding="utf-8"?>
<sst xmlns="http://schemas.openxmlformats.org/spreadsheetml/2006/main" count="316" uniqueCount="188">
  <si>
    <t>EXPRESSED IN THAI BAHT</t>
  </si>
  <si>
    <t>FOR THE THREE-MONTH AND NINE-MONTH  PERIODS ENDED 30 SEPTEMBER 2018</t>
  </si>
  <si>
    <t>AND INDEPENDENT AUDITOR’S REPORT ON REVIEW OF INTERIM FINANCIAL INFORMATION</t>
  </si>
  <si>
    <t xml:space="preserve">INTERIM FINANCIAL STATEMENTS </t>
  </si>
  <si>
    <t xml:space="preserve">(FORMERLY NAMED “THAI ENGER HOLDING COMPANY LIMITED”) </t>
  </si>
  <si>
    <t>THAI ENGER HOLDING  PUBLIC COMPANY LIMITED AND ITS SUBSIDIARIES</t>
  </si>
  <si>
    <t xml:space="preserve"> </t>
  </si>
  <si>
    <t>TOTAL LIABILITIES AND SHAREHOLDERS' EQUITY</t>
  </si>
  <si>
    <t xml:space="preserve">TOTAL SHAREHOLDERS' EQUITY </t>
  </si>
  <si>
    <t>Non-controlling interests</t>
  </si>
  <si>
    <t>Total equity attributable to the parent company</t>
  </si>
  <si>
    <t xml:space="preserve">                   รวมส่วนของบริษัทใหญ่</t>
  </si>
  <si>
    <t>Unappropriated</t>
  </si>
  <si>
    <t>Appropriated for legal reserve</t>
  </si>
  <si>
    <t xml:space="preserve">Retained earnings </t>
  </si>
  <si>
    <t>Differences on business combination under common control</t>
  </si>
  <si>
    <t>(2017 : 16,886,000 common shares, Baht 10 par value)</t>
  </si>
  <si>
    <t xml:space="preserve">           หุ้นสามัญ 30,000 หุ้น มูลค่าหุ้นละ 100 บาท</t>
  </si>
  <si>
    <t>337,720,000 common shares, Baht 0.50 par value</t>
  </si>
  <si>
    <t>Issued and paid-up share capital</t>
  </si>
  <si>
    <t>460,000,000 common shares, Baht 0.50 par value</t>
  </si>
  <si>
    <t>Authorized share capital</t>
  </si>
  <si>
    <t>Share capital</t>
  </si>
  <si>
    <t>SHAREHOLDERS' EQUITY</t>
  </si>
  <si>
    <t>(Audited)</t>
  </si>
  <si>
    <t>(Unaudited)</t>
  </si>
  <si>
    <t>Notes</t>
  </si>
  <si>
    <t>31 December 2017</t>
  </si>
  <si>
    <t>30 September 2018</t>
  </si>
  <si>
    <t>financial statements</t>
  </si>
  <si>
    <t xml:space="preserve">Separate </t>
  </si>
  <si>
    <t xml:space="preserve">Consolidated </t>
  </si>
  <si>
    <t>In Baht</t>
  </si>
  <si>
    <t>Total liabilities</t>
  </si>
  <si>
    <t>Total non-current liabilities</t>
  </si>
  <si>
    <t>Employee benefit obligations</t>
  </si>
  <si>
    <t>Liabilities under finance lease agreements</t>
  </si>
  <si>
    <t>NON-CURRENT LIABILITIES</t>
  </si>
  <si>
    <t>Total current liabilities</t>
  </si>
  <si>
    <t>Other current liabilities</t>
  </si>
  <si>
    <t>Subcontractor retention payables</t>
  </si>
  <si>
    <t>Accrued income tax</t>
  </si>
  <si>
    <t>finance lease agreements</t>
  </si>
  <si>
    <t xml:space="preserve">Current portion of liabilities under </t>
  </si>
  <si>
    <t xml:space="preserve">Deferred construction revenues </t>
  </si>
  <si>
    <t>Advance received for construction work</t>
  </si>
  <si>
    <t>Short-term loan from related persons and companies</t>
  </si>
  <si>
    <t>Trade and other payables</t>
  </si>
  <si>
    <t>from financial institutions</t>
  </si>
  <si>
    <t>Bank overdrafts and short-term loans</t>
  </si>
  <si>
    <t>CURRENT LIABILITIES</t>
  </si>
  <si>
    <t>LIABILITIES AND SHAREHOLDERS' EQUITY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</si>
  <si>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</si>
  <si>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The accompanying interim notes are an integral part of these interim financial statements.</t>
  </si>
  <si>
    <t>TOTAL ASSETS</t>
  </si>
  <si>
    <t>Total non-current assets</t>
  </si>
  <si>
    <t>Other non-current assets</t>
  </si>
  <si>
    <t xml:space="preserve">Retention receivables </t>
  </si>
  <si>
    <t>Deferred tax assets</t>
  </si>
  <si>
    <t xml:space="preserve">Intangible assets </t>
  </si>
  <si>
    <t>Property, plant and equipment</t>
  </si>
  <si>
    <t>Investments in subsidiaries</t>
  </si>
  <si>
    <t>Deposits at financial institutions pledged as collateral</t>
  </si>
  <si>
    <t>NON-CURRENT ASSETS</t>
  </si>
  <si>
    <t>Total current assets</t>
  </si>
  <si>
    <t>Other current assets</t>
  </si>
  <si>
    <t>Retention receivables - due within 1 year</t>
  </si>
  <si>
    <t>Inventories</t>
  </si>
  <si>
    <t>Short-term loans to related companies</t>
  </si>
  <si>
    <t>Unbilled completed works</t>
  </si>
  <si>
    <t>Trade and other receivables</t>
  </si>
  <si>
    <t>Cash and cash equivalents</t>
  </si>
  <si>
    <t>CURRENT ASSETS</t>
  </si>
  <si>
    <t>ASSETS</t>
  </si>
  <si>
    <t>AS AT 30 SEPTEMBER 2018</t>
  </si>
  <si>
    <t>STATEMENT OF FINANCIAL POSITION</t>
  </si>
  <si>
    <t>for the period (share)</t>
  </si>
  <si>
    <t xml:space="preserve">Weighted average number of common shares </t>
  </si>
  <si>
    <t>Profit (loss) per share (Baht per share)</t>
  </si>
  <si>
    <t>Discontinued operations</t>
  </si>
  <si>
    <t>Continued operations</t>
  </si>
  <si>
    <t>Basic earnings (loss) per share</t>
  </si>
  <si>
    <t>Profit (loss) for the period</t>
  </si>
  <si>
    <t>Total equity holders of the parent</t>
  </si>
  <si>
    <t>Equity holders of the parent</t>
  </si>
  <si>
    <t>Profit (loss) attributable to:</t>
  </si>
  <si>
    <t>Total comprehensive income for the period</t>
  </si>
  <si>
    <t>Other comprehensive income for the period</t>
  </si>
  <si>
    <t>Other comprehensive income :</t>
  </si>
  <si>
    <t>Profit on discontinued operations</t>
  </si>
  <si>
    <t>Profit for continued operations</t>
  </si>
  <si>
    <t>Income tax expense</t>
  </si>
  <si>
    <t>Profit (loss) before income tax expense</t>
  </si>
  <si>
    <t xml:space="preserve">Finance costs </t>
  </si>
  <si>
    <t>Administrative expenses</t>
  </si>
  <si>
    <t>Selling expenses</t>
  </si>
  <si>
    <t>Profit from operations</t>
  </si>
  <si>
    <t>Other income</t>
  </si>
  <si>
    <t xml:space="preserve">Dividends income </t>
  </si>
  <si>
    <t>Gross profit</t>
  </si>
  <si>
    <t>Cost of sales and services</t>
  </si>
  <si>
    <t>Revenues from sales and services</t>
  </si>
  <si>
    <t>FOR THE THREE-MONTH PERIOD ENDED 30 SEPTEMBER 2018</t>
  </si>
  <si>
    <t>STATEMENT OF COMPREHENSIVE INCOME</t>
  </si>
  <si>
    <t>(UNAUDITED)</t>
  </si>
  <si>
    <t>Basic earnings per share</t>
  </si>
  <si>
    <t>Gain on sale of investment in a subsidiary</t>
  </si>
  <si>
    <t>FOR THE NINE-MONTH PERIOD ENDED 30 SEPTEMBER 2018</t>
  </si>
  <si>
    <t>Balance as at 30 September 2018</t>
  </si>
  <si>
    <t>Profit for the period</t>
  </si>
  <si>
    <t>24</t>
  </si>
  <si>
    <t>Dividends paid</t>
  </si>
  <si>
    <t xml:space="preserve">from non-controlling interest </t>
  </si>
  <si>
    <t>Increase in the investment in subsidiary</t>
  </si>
  <si>
    <t>Balance as at 1 January 2018</t>
  </si>
  <si>
    <t>Balance as at 30 September 2017</t>
  </si>
  <si>
    <t>Balance as at 1 January 2017</t>
  </si>
  <si>
    <t>shareholders' equity</t>
  </si>
  <si>
    <t>interests</t>
  </si>
  <si>
    <t>parent company</t>
  </si>
  <si>
    <t xml:space="preserve">Unappropriated </t>
  </si>
  <si>
    <t xml:space="preserve"> legal reserve</t>
  </si>
  <si>
    <t>common control</t>
  </si>
  <si>
    <t>share capital</t>
  </si>
  <si>
    <t>Total</t>
  </si>
  <si>
    <t xml:space="preserve">Non-controlling </t>
  </si>
  <si>
    <t xml:space="preserve">attributable to the </t>
  </si>
  <si>
    <t>Appropriated for</t>
  </si>
  <si>
    <t xml:space="preserve"> combination under </t>
  </si>
  <si>
    <t xml:space="preserve">Issued and  paid-up </t>
  </si>
  <si>
    <t>Total equity</t>
  </si>
  <si>
    <t>Differences on business</t>
  </si>
  <si>
    <t>CONSOLIDATED STATEMENT OF CHANGES IN SHAREHOLDERS' EQUITY</t>
  </si>
  <si>
    <t>Loss for the period</t>
  </si>
  <si>
    <t>Retained earnings (deficit)</t>
  </si>
  <si>
    <t>SEPARATE STATEMENT OF CHANGES IN SHAREHOLDERS' EQUITY</t>
  </si>
  <si>
    <t>Cash paid for acquisition of plant and equipment</t>
  </si>
  <si>
    <t>Increase in liabilities under finance lease agreements</t>
  </si>
  <si>
    <t>Acquisition of plant and equipment during the periods</t>
  </si>
  <si>
    <t xml:space="preserve">SUPPLEMENTAL DISCLOSURE OF CASH FLOWS INFORMATION </t>
  </si>
  <si>
    <t>Cash and cash equivalents, end of periods</t>
  </si>
  <si>
    <t>as at the disposal date (Note 4.1)</t>
  </si>
  <si>
    <r>
      <t>Less</t>
    </r>
    <r>
      <rPr>
        <sz val="11"/>
        <rFont val="Times New Roman"/>
        <family val="1"/>
      </rPr>
      <t xml:space="preserve"> : Cash and cash equivalents of the subsidiary</t>
    </r>
  </si>
  <si>
    <t>Cash and cash equivalents, beginning of periods</t>
  </si>
  <si>
    <t>Net increase (decrease) in cash and cash equivalents</t>
  </si>
  <si>
    <t>Net cash provided by (used in) financing activities</t>
  </si>
  <si>
    <t xml:space="preserve">Dividends paid </t>
  </si>
  <si>
    <t>Cash paid for long-term loans from financial institutions</t>
  </si>
  <si>
    <t>Cash paid for liabilities under finance lease agreements</t>
  </si>
  <si>
    <t>non-controlling  interests</t>
  </si>
  <si>
    <t>Cash received from investment in a subsidiary from</t>
  </si>
  <si>
    <t>related companies and persons</t>
  </si>
  <si>
    <t xml:space="preserve">Cash repayments for short-term loans from </t>
  </si>
  <si>
    <t>Cash received from short-term loans from related persons</t>
  </si>
  <si>
    <t xml:space="preserve">     financial institutions</t>
  </si>
  <si>
    <t>Increase in bank overdrafts and short-term loans from</t>
  </si>
  <si>
    <t>CASH FLOWS FROM FINANCING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</si>
  <si>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</si>
  <si>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Net cash provided by (used in) investing activities</t>
  </si>
  <si>
    <t>Cash paid for investment in a subsidiary</t>
  </si>
  <si>
    <t>Cash received from sale of investment in a subsidiary</t>
  </si>
  <si>
    <t>Proceeds from disposal of property, plant and equipment</t>
  </si>
  <si>
    <t>Cash paid for acquisition of intangible assets</t>
  </si>
  <si>
    <t>(supplemental disclousure of cash flows information)</t>
  </si>
  <si>
    <t>Dividend received</t>
  </si>
  <si>
    <t>at financial institutions pleded as collateral</t>
  </si>
  <si>
    <t xml:space="preserve">(Increase) decrease in retricted deposits </t>
  </si>
  <si>
    <t>Increase in short-term loans to related companies</t>
  </si>
  <si>
    <t>CASH FLOWS FROM INVESTING ACTIVITIES</t>
  </si>
  <si>
    <t>Net cash provided by (used in) operating activities</t>
  </si>
  <si>
    <t>Income tax paid</t>
  </si>
  <si>
    <t>Interest and finance costs  paid</t>
  </si>
  <si>
    <t>Interest received</t>
  </si>
  <si>
    <t>Cash received (paid) from operating activities</t>
  </si>
  <si>
    <t>Increase (decrease) in operating liabilities</t>
  </si>
  <si>
    <t>Retention receivables</t>
  </si>
  <si>
    <t xml:space="preserve">Increase (decrease) in operating assets </t>
  </si>
  <si>
    <t xml:space="preserve">    operating assets and liabilities</t>
  </si>
  <si>
    <t>Profit (loss) from operating activities before change in</t>
  </si>
  <si>
    <t>Interest income</t>
  </si>
  <si>
    <t>Dividends income</t>
  </si>
  <si>
    <t>Gain on sale of investments in a subsidiary</t>
  </si>
  <si>
    <t>Profit from disposal of fixed assets</t>
  </si>
  <si>
    <t>Depreciation and amortization</t>
  </si>
  <si>
    <t xml:space="preserve">     provided by (used in)  operating activities</t>
  </si>
  <si>
    <t xml:space="preserve">Adjustment to reconcile profit (loss) to net cash 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</si>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</sst>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General\ "/>
    <numFmt numFmtId="188" formatCode="0_)"/>
    <numFmt numFmtId="189" formatCode="_(* #,##0.00_);_(* \(#,##0.00\);_(* &quot;-&quot;??_);_(@_)"/>
    <numFmt numFmtId="190" formatCode="General_)"/>
    <numFmt numFmtId="191" formatCode="0.000_)"/>
    <numFmt numFmtId="192" formatCode="#,##0.0_);[Red]\(#,##0.0\)"/>
    <numFmt numFmtId="193" formatCode="_(* #,##0_);[Red]_(* \(#,##0\);_(* &quot;-&quot;_);_(@_)"/>
    <numFmt numFmtId="194" formatCode="&quot;วันที่&quot;\ ว\ ดดดด\ ปปปป"/>
    <numFmt numFmtId="195" formatCode="_(* #,##0_);_(* \(#,##0\);_(* &quot;-&quot;_);_(@_)"/>
    <numFmt numFmtId="196" formatCode="\t&quot;£&quot;#,##0_);\(\t&quot;£&quot;#,##0\)"/>
    <numFmt numFmtId="197" formatCode="_(&quot;$&quot;* #,##0_);_(&quot;$&quot;* \(#,##0\);_(&quot;$&quot;* &quot;-&quot;_);_(@_)"/>
    <numFmt numFmtId="198" formatCode="d/mm/yy\ "/>
    <numFmt numFmtId="199" formatCode="\t&quot;£&quot;#,##0.00_);[Red]\(\t&quot;£&quot;#,##0.00\)"/>
    <numFmt numFmtId="200" formatCode="#,##0.00;\(#,##0.00\)"/>
    <numFmt numFmtId="201" formatCode="[$-409]d\-mmm\-yy;@"/>
    <numFmt numFmtId="202" formatCode="_(* #,##0_);_(* \(#,##0\);_(* &quot;-&quot;??_);_(@_)"/>
    <numFmt numFmtId="203" formatCode="\t&quot;฿&quot;#,##0_);[Red]\(\t&quot;฿&quot;#,##0\)"/>
    <numFmt numFmtId="204" formatCode="#,##0.00\ ;\-#,##0.00\ ;&quot; -&quot;#\ ;@\ "/>
    <numFmt numFmtId="205" formatCode="\t&quot;฿&quot;#,##0_);\(\t&quot;฿&quot;#,##0\)"/>
    <numFmt numFmtId="206" formatCode="#,##0.00;[Red]\(#,##0.00\)"/>
    <numFmt numFmtId="207" formatCode="###,###,##0.00"/>
    <numFmt numFmtId="208" formatCode="#,##0;[Red]\(#,##0\)"/>
    <numFmt numFmtId="209" formatCode="#,##0;[Red]\(#,##0\);\-"/>
    <numFmt numFmtId="210" formatCode="_-* #,##0_-;\-* #,##0_-;_-* &quot;-&quot;??_-;_-@_-"/>
    <numFmt numFmtId="211" formatCode="B1d\-mmm\-yy"/>
    <numFmt numFmtId="212" formatCode="#,##0.00\ ;&quot; (&quot;#,##0.00\);&quot; -&quot;#\ ;@\ "/>
    <numFmt numFmtId="213" formatCode="&quot;£&quot;#,##0;\-&quot;£&quot;#,##0"/>
    <numFmt numFmtId="214" formatCode="#,##0.0000;\(#,##0.00000000\)"/>
    <numFmt numFmtId="215" formatCode="_-* #,##0.00\ _€_-;\-* #,##0.00\ _€_-;_-* &quot;-&quot;??\ _€_-;_-@_-"/>
    <numFmt numFmtId="216" formatCode="0.0%"/>
    <numFmt numFmtId="217" formatCode="#,##0.00,,_)_);[Red]\(\ #,##0.00,,\ \);[Green]_-* &quot;-&quot;??_-;_-@_-"/>
    <numFmt numFmtId="218" formatCode="\ #,##0.00,_)_);[Red]\(\ #,##0.00,\ \);[Green]_-* &quot;-&quot;??_-;_-@_-"/>
    <numFmt numFmtId="219" formatCode="#,##0.00\ &quot;F&quot;;\-#,##0.00\ &quot;F&quot;"/>
    <numFmt numFmtId="220" formatCode="#,##0.00&quot; F&quot;;\-#,##0.00&quot; F&quot;"/>
    <numFmt numFmtId="221" formatCode="#,##0;\(#,##0\)"/>
    <numFmt numFmtId="222" formatCode="\t#,##0_);[Red]\(\t#,##0\)"/>
    <numFmt numFmtId="223" formatCode="d\ ดดด\ bb"/>
    <numFmt numFmtId="224" formatCode="_(&quot;$&quot;* #,##0.00_);_(&quot;$&quot;* \(#,##0.00\);_(&quot;$&quot;* &quot;-&quot;??_);_(@_)"/>
    <numFmt numFmtId="225" formatCode="dd\-mmm\-yy_)"/>
    <numFmt numFmtId="226" formatCode="dd\-mmm\-yy\ "/>
    <numFmt numFmtId="227" formatCode="\$#,##0.00;\(\$#,##0.00\)"/>
    <numFmt numFmtId="228" formatCode="#,##0_);[Red]\(#,##0\);"/>
    <numFmt numFmtId="229" formatCode="mm/dd/yy"/>
    <numFmt numFmtId="230" formatCode="\$#,##0;\(\$#,##0\)"/>
    <numFmt numFmtId="231" formatCode="_-[$€-2]* #,##0.00_-;\-[$€-2]* #,##0.00_-;_-[$€-2]* &quot;-&quot;??_-"/>
    <numFmt numFmtId="232" formatCode="0_);[Red]\(0\)"/>
    <numFmt numFmtId="233" formatCode="&quot;0&quot;#.0"/>
    <numFmt numFmtId="234" formatCode="&quot;0&quot;#"/>
    <numFmt numFmtId="235" formatCode=";;;"/>
    <numFmt numFmtId="236" formatCode="#,##0.00\ ;#,##0.00\-;&quot; -&quot;#\ ;@\ "/>
    <numFmt numFmtId="237" formatCode="#,##0&quot;    &quot;;\-#,##0&quot;    &quot;;&quot; -    &quot;;@\ "/>
    <numFmt numFmtId="238" formatCode="#,##0.00&quot;    &quot;;\-#,##0.00&quot;    &quot;;&quot; -&quot;#&quot;    &quot;;@\ "/>
    <numFmt numFmtId="239" formatCode="\£#,##0.00;[Red]&quot;-£&quot;#,##0.00"/>
    <numFmt numFmtId="240" formatCode="ดดดด\-bbbb"/>
    <numFmt numFmtId="241" formatCode="ดดด\-bb"/>
    <numFmt numFmtId="242" formatCode="ดดด\-bbbb"/>
    <numFmt numFmtId="243" formatCode="0.00_)"/>
    <numFmt numFmtId="244" formatCode="0.00\ "/>
    <numFmt numFmtId="245" formatCode="#,##0.00_ ;[Red]\-#,##0.00\ "/>
    <numFmt numFmtId="246" formatCode="_(* #,##0_)_);[Red]_(* \(\ #,##0\ \);_(* &quot;-&quot;??_);_(@_)"/>
    <numFmt numFmtId="247" formatCode="[$-C09]dd\-mmm\-yy;@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0.0\x"/>
    <numFmt numFmtId="252" formatCode="0."/>
    <numFmt numFmtId="253" formatCode="ว\ ดดด\ ปป"/>
    <numFmt numFmtId="254" formatCode="0%_);\(0%\)"/>
    <numFmt numFmtId="255" formatCode="&quot;$&quot;#,##0_);\(&quot;$&quot;#,##0\)"/>
    <numFmt numFmtId="256" formatCode="\+0.00%;[Red]\-0.00%"/>
    <numFmt numFmtId="257" formatCode="0&quot;  &quot;"/>
    <numFmt numFmtId="258" formatCode="_ * #,##0_ ;_ * \-#,##0_ ;_ * &quot;-&quot;_ ;_ @_ "/>
    <numFmt numFmtId="259" formatCode="&quot; € &quot;#,##0.00\ ;&quot; € &quot;#,##0.00\-;&quot; € -&quot;#\ ;@\ "/>
    <numFmt numFmtId="260" formatCode="0.00&quot;  &quot;"/>
    <numFmt numFmtId="261" formatCode="&quot;£&quot;#,##0.00;[Red]\-&quot;£&quot;#,##0.00"/>
    <numFmt numFmtId="262" formatCode="\t&quot;£&quot;#,##0_);[Red]\(\t&quot;£&quot;#,##0\)"/>
    <numFmt numFmtId="263" formatCode="_(* #,##0.00_);_(* \(#,##0.00\);_(* &quot;-&quot;_);_(@_)"/>
    <numFmt numFmtId="264" formatCode="&quot;True&quot;;&quot;True&quot;;&quot;False&quot;"/>
    <numFmt numFmtId="265" formatCode="_(* #,##0.0000_);_(* \(#,##0.0000\);_(* &quot;-&quot;????_);_(@_)"/>
    <numFmt numFmtId="266" formatCode="#,###.00\ ;[Red]\(#,###.00\)"/>
    <numFmt numFmtId="267" formatCode="_(* #,##0.0000_);_(* \(#,##0.0000\);_(* &quot;-&quot;??_);_(@_)"/>
    <numFmt numFmtId="268" formatCode="#,##0.00\ &quot;FB&quot;;[Red]\-#,##0.00\ &quot;FB&quot;"/>
    <numFmt numFmtId="269" formatCode="#,##0\ ;&quot; (&quot;#,##0\);&quot; - &quot;;@\ "/>
    <numFmt numFmtId="270" formatCode="&quot; $&quot;#,##0.00\ ;&quot; $(&quot;#,##0.00\);&quot; $-&quot;#\ ;@\ "/>
    <numFmt numFmtId="271" formatCode="&quot; ¥&quot;#,##0.00\ ;&quot;-¥&quot;#,##0.00\ ;&quot; ¥-&quot;#\ ;@\ "/>
    <numFmt numFmtId="272" formatCode="&quot;ฃ&quot;#,##0;\-&quot;ฃ&quot;#,##0"/>
    <numFmt numFmtId="273" formatCode="#,##0.0000;\(#,##0.0000\)"/>
    <numFmt numFmtId="274" formatCode="dd\ mmmm\ yyyy"/>
    <numFmt numFmtId="275" formatCode="#,##0_);\(#,##0\);\-"/>
    <numFmt numFmtId="276" formatCode="_-* #,##0_-;\-* #,##0_-;_-* &quot;-&quot;??_-;_-@"/>
  </numFmts>
  <fonts count="20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EucrosiaUPC"/>
      <family val="1"/>
    </font>
    <font>
      <sz val="10"/>
      <name val="MS Sans Serif"/>
      <family val="2"/>
    </font>
    <font>
      <sz val="10"/>
      <name val="Arial"/>
      <family val="2"/>
    </font>
    <font>
      <sz val="9"/>
      <name val="Arial Narrow"/>
      <family val="2"/>
    </font>
    <font>
      <sz val="14"/>
      <name val="FreesiaUPC"/>
      <family val="2"/>
    </font>
    <font>
      <sz val="8"/>
      <name val="Arial"/>
      <family val="2"/>
    </font>
    <font>
      <sz val="12"/>
      <name val="นูลมรผ"/>
    </font>
    <font>
      <sz val="14"/>
      <name val="CordiaUPC"/>
      <family val="2"/>
    </font>
    <font>
      <sz val="14"/>
      <name val="Cordia New"/>
      <family val="2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9"/>
      <color theme="1"/>
      <name val="EYInterstate"/>
      <family val="2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b/>
      <sz val="12"/>
      <name val="Helv"/>
    </font>
    <font>
      <b/>
      <sz val="12"/>
      <name val="Helv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1"/>
      <name val="Helv"/>
    </font>
    <font>
      <b/>
      <sz val="11"/>
      <name val="Helv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</font>
    <font>
      <sz val="10"/>
      <name val="Helv"/>
      <charset val="222"/>
    </font>
    <font>
      <sz val="11"/>
      <color theme="1"/>
      <name val="Tahoma"/>
      <family val="2"/>
    </font>
    <font>
      <sz val="15"/>
      <name val="BrowalliaUPC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</font>
    <font>
      <sz val="10"/>
      <name val="Courier"/>
      <family val="3"/>
    </font>
    <font>
      <sz val="14"/>
      <color theme="1"/>
      <name val="Angsan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name val="Palatino"/>
      <family val="1"/>
    </font>
    <font>
      <sz val="11"/>
      <color rgb="FF000000"/>
      <name val="ＭＳ Ｐゴシック"/>
      <family val="2"/>
      <charset val="222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8"/>
      <color indexed="56"/>
      <name val="Tahoma"/>
      <family val="2"/>
      <charset val="222"/>
    </font>
    <font>
      <sz val="12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0"/>
      <name val="ApFont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8"/>
      <name val="Tahoma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sz val="10.75"/>
      <name val="Times New Roman"/>
      <family val="1"/>
    </font>
    <font>
      <sz val="10.5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000000"/>
      <name val="Tahoma"/>
      <family val="2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10.3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name val="Angsana New"/>
      <family val="1"/>
    </font>
    <font>
      <sz val="11"/>
      <color theme="1"/>
      <name val="Angsana New"/>
      <family val="1"/>
    </font>
    <font>
      <b/>
      <sz val="11"/>
      <color indexed="8"/>
      <name val="Times New Roman"/>
      <family val="1"/>
    </font>
    <font>
      <sz val="11"/>
      <color indexed="9"/>
      <name val="Times New Roman"/>
      <family val="1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260">
    <xf numFmtId="0" fontId="0" fillId="0" borderId="0"/>
    <xf numFmtId="2" fontId="8" fillId="0" borderId="0" applyNumberFormat="0"/>
    <xf numFmtId="0" fontId="9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9" fillId="0" borderId="0"/>
    <xf numFmtId="0" fontId="13" fillId="0" borderId="0"/>
    <xf numFmtId="187" fontId="12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37" fontId="19" fillId="0" borderId="0"/>
    <xf numFmtId="0" fontId="12" fillId="0" borderId="0"/>
    <xf numFmtId="0" fontId="12" fillId="0" borderId="0"/>
    <xf numFmtId="37" fontId="19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1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9" fontId="28" fillId="0" borderId="0"/>
    <xf numFmtId="9" fontId="29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1" fillId="42" borderId="0" applyNumberFormat="0" applyBorder="0" applyAlignment="0" applyProtection="0"/>
    <xf numFmtId="0" fontId="21" fillId="31" borderId="0" applyNumberFormat="0" applyBorder="0" applyAlignment="0" applyProtection="0"/>
    <xf numFmtId="0" fontId="25" fillId="43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189" fontId="7" fillId="0" borderId="0" applyFont="0" applyBorder="0" applyAlignment="0"/>
    <xf numFmtId="0" fontId="30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3" fillId="0" borderId="0" applyFont="0"/>
    <xf numFmtId="190" fontId="34" fillId="48" borderId="1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5" fillId="49" borderId="2" applyNumberFormat="0" applyAlignment="0" applyProtection="0"/>
    <xf numFmtId="0" fontId="36" fillId="49" borderId="2" applyNumberFormat="0" applyAlignment="0" applyProtection="0"/>
    <xf numFmtId="0" fontId="36" fillId="49" borderId="2" applyNumberFormat="0" applyAlignment="0" applyProtection="0"/>
    <xf numFmtId="0" fontId="36" fillId="49" borderId="2" applyNumberFormat="0" applyAlignment="0" applyProtection="0"/>
    <xf numFmtId="0" fontId="37" fillId="0" borderId="0"/>
    <xf numFmtId="0" fontId="38" fillId="0" borderId="0"/>
    <xf numFmtId="3" fontId="11" fillId="0" borderId="1"/>
    <xf numFmtId="0" fontId="39" fillId="50" borderId="3" applyNumberFormat="0" applyAlignment="0" applyProtection="0"/>
    <xf numFmtId="0" fontId="40" fillId="50" borderId="3" applyNumberFormat="0" applyAlignment="0" applyProtection="0"/>
    <xf numFmtId="0" fontId="40" fillId="50" borderId="3" applyNumberFormat="0" applyAlignment="0" applyProtection="0"/>
    <xf numFmtId="0" fontId="40" fillId="50" borderId="3" applyNumberFormat="0" applyAlignment="0" applyProtection="0"/>
    <xf numFmtId="39" fontId="41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2" fontId="43" fillId="0" borderId="0" applyFill="0" applyBorder="0" applyAlignment="0" applyProtection="0"/>
    <xf numFmtId="40" fontId="43" fillId="0" borderId="0" applyFill="0" applyBorder="0" applyAlignment="0" applyProtection="0"/>
    <xf numFmtId="193" fontId="44" fillId="51" borderId="0" applyFill="0" applyBorder="0" applyAlignment="0">
      <alignment vertical="top"/>
    </xf>
    <xf numFmtId="194" fontId="44" fillId="0" borderId="0" applyFill="0" applyBorder="0" applyAlignment="0" applyProtection="0"/>
    <xf numFmtId="195" fontId="8" fillId="0" borderId="0" applyNumberFormat="0" applyBorder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2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199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45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8" fillId="0" borderId="0" applyFill="0" applyBorder="0" applyAlignment="0" applyProtection="0"/>
    <xf numFmtId="205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8" fillId="0" borderId="0" applyFill="0" applyBorder="0" applyAlignment="0" applyProtection="0"/>
    <xf numFmtId="204" fontId="18" fillId="0" borderId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ill="0" applyBorder="0" applyAlignment="0" applyProtection="0"/>
    <xf numFmtId="206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207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0" fillId="0" borderId="0" applyFont="0" applyFill="0" applyBorder="0" applyAlignment="0" applyProtection="0"/>
    <xf numFmtId="208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89" fontId="50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199" fontId="18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1" fillId="0" borderId="0" applyFont="0" applyFill="0" applyBorder="0" applyAlignment="0" applyProtection="0"/>
    <xf numFmtId="199" fontId="18" fillId="0" borderId="0" applyFont="0" applyFill="0" applyBorder="0" applyAlignment="0" applyProtection="0"/>
    <xf numFmtId="210" fontId="53" fillId="0" borderId="0" applyFont="0" applyFill="0" applyBorder="0" applyAlignment="0" applyProtection="0"/>
    <xf numFmtId="211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53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53" fillId="0" borderId="0" applyFont="0" applyFill="0" applyBorder="0" applyAlignment="0" applyProtection="0"/>
    <xf numFmtId="212" fontId="18" fillId="0" borderId="0" applyFill="0" applyBorder="0" applyAlignment="0" applyProtection="0"/>
    <xf numFmtId="18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209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97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23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89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8" fillId="0" borderId="0" applyFont="0" applyFill="0" applyBorder="0" applyAlignment="0" applyProtection="0"/>
    <xf numFmtId="205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55" fillId="0" borderId="0" applyFill="0" applyBorder="0"/>
    <xf numFmtId="189" fontId="8" fillId="0" borderId="0" applyFont="0" applyFill="0" applyBorder="0" applyAlignment="0" applyProtection="0"/>
    <xf numFmtId="218" fontId="55" fillId="0" borderId="0" applyFill="0" applyBorder="0"/>
    <xf numFmtId="219" fontId="8" fillId="0" borderId="0"/>
    <xf numFmtId="220" fontId="29" fillId="0" borderId="0"/>
    <xf numFmtId="221" fontId="9" fillId="0" borderId="0"/>
    <xf numFmtId="3" fontId="56" fillId="0" borderId="0" applyFont="0" applyFill="0" applyBorder="0" applyAlignment="0" applyProtection="0"/>
    <xf numFmtId="222" fontId="57" fillId="0" borderId="4" applyFont="0" applyAlignment="0">
      <alignment horizontal="center"/>
    </xf>
    <xf numFmtId="0" fontId="58" fillId="0" borderId="0" applyNumberFormat="0" applyAlignment="0">
      <alignment horizontal="left"/>
    </xf>
    <xf numFmtId="0" fontId="59" fillId="0" borderId="0">
      <alignment horizontal="left"/>
    </xf>
    <xf numFmtId="0" fontId="60" fillId="0" borderId="0"/>
    <xf numFmtId="0" fontId="61" fillId="0" borderId="0">
      <alignment horizontal="left"/>
    </xf>
    <xf numFmtId="223" fontId="44" fillId="51" borderId="5" applyFill="0" applyBorder="0" applyAlignment="0">
      <alignment horizontal="right"/>
    </xf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4" fontId="45" fillId="0" borderId="0" applyFont="0" applyFill="0" applyBorder="0" applyAlignment="0" applyProtection="0"/>
    <xf numFmtId="44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6" fillId="0" borderId="0" applyFont="0" applyFill="0" applyBorder="0" applyAlignment="0" applyProtection="0"/>
    <xf numFmtId="225" fontId="8" fillId="0" borderId="0"/>
    <xf numFmtId="226" fontId="29" fillId="0" borderId="0"/>
    <xf numFmtId="227" fontId="9" fillId="0" borderId="0"/>
    <xf numFmtId="228" fontId="62" fillId="52" borderId="0">
      <protection hidden="1"/>
    </xf>
    <xf numFmtId="47" fontId="63" fillId="0" borderId="0" applyFill="0">
      <alignment horizontal="center"/>
    </xf>
    <xf numFmtId="229" fontId="12" fillId="0" borderId="0" applyFont="0" applyFill="0" applyBorder="0" applyAlignment="0" applyProtection="0"/>
    <xf numFmtId="14" fontId="63" fillId="0" borderId="0" applyFill="0" applyBorder="0">
      <alignment horizontal="center"/>
    </xf>
    <xf numFmtId="14" fontId="48" fillId="0" borderId="0" applyFill="0" applyBorder="0" applyAlignment="0"/>
    <xf numFmtId="47" fontId="63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16" fontId="8" fillId="0" borderId="0"/>
    <xf numFmtId="216" fontId="29" fillId="0" borderId="0"/>
    <xf numFmtId="230" fontId="9" fillId="0" borderId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5" borderId="0" applyNumberFormat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65" fillId="0" borderId="0" applyNumberFormat="0" applyAlignment="0">
      <alignment horizontal="left"/>
    </xf>
    <xf numFmtId="231" fontId="18" fillId="0" borderId="0" applyFont="0" applyFill="0" applyBorder="0" applyAlignment="0" applyProtection="0"/>
    <xf numFmtId="231" fontId="44" fillId="0" borderId="0" applyFont="0" applyFill="0" applyBorder="0" applyAlignment="0" applyProtection="0"/>
    <xf numFmtId="0" fontId="12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19" fillId="0" borderId="0" applyProtection="0"/>
    <xf numFmtId="232" fontId="12" fillId="0" borderId="0" applyFont="0" applyFill="0" applyBorder="0" applyAlignment="0" applyProtection="0"/>
    <xf numFmtId="0" fontId="68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1" fillId="0" borderId="0">
      <alignment horizontal="left"/>
    </xf>
    <xf numFmtId="0" fontId="9" fillId="0" borderId="0" applyNumberFormat="0" applyFill="0" applyBorder="0" applyAlignment="0" applyProtection="0"/>
    <xf numFmtId="0" fontId="72" fillId="0" borderId="6" applyFont="0" applyFill="0" applyBorder="0">
      <alignment horizontal="center" vertical="justify" wrapText="1"/>
    </xf>
    <xf numFmtId="0" fontId="72" fillId="0" borderId="6" applyFont="0" applyFill="0" applyBorder="0">
      <alignment horizontal="centerContinuous" vertical="justify" wrapText="1"/>
    </xf>
    <xf numFmtId="0" fontId="55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justify" wrapText="1"/>
    </xf>
    <xf numFmtId="0" fontId="73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38" fontId="15" fillId="56" borderId="0" applyNumberFormat="0" applyBorder="0" applyAlignment="0" applyProtection="0"/>
    <xf numFmtId="38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8" fontId="78" fillId="0" borderId="0"/>
    <xf numFmtId="0" fontId="79" fillId="0" borderId="0">
      <alignment horizontal="left"/>
    </xf>
    <xf numFmtId="0" fontId="80" fillId="48" borderId="7"/>
    <xf numFmtId="0" fontId="81" fillId="0" borderId="0">
      <alignment horizontal="left"/>
    </xf>
    <xf numFmtId="0" fontId="79" fillId="0" borderId="0">
      <alignment horizontal="left"/>
    </xf>
    <xf numFmtId="0" fontId="82" fillId="0" borderId="0">
      <alignment horizontal="left"/>
    </xf>
    <xf numFmtId="0" fontId="83" fillId="0" borderId="8" applyNumberFormat="0" applyAlignment="0" applyProtection="0">
      <alignment horizontal="left" vertical="center"/>
    </xf>
    <xf numFmtId="0" fontId="83" fillId="0" borderId="9" applyNumberFormat="0" applyAlignment="0" applyProtection="0"/>
    <xf numFmtId="0" fontId="83" fillId="0" borderId="10">
      <alignment horizontal="left" vertical="center"/>
    </xf>
    <xf numFmtId="0" fontId="83" fillId="0" borderId="11">
      <alignment horizontal="left" vertical="center"/>
    </xf>
    <xf numFmtId="14" fontId="84" fillId="58" borderId="12">
      <alignment horizontal="center" vertical="center" wrapText="1"/>
    </xf>
    <xf numFmtId="0" fontId="85" fillId="0" borderId="13">
      <alignment horizontal="left" vertical="top"/>
    </xf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0">
      <alignment horizontal="left"/>
    </xf>
    <xf numFmtId="0" fontId="85" fillId="0" borderId="13">
      <alignment horizontal="left" vertical="top"/>
    </xf>
    <xf numFmtId="0" fontId="85" fillId="0" borderId="15">
      <alignment horizontal="left" vertical="top"/>
    </xf>
    <xf numFmtId="0" fontId="88" fillId="0" borderId="13">
      <alignment horizontal="left" vertical="top"/>
    </xf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>
      <alignment horizontal="left"/>
    </xf>
    <xf numFmtId="0" fontId="91" fillId="0" borderId="13">
      <alignment horizontal="left" vertical="top"/>
    </xf>
    <xf numFmtId="0" fontId="91" fillId="0" borderId="15">
      <alignment horizontal="left" vertical="top"/>
    </xf>
    <xf numFmtId="0" fontId="92" fillId="0" borderId="0">
      <alignment horizontal="left"/>
    </xf>
    <xf numFmtId="0" fontId="93" fillId="0" borderId="17" applyNumberFormat="0" applyFill="0" applyAlignment="0" applyProtection="0"/>
    <xf numFmtId="0" fontId="93" fillId="0" borderId="17" applyNumberFormat="0" applyFill="0" applyAlignment="0" applyProtection="0"/>
    <xf numFmtId="0" fontId="93" fillId="0" borderId="17" applyNumberFormat="0" applyFill="0" applyAlignment="0" applyProtection="0"/>
    <xf numFmtId="0" fontId="92" fillId="0" borderId="0">
      <alignment horizontal="left"/>
    </xf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3" fontId="80" fillId="0" borderId="18">
      <alignment horizontal="left"/>
    </xf>
    <xf numFmtId="234" fontId="37" fillId="0" borderId="19">
      <alignment horizontal="left"/>
    </xf>
    <xf numFmtId="0" fontId="95" fillId="0" borderId="20">
      <alignment horizontal="right"/>
    </xf>
    <xf numFmtId="0" fontId="80" fillId="1" borderId="19">
      <alignment horizontal="left"/>
    </xf>
    <xf numFmtId="0" fontId="96" fillId="0" borderId="0" applyProtection="0"/>
    <xf numFmtId="0" fontId="83" fillId="0" borderId="0" applyProtection="0"/>
    <xf numFmtId="235" fontId="43" fillId="0" borderId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" fontId="98" fillId="0" borderId="0" applyFont="0" applyFill="0" applyBorder="0" applyAlignment="0" applyProtection="0"/>
    <xf numFmtId="10" fontId="15" fillId="59" borderId="6" applyNumberFormat="0" applyBorder="0" applyAlignment="0" applyProtection="0"/>
    <xf numFmtId="10" fontId="15" fillId="59" borderId="6" applyNumberFormat="0" applyBorder="0" applyAlignment="0" applyProtection="0"/>
    <xf numFmtId="0" fontId="15" fillId="60" borderId="0" applyNumberFormat="0" applyBorder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100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100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100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0" fontId="99" fillId="7" borderId="2" applyNumberFormat="0" applyAlignment="0" applyProtection="0"/>
    <xf numFmtId="1" fontId="12" fillId="0" borderId="0" applyFont="0" applyFill="0" applyBorder="0" applyAlignment="0" applyProtection="0"/>
    <xf numFmtId="236" fontId="18" fillId="0" borderId="0" applyFill="0" applyBorder="0" applyAlignment="0" applyProtection="0"/>
    <xf numFmtId="190" fontId="101" fillId="0" borderId="1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02" fillId="0" borderId="21" applyNumberFormat="0" applyFill="0" applyAlignment="0" applyProtection="0"/>
    <xf numFmtId="0" fontId="103" fillId="0" borderId="21" applyNumberFormat="0" applyFill="0" applyAlignment="0" applyProtection="0"/>
    <xf numFmtId="0" fontId="103" fillId="0" borderId="21" applyNumberFormat="0" applyFill="0" applyAlignment="0" applyProtection="0"/>
    <xf numFmtId="0" fontId="103" fillId="0" borderId="21" applyNumberFormat="0" applyFill="0" applyAlignment="0" applyProtection="0"/>
    <xf numFmtId="237" fontId="18" fillId="0" borderId="0" applyFill="0" applyBorder="0" applyAlignment="0" applyProtection="0"/>
    <xf numFmtId="238" fontId="18" fillId="0" borderId="0" applyFill="0" applyBorder="0" applyAlignment="0" applyProtection="0"/>
    <xf numFmtId="0" fontId="104" fillId="0" borderId="12"/>
    <xf numFmtId="0" fontId="105" fillId="0" borderId="12"/>
    <xf numFmtId="0" fontId="18" fillId="0" borderId="0" applyFill="0" applyBorder="0" applyAlignment="0" applyProtection="0"/>
    <xf numFmtId="239" fontId="18" fillId="0" borderId="0" applyFill="0" applyBorder="0" applyAlignment="0" applyProtection="0"/>
    <xf numFmtId="17" fontId="106" fillId="0" borderId="0" applyFill="0" applyBorder="0">
      <alignment horizontal="center"/>
    </xf>
    <xf numFmtId="240" fontId="18" fillId="0" borderId="0" applyFill="0" applyBorder="0">
      <alignment horizontal="center"/>
    </xf>
    <xf numFmtId="241" fontId="18" fillId="0" borderId="0" applyFont="0" applyFill="0" applyBorder="0"/>
    <xf numFmtId="242" fontId="18" fillId="0" borderId="0" applyFont="0" applyFill="0" applyBorder="0"/>
    <xf numFmtId="0" fontId="107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37" fontId="109" fillId="0" borderId="0"/>
    <xf numFmtId="0" fontId="12" fillId="0" borderId="0"/>
    <xf numFmtId="243" fontId="110" fillId="0" borderId="0"/>
    <xf numFmtId="244" fontId="111" fillId="0" borderId="0"/>
    <xf numFmtId="245" fontId="55" fillId="0" borderId="0" applyFont="0" applyFill="0" applyBorder="0"/>
    <xf numFmtId="246" fontId="18" fillId="0" borderId="0" applyFont="0" applyFill="0" applyBorder="0"/>
    <xf numFmtId="0" fontId="45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247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9" fillId="0" borderId="0"/>
    <xf numFmtId="0" fontId="9" fillId="0" borderId="0"/>
    <xf numFmtId="0" fontId="33" fillId="0" borderId="0"/>
    <xf numFmtId="0" fontId="47" fillId="0" borderId="0"/>
    <xf numFmtId="0" fontId="12" fillId="0" borderId="0"/>
    <xf numFmtId="0" fontId="48" fillId="0" borderId="0">
      <alignment vertical="top"/>
    </xf>
    <xf numFmtId="0" fontId="33" fillId="0" borderId="0"/>
    <xf numFmtId="0" fontId="18" fillId="0" borderId="0"/>
    <xf numFmtId="201" fontId="112" fillId="0" borderId="0"/>
    <xf numFmtId="0" fontId="48" fillId="0" borderId="0">
      <alignment vertical="top"/>
    </xf>
    <xf numFmtId="201" fontId="112" fillId="0" borderId="0"/>
    <xf numFmtId="0" fontId="18" fillId="0" borderId="0"/>
    <xf numFmtId="201" fontId="112" fillId="0" borderId="0"/>
    <xf numFmtId="0" fontId="18" fillId="0" borderId="0"/>
    <xf numFmtId="0" fontId="113" fillId="0" borderId="0"/>
    <xf numFmtId="0" fontId="18" fillId="0" borderId="0"/>
    <xf numFmtId="0" fontId="12" fillId="0" borderId="0"/>
    <xf numFmtId="0" fontId="53" fillId="0" borderId="0"/>
    <xf numFmtId="0" fontId="18" fillId="0" borderId="0"/>
    <xf numFmtId="0" fontId="12" fillId="0" borderId="0"/>
    <xf numFmtId="0" fontId="18" fillId="0" borderId="0"/>
    <xf numFmtId="0" fontId="23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1" fontId="114" fillId="0" borderId="0"/>
    <xf numFmtId="1" fontId="114" fillId="0" borderId="0"/>
    <xf numFmtId="0" fontId="51" fillId="0" borderId="0"/>
    <xf numFmtId="0" fontId="54" fillId="0" borderId="0"/>
    <xf numFmtId="0" fontId="12" fillId="0" borderId="0"/>
    <xf numFmtId="0" fontId="18" fillId="0" borderId="0"/>
    <xf numFmtId="0" fontId="12" fillId="0" borderId="0"/>
    <xf numFmtId="0" fontId="2" fillId="0" borderId="0"/>
    <xf numFmtId="0" fontId="12" fillId="0" borderId="0"/>
    <xf numFmtId="0" fontId="48" fillId="0" borderId="0">
      <alignment vertical="top"/>
    </xf>
    <xf numFmtId="0" fontId="1" fillId="0" borderId="0"/>
    <xf numFmtId="0" fontId="1" fillId="0" borderId="0"/>
    <xf numFmtId="0" fontId="18" fillId="0" borderId="0"/>
    <xf numFmtId="0" fontId="12" fillId="0" borderId="0"/>
    <xf numFmtId="0" fontId="1" fillId="0" borderId="0"/>
    <xf numFmtId="0" fontId="4" fillId="0" borderId="0"/>
    <xf numFmtId="0" fontId="8" fillId="0" borderId="0"/>
    <xf numFmtId="0" fontId="115" fillId="0" borderId="0"/>
    <xf numFmtId="0" fontId="22" fillId="0" borderId="0"/>
    <xf numFmtId="0" fontId="12" fillId="0" borderId="0"/>
    <xf numFmtId="0" fontId="18" fillId="0" borderId="0"/>
    <xf numFmtId="0" fontId="54" fillId="0" borderId="0"/>
    <xf numFmtId="0" fontId="54" fillId="0" borderId="0"/>
    <xf numFmtId="0" fontId="116" fillId="0" borderId="0"/>
    <xf numFmtId="0" fontId="54" fillId="0" borderId="0"/>
    <xf numFmtId="201" fontId="1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53" fillId="0" borderId="0"/>
    <xf numFmtId="0" fontId="12" fillId="0" borderId="0"/>
    <xf numFmtId="0" fontId="53" fillId="0" borderId="0"/>
    <xf numFmtId="0" fontId="18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12" fillId="0" borderId="0"/>
    <xf numFmtId="0" fontId="12" fillId="0" borderId="0"/>
    <xf numFmtId="0" fontId="54" fillId="0" borderId="0"/>
    <xf numFmtId="0" fontId="50" fillId="0" borderId="0"/>
    <xf numFmtId="0" fontId="18" fillId="0" borderId="0"/>
    <xf numFmtId="0" fontId="54" fillId="0" borderId="0"/>
    <xf numFmtId="0" fontId="54" fillId="0" borderId="0"/>
    <xf numFmtId="0" fontId="12" fillId="0" borderId="0"/>
    <xf numFmtId="0" fontId="54" fillId="0" borderId="0"/>
    <xf numFmtId="0" fontId="12" fillId="0" borderId="0"/>
    <xf numFmtId="0" fontId="18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3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8" fillId="0" borderId="0"/>
    <xf numFmtId="0" fontId="50" fillId="0" borderId="0"/>
    <xf numFmtId="0" fontId="18" fillId="0" borderId="0"/>
    <xf numFmtId="0" fontId="21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12" fillId="0" borderId="0"/>
    <xf numFmtId="0" fontId="50" fillId="0" borderId="0"/>
    <xf numFmtId="0" fontId="1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" fontId="114" fillId="0" borderId="0"/>
    <xf numFmtId="1" fontId="114" fillId="0" borderId="0"/>
    <xf numFmtId="0" fontId="50" fillId="0" borderId="0"/>
    <xf numFmtId="0" fontId="12" fillId="0" borderId="0"/>
    <xf numFmtId="0" fontId="50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8" fontId="18" fillId="0" borderId="0" applyFont="0" applyFill="0" applyBorder="0"/>
    <xf numFmtId="249" fontId="18" fillId="0" borderId="0"/>
    <xf numFmtId="250" fontId="18" fillId="0" borderId="0" applyFont="0" applyFill="0" applyBorder="0">
      <alignment vertical="justify" wrapText="1"/>
    </xf>
    <xf numFmtId="0" fontId="18" fillId="0" borderId="0"/>
    <xf numFmtId="0" fontId="18" fillId="0" borderId="0"/>
    <xf numFmtId="0" fontId="33" fillId="0" borderId="0"/>
    <xf numFmtId="0" fontId="90" fillId="0" borderId="0"/>
    <xf numFmtId="0" fontId="90" fillId="0" borderId="0"/>
    <xf numFmtId="0" fontId="21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251" fontId="18" fillId="0" borderId="0" applyFill="0" applyBorder="0" applyAlignment="0" applyProtection="0"/>
    <xf numFmtId="252" fontId="98" fillId="0" borderId="23" applyFont="0" applyFill="0" applyBorder="0" applyAlignment="0" applyProtection="0"/>
    <xf numFmtId="0" fontId="119" fillId="49" borderId="24" applyNumberFormat="0" applyAlignment="0" applyProtection="0"/>
    <xf numFmtId="0" fontId="120" fillId="49" borderId="24" applyNumberFormat="0" applyAlignment="0" applyProtection="0"/>
    <xf numFmtId="0" fontId="120" fillId="49" borderId="24" applyNumberFormat="0" applyAlignment="0" applyProtection="0"/>
    <xf numFmtId="0" fontId="120" fillId="49" borderId="24" applyNumberFormat="0" applyAlignment="0" applyProtection="0"/>
    <xf numFmtId="0" fontId="121" fillId="0" borderId="0">
      <alignment horizontal="left"/>
    </xf>
    <xf numFmtId="253" fontId="44" fillId="51" borderId="0" applyFill="0" applyBorder="0" applyAlignment="0" applyProtection="0">
      <protection locked="0"/>
    </xf>
    <xf numFmtId="254" fontId="12" fillId="0" borderId="0" applyFont="0" applyFill="0" applyBorder="0" applyAlignment="0" applyProtection="0"/>
    <xf numFmtId="255" fontId="44" fillId="51" borderId="0" applyFill="0" applyBorder="0" applyAlignment="0" applyProtection="0">
      <alignment vertical="top"/>
    </xf>
    <xf numFmtId="206" fontId="44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256" fontId="18" fillId="0" borderId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7" fontId="20" fillId="0" borderId="0"/>
    <xf numFmtId="41" fontId="12" fillId="0" borderId="0" applyFont="0" applyFill="0" applyBorder="0" applyAlignment="0" applyProtection="0"/>
    <xf numFmtId="257" fontId="19" fillId="0" borderId="0" applyFont="0" applyFill="0" applyBorder="0" applyAlignment="0" applyProtection="0"/>
    <xf numFmtId="1" fontId="12" fillId="0" borderId="25" applyNumberFormat="0" applyFill="0" applyAlignment="0" applyProtection="0">
      <alignment horizontal="center" vertical="center"/>
    </xf>
    <xf numFmtId="0" fontId="12" fillId="0" borderId="7" applyNumberFormat="0" applyFill="0" applyAlignment="0" applyProtection="0"/>
    <xf numFmtId="1" fontId="12" fillId="0" borderId="25" applyNumberFormat="0" applyFill="0" applyAlignment="0" applyProtection="0">
      <alignment horizontal="center" vertical="center"/>
    </xf>
    <xf numFmtId="1" fontId="12" fillId="0" borderId="25" applyNumberFormat="0" applyFill="0" applyAlignment="0" applyProtection="0">
      <alignment horizontal="center" vertical="center"/>
    </xf>
    <xf numFmtId="1" fontId="12" fillId="0" borderId="25" applyNumberFormat="0" applyFill="0" applyAlignment="0" applyProtection="0">
      <alignment horizontal="center" vertical="center"/>
    </xf>
    <xf numFmtId="229" fontId="24" fillId="0" borderId="0" applyNumberFormat="0" applyFill="0" applyBorder="0" applyAlignment="0" applyProtection="0">
      <alignment horizontal="left"/>
    </xf>
    <xf numFmtId="192" fontId="12" fillId="0" borderId="0"/>
    <xf numFmtId="192" fontId="12" fillId="0" borderId="0"/>
    <xf numFmtId="192" fontId="12" fillId="0" borderId="0"/>
    <xf numFmtId="192" fontId="12" fillId="0" borderId="0"/>
    <xf numFmtId="0" fontId="69" fillId="0" borderId="26">
      <alignment vertical="center"/>
    </xf>
    <xf numFmtId="4" fontId="122" fillId="61" borderId="27" applyNumberFormat="0" applyProtection="0">
      <alignment vertical="center"/>
    </xf>
    <xf numFmtId="4" fontId="123" fillId="63" borderId="27" applyNumberFormat="0" applyProtection="0">
      <alignment vertical="center"/>
    </xf>
    <xf numFmtId="4" fontId="122" fillId="63" borderId="27" applyNumberFormat="0" applyProtection="0">
      <alignment horizontal="left" vertical="center" indent="1"/>
    </xf>
    <xf numFmtId="0" fontId="122" fillId="63" borderId="27" applyNumberFormat="0" applyProtection="0">
      <alignment horizontal="left" vertical="top" indent="1"/>
    </xf>
    <xf numFmtId="4" fontId="122" fillId="64" borderId="0" applyNumberFormat="0" applyProtection="0">
      <alignment horizontal="left" vertical="center" indent="1"/>
    </xf>
    <xf numFmtId="4" fontId="48" fillId="3" borderId="27" applyNumberFormat="0" applyProtection="0">
      <alignment horizontal="right" vertical="center"/>
    </xf>
    <xf numFmtId="4" fontId="48" fillId="15" borderId="27" applyNumberFormat="0" applyProtection="0">
      <alignment horizontal="right" vertical="center"/>
    </xf>
    <xf numFmtId="4" fontId="48" fillId="36" borderId="27" applyNumberFormat="0" applyProtection="0">
      <alignment horizontal="right" vertical="center"/>
    </xf>
    <xf numFmtId="4" fontId="48" fillId="17" borderId="27" applyNumberFormat="0" applyProtection="0">
      <alignment horizontal="right" vertical="center"/>
    </xf>
    <xf numFmtId="4" fontId="48" fillId="25" borderId="27" applyNumberFormat="0" applyProtection="0">
      <alignment horizontal="right" vertical="center"/>
    </xf>
    <xf numFmtId="4" fontId="48" fillId="47" borderId="27" applyNumberFormat="0" applyProtection="0">
      <alignment horizontal="right" vertical="center"/>
    </xf>
    <xf numFmtId="4" fontId="48" fillId="39" borderId="27" applyNumberFormat="0" applyProtection="0">
      <alignment horizontal="right" vertical="center"/>
    </xf>
    <xf numFmtId="4" fontId="48" fillId="65" borderId="27" applyNumberFormat="0" applyProtection="0">
      <alignment horizontal="right" vertical="center"/>
    </xf>
    <xf numFmtId="4" fontId="48" fillId="16" borderId="27" applyNumberFormat="0" applyProtection="0">
      <alignment horizontal="right" vertical="center"/>
    </xf>
    <xf numFmtId="4" fontId="122" fillId="66" borderId="28" applyNumberFormat="0" applyProtection="0">
      <alignment horizontal="left" vertical="center" indent="1"/>
    </xf>
    <xf numFmtId="4" fontId="48" fillId="67" borderId="0" applyNumberFormat="0" applyProtection="0">
      <alignment horizontal="left" vertical="center" indent="1"/>
    </xf>
    <xf numFmtId="4" fontId="124" fillId="68" borderId="0" applyNumberFormat="0" applyProtection="0">
      <alignment horizontal="left" vertical="center" indent="1"/>
    </xf>
    <xf numFmtId="4" fontId="48" fillId="69" borderId="27" applyNumberFormat="0" applyProtection="0">
      <alignment horizontal="right" vertical="center"/>
    </xf>
    <xf numFmtId="4" fontId="48" fillId="67" borderId="0" applyNumberFormat="0" applyProtection="0">
      <alignment horizontal="left" vertical="center" indent="1"/>
    </xf>
    <xf numFmtId="4" fontId="48" fillId="64" borderId="0" applyNumberFormat="0" applyProtection="0">
      <alignment horizontal="left" vertical="center" indent="1"/>
    </xf>
    <xf numFmtId="0" fontId="12" fillId="68" borderId="27" applyNumberFormat="0" applyProtection="0">
      <alignment horizontal="left" vertical="center" indent="1"/>
    </xf>
    <xf numFmtId="0" fontId="12" fillId="68" borderId="27" applyNumberFormat="0" applyProtection="0">
      <alignment horizontal="left" vertical="top" indent="1"/>
    </xf>
    <xf numFmtId="0" fontId="12" fillId="64" borderId="27" applyNumberFormat="0" applyProtection="0">
      <alignment horizontal="left" vertical="center" indent="1"/>
    </xf>
    <xf numFmtId="0" fontId="12" fillId="64" borderId="27" applyNumberFormat="0" applyProtection="0">
      <alignment horizontal="left" vertical="top" indent="1"/>
    </xf>
    <xf numFmtId="0" fontId="12" fillId="70" borderId="27" applyNumberFormat="0" applyProtection="0">
      <alignment horizontal="left" vertical="center" indent="1"/>
    </xf>
    <xf numFmtId="0" fontId="12" fillId="70" borderId="27" applyNumberFormat="0" applyProtection="0">
      <alignment horizontal="left" vertical="top" indent="1"/>
    </xf>
    <xf numFmtId="0" fontId="12" fillId="71" borderId="27" applyNumberFormat="0" applyProtection="0">
      <alignment horizontal="left" vertical="center" indent="1"/>
    </xf>
    <xf numFmtId="0" fontId="12" fillId="71" borderId="27" applyNumberFormat="0" applyProtection="0">
      <alignment horizontal="left" vertical="top" indent="1"/>
    </xf>
    <xf numFmtId="4" fontId="48" fillId="59" borderId="27" applyNumberFormat="0" applyProtection="0">
      <alignment vertical="center"/>
    </xf>
    <xf numFmtId="4" fontId="125" fillId="59" borderId="27" applyNumberFormat="0" applyProtection="0">
      <alignment vertical="center"/>
    </xf>
    <xf numFmtId="4" fontId="48" fillId="59" borderId="27" applyNumberFormat="0" applyProtection="0">
      <alignment horizontal="left" vertical="center" indent="1"/>
    </xf>
    <xf numFmtId="0" fontId="48" fillId="59" borderId="27" applyNumberFormat="0" applyProtection="0">
      <alignment horizontal="left" vertical="top" indent="1"/>
    </xf>
    <xf numFmtId="4" fontId="48" fillId="67" borderId="27" applyNumberFormat="0" applyProtection="0">
      <alignment horizontal="right" vertical="center"/>
    </xf>
    <xf numFmtId="4" fontId="125" fillId="67" borderId="27" applyNumberFormat="0" applyProtection="0">
      <alignment horizontal="right" vertical="center"/>
    </xf>
    <xf numFmtId="4" fontId="48" fillId="69" borderId="27" applyNumberFormat="0" applyProtection="0">
      <alignment horizontal="left" vertical="center" indent="1"/>
    </xf>
    <xf numFmtId="0" fontId="48" fillId="64" borderId="27" applyNumberFormat="0" applyProtection="0">
      <alignment horizontal="left" vertical="top" indent="1"/>
    </xf>
    <xf numFmtId="4" fontId="126" fillId="72" borderId="0" applyNumberFormat="0" applyProtection="0">
      <alignment horizontal="left" vertical="center" indent="1"/>
    </xf>
    <xf numFmtId="4" fontId="127" fillId="67" borderId="27" applyNumberFormat="0" applyProtection="0">
      <alignment horizontal="right" vertical="center"/>
    </xf>
    <xf numFmtId="0" fontId="128" fillId="0" borderId="0">
      <alignment horizontal="left"/>
    </xf>
    <xf numFmtId="0" fontId="129" fillId="0" borderId="0" applyNumberFormat="0" applyFill="0" applyBorder="0" applyAlignment="0" applyProtection="0"/>
    <xf numFmtId="0" fontId="11" fillId="0" borderId="0"/>
    <xf numFmtId="3" fontId="130" fillId="63" borderId="6">
      <alignment horizontal="left" vertical="top" wrapText="1"/>
      <protection locked="0"/>
    </xf>
    <xf numFmtId="189" fontId="8" fillId="0" borderId="0" applyFont="0" applyFill="0" applyBorder="0" applyAlignment="0" applyProtection="0"/>
    <xf numFmtId="206" fontId="8" fillId="0" borderId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0" borderId="0" applyNumberFormat="0" applyBorder="0" applyAlignment="0"/>
    <xf numFmtId="0" fontId="131" fillId="0" borderId="0" applyNumberFormat="0" applyBorder="0" applyAlignment="0"/>
    <xf numFmtId="0" fontId="131" fillId="0" borderId="0" applyNumberFormat="0" applyBorder="0" applyAlignment="0"/>
    <xf numFmtId="0" fontId="104" fillId="0" borderId="0"/>
    <xf numFmtId="0" fontId="105" fillId="0" borderId="0"/>
    <xf numFmtId="40" fontId="132" fillId="0" borderId="0" applyBorder="0">
      <alignment horizontal="right"/>
    </xf>
    <xf numFmtId="3" fontId="12" fillId="0" borderId="6" applyNumberFormat="0" applyFont="0" applyFill="0" applyAlignment="0" applyProtection="0">
      <alignment vertical="center"/>
    </xf>
    <xf numFmtId="3" fontId="12" fillId="0" borderId="6" applyNumberFormat="0" applyFont="0" applyFill="0" applyAlignment="0" applyProtection="0">
      <alignment vertical="center"/>
    </xf>
    <xf numFmtId="3" fontId="12" fillId="0" borderId="6" applyNumberFormat="0" applyFont="0" applyFill="0" applyAlignment="0" applyProtection="0">
      <alignment vertical="center"/>
    </xf>
    <xf numFmtId="3" fontId="12" fillId="0" borderId="6" applyNumberFormat="0" applyFont="0" applyFill="0" applyAlignment="0" applyProtection="0">
      <alignment vertical="center"/>
    </xf>
    <xf numFmtId="0" fontId="133" fillId="0" borderId="0">
      <alignment horizontal="left"/>
    </xf>
    <xf numFmtId="0" fontId="70" fillId="0" borderId="0">
      <alignment horizontal="left"/>
    </xf>
    <xf numFmtId="0" fontId="90" fillId="0" borderId="0"/>
    <xf numFmtId="0" fontId="87" fillId="0" borderId="0"/>
    <xf numFmtId="0" fontId="70" fillId="0" borderId="0"/>
    <xf numFmtId="0" fontId="134" fillId="0" borderId="0" applyBorder="0" applyProtection="0"/>
    <xf numFmtId="0" fontId="135" fillId="0" borderId="0" applyNumberFormat="0" applyFill="0" applyBorder="0" applyAlignment="0" applyProtection="0"/>
    <xf numFmtId="0" fontId="136" fillId="0" borderId="0"/>
    <xf numFmtId="0" fontId="136" fillId="0" borderId="0"/>
    <xf numFmtId="49" fontId="12" fillId="0" borderId="0" applyFont="0" applyFill="0" applyBorder="0" applyAlignment="0" applyProtection="0"/>
    <xf numFmtId="0" fontId="137" fillId="0" borderId="0"/>
    <xf numFmtId="0" fontId="137" fillId="0" borderId="0"/>
    <xf numFmtId="0" fontId="136" fillId="0" borderId="0"/>
    <xf numFmtId="0" fontId="136" fillId="0" borderId="0"/>
    <xf numFmtId="49" fontId="48" fillId="0" borderId="0" applyFill="0" applyBorder="0" applyAlignment="0"/>
    <xf numFmtId="0" fontId="12" fillId="0" borderId="0" applyFill="0" applyBorder="0" applyAlignment="0"/>
    <xf numFmtId="258" fontId="12" fillId="0" borderId="0" applyFill="0" applyBorder="0" applyAlignment="0"/>
    <xf numFmtId="0" fontId="138" fillId="0" borderId="0" applyNumberFormat="0" applyFill="0" applyBorder="0" applyAlignment="0" applyProtection="0"/>
    <xf numFmtId="0" fontId="139" fillId="0" borderId="0">
      <alignment horizontal="center" vertical="top"/>
    </xf>
    <xf numFmtId="40" fontId="140" fillId="0" borderId="0"/>
    <xf numFmtId="40" fontId="141" fillId="0" borderId="0"/>
    <xf numFmtId="0" fontId="142" fillId="0" borderId="0" applyAlignment="0" applyProtection="0"/>
    <xf numFmtId="0" fontId="143" fillId="0" borderId="0" applyAlignment="0" applyProtection="0"/>
    <xf numFmtId="0" fontId="144" fillId="0" borderId="0" applyNumberFormat="0" applyFill="0" applyBorder="0" applyAlignment="0" applyProtection="0"/>
    <xf numFmtId="0" fontId="145" fillId="0" borderId="0">
      <alignment vertical="center"/>
    </xf>
    <xf numFmtId="0" fontId="1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7" fillId="0" borderId="0"/>
    <xf numFmtId="0" fontId="136" fillId="0" borderId="0"/>
    <xf numFmtId="0" fontId="64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41" fontId="12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47" fillId="0" borderId="0"/>
    <xf numFmtId="0" fontId="12" fillId="0" borderId="0" applyFont="0" applyFill="0" applyBorder="0" applyAlignment="0" applyProtection="0"/>
    <xf numFmtId="259" fontId="18" fillId="0" borderId="0" applyFill="0" applyBorder="0" applyAlignment="0" applyProtection="0"/>
    <xf numFmtId="260" fontId="1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30"/>
    <xf numFmtId="0" fontId="151" fillId="57" borderId="2" applyNumberFormat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/>
    <xf numFmtId="41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" fontId="1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8" fillId="0" borderId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26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55" fontId="18" fillId="0" borderId="0" applyFont="0" applyFill="0" applyBorder="0" applyAlignment="0" applyProtection="0"/>
    <xf numFmtId="212" fontId="1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62" fontId="18" fillId="0" borderId="0" applyFont="0" applyFill="0" applyBorder="0" applyAlignment="0" applyProtection="0"/>
    <xf numFmtId="208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2" fillId="0" borderId="0" applyNumberFormat="0" applyFill="0" applyBorder="0" applyAlignment="0" applyProtection="0"/>
    <xf numFmtId="26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204" fontId="18" fillId="0" borderId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196" fontId="23" fillId="0" borderId="0" applyFont="0" applyFill="0" applyBorder="0" applyAlignment="0" applyProtection="0"/>
    <xf numFmtId="265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57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18" fillId="0" borderId="0" applyFill="0" applyBorder="0" applyAlignment="0" applyProtection="0"/>
    <xf numFmtId="189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0" fontId="12" fillId="0" borderId="0" applyFill="0" applyBorder="0" applyAlignment="0" applyProtection="0"/>
    <xf numFmtId="210" fontId="12" fillId="0" borderId="0" applyFont="0" applyFill="0" applyBorder="0" applyAlignment="0" applyProtection="0"/>
    <xf numFmtId="267" fontId="18" fillId="0" borderId="0" applyFont="0" applyFill="0" applyBorder="0" applyAlignment="0" applyProtection="0"/>
    <xf numFmtId="9" fontId="18" fillId="0" borderId="0" applyFill="0" applyBorder="0" applyAlignment="0" applyProtection="0"/>
    <xf numFmtId="210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73" borderId="3" applyNumberFormat="0" applyAlignment="0" applyProtection="0"/>
    <xf numFmtId="0" fontId="163" fillId="0" borderId="21" applyNumberFormat="0" applyFill="0" applyAlignment="0" applyProtection="0"/>
    <xf numFmtId="197" fontId="164" fillId="0" borderId="0" applyFont="0" applyFill="0" applyBorder="0" applyAlignment="0" applyProtection="0"/>
    <xf numFmtId="224" fontId="164" fillId="0" borderId="0" applyFont="0" applyFill="0" applyBorder="0" applyAlignment="0" applyProtection="0"/>
    <xf numFmtId="0" fontId="165" fillId="10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53" fillId="0" borderId="0"/>
    <xf numFmtId="0" fontId="18" fillId="0" borderId="0"/>
    <xf numFmtId="0" fontId="50" fillId="0" borderId="0"/>
    <xf numFmtId="0" fontId="12" fillId="0" borderId="0"/>
    <xf numFmtId="0" fontId="18" fillId="0" borderId="0"/>
    <xf numFmtId="0" fontId="44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0" fillId="13" borderId="2" applyNumberFormat="0" applyAlignment="0" applyProtection="0"/>
    <xf numFmtId="0" fontId="171" fillId="74" borderId="0" applyNumberFormat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72" fillId="0" borderId="29" applyNumberFormat="0" applyFill="0" applyAlignment="0" applyProtection="0"/>
    <xf numFmtId="0" fontId="173" fillId="9" borderId="0" applyNumberFormat="0" applyBorder="0" applyAlignment="0" applyProtection="0"/>
    <xf numFmtId="268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" fillId="0" borderId="0" applyFill="0" applyBorder="0" applyAlignment="0" applyProtection="0"/>
    <xf numFmtId="37" fontId="19" fillId="0" borderId="0"/>
    <xf numFmtId="0" fontId="174" fillId="0" borderId="0"/>
    <xf numFmtId="0" fontId="27" fillId="75" borderId="0" applyNumberFormat="0" applyBorder="0" applyAlignment="0" applyProtection="0"/>
    <xf numFmtId="0" fontId="27" fillId="76" borderId="0" applyNumberFormat="0" applyBorder="0" applyAlignment="0" applyProtection="0"/>
    <xf numFmtId="0" fontId="27" fillId="7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78" borderId="0" applyNumberFormat="0" applyBorder="0" applyAlignment="0" applyProtection="0"/>
    <xf numFmtId="0" fontId="175" fillId="0" borderId="31"/>
    <xf numFmtId="0" fontId="20" fillId="0" borderId="32"/>
    <xf numFmtId="0" fontId="176" fillId="57" borderId="24" applyNumberFormat="0" applyAlignment="0" applyProtection="0"/>
    <xf numFmtId="0" fontId="18" fillId="60" borderId="22" applyNumberFormat="0" applyAlignment="0" applyProtection="0"/>
    <xf numFmtId="0" fontId="177" fillId="0" borderId="14" applyNumberFormat="0" applyFill="0" applyAlignment="0" applyProtection="0"/>
    <xf numFmtId="0" fontId="178" fillId="0" borderId="16" applyNumberFormat="0" applyFill="0" applyAlignment="0" applyProtection="0"/>
    <xf numFmtId="0" fontId="179" fillId="0" borderId="17" applyNumberFormat="0" applyFill="0" applyAlignment="0" applyProtection="0"/>
    <xf numFmtId="0" fontId="179" fillId="0" borderId="0" applyNumberFormat="0" applyFill="0" applyBorder="0" applyAlignment="0" applyProtection="0"/>
    <xf numFmtId="0" fontId="18" fillId="0" borderId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69" fontId="18" fillId="0" borderId="0" applyFill="0" applyBorder="0" applyAlignment="0" applyProtection="0"/>
    <xf numFmtId="270" fontId="18" fillId="0" borderId="0" applyFill="0" applyBorder="0" applyAlignment="0" applyProtection="0"/>
    <xf numFmtId="0" fontId="12" fillId="0" borderId="0"/>
    <xf numFmtId="0" fontId="12" fillId="0" borderId="0"/>
    <xf numFmtId="43" fontId="180" fillId="0" borderId="0" applyFont="0" applyFill="0" applyBorder="0" applyAlignment="0" applyProtection="0"/>
    <xf numFmtId="212" fontId="18" fillId="0" borderId="0" applyFill="0" applyBorder="0" applyAlignment="0" applyProtection="0"/>
    <xf numFmtId="0" fontId="12" fillId="0" borderId="0"/>
    <xf numFmtId="0" fontId="181" fillId="0" borderId="0"/>
    <xf numFmtId="189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182" fillId="0" borderId="0"/>
    <xf numFmtId="0" fontId="29" fillId="0" borderId="31"/>
    <xf numFmtId="271" fontId="18" fillId="0" borderId="0" applyFill="0" applyBorder="0" applyAlignment="0" applyProtection="0"/>
    <xf numFmtId="272" fontId="11" fillId="0" borderId="0" applyFont="0" applyFill="0" applyBorder="0" applyAlignment="0" applyProtection="0"/>
  </cellStyleXfs>
  <cellXfs count="300">
    <xf numFmtId="0" fontId="0" fillId="0" borderId="0" xfId="0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/>
    <xf numFmtId="200" fontId="183" fillId="0" borderId="0" xfId="689" applyNumberFormat="1" applyFont="1"/>
    <xf numFmtId="221" fontId="183" fillId="0" borderId="0" xfId="689" applyNumberFormat="1" applyFont="1"/>
    <xf numFmtId="221" fontId="183" fillId="0" borderId="0" xfId="689" applyNumberFormat="1" applyFont="1" applyFill="1"/>
    <xf numFmtId="0" fontId="183" fillId="0" borderId="0" xfId="689" applyNumberFormat="1" applyFont="1"/>
    <xf numFmtId="200" fontId="183" fillId="0" borderId="0" xfId="689" applyNumberFormat="1" applyFont="1" applyFill="1"/>
    <xf numFmtId="189" fontId="183" fillId="0" borderId="0" xfId="689" applyNumberFormat="1" applyFont="1"/>
    <xf numFmtId="189" fontId="183" fillId="0" borderId="0" xfId="689" applyNumberFormat="1" applyFont="1" applyFill="1"/>
    <xf numFmtId="200" fontId="184" fillId="0" borderId="0" xfId="689" applyNumberFormat="1" applyFont="1"/>
    <xf numFmtId="189" fontId="184" fillId="0" borderId="0" xfId="243" applyFont="1" applyFill="1"/>
    <xf numFmtId="195" fontId="184" fillId="0" borderId="0" xfId="243" applyNumberFormat="1" applyFont="1" applyFill="1"/>
    <xf numFmtId="200" fontId="184" fillId="0" borderId="0" xfId="689" applyNumberFormat="1" applyFont="1" applyFill="1"/>
    <xf numFmtId="0" fontId="184" fillId="0" borderId="0" xfId="689" applyNumberFormat="1" applyFont="1" applyFill="1"/>
    <xf numFmtId="0" fontId="184" fillId="0" borderId="0" xfId="689" applyNumberFormat="1" applyFont="1" applyFill="1" applyBorder="1"/>
    <xf numFmtId="200" fontId="184" fillId="0" borderId="0" xfId="689" quotePrefix="1" applyNumberFormat="1" applyFont="1" applyFill="1" applyAlignment="1" applyProtection="1">
      <alignment horizontal="left"/>
    </xf>
    <xf numFmtId="200" fontId="184" fillId="0" borderId="0" xfId="243" applyNumberFormat="1" applyFont="1" applyFill="1"/>
    <xf numFmtId="38" fontId="184" fillId="0" borderId="0" xfId="689" applyNumberFormat="1" applyFont="1" applyAlignment="1"/>
    <xf numFmtId="40" fontId="184" fillId="0" borderId="0" xfId="689" applyNumberFormat="1" applyFont="1" applyAlignment="1"/>
    <xf numFmtId="38" fontId="184" fillId="0" borderId="0" xfId="689" applyNumberFormat="1" applyFont="1" applyAlignment="1">
      <alignment horizontal="left"/>
    </xf>
    <xf numFmtId="43" fontId="183" fillId="0" borderId="0" xfId="394" applyFont="1"/>
    <xf numFmtId="43" fontId="183" fillId="0" borderId="0" xfId="394" applyFont="1" applyFill="1"/>
    <xf numFmtId="43" fontId="183" fillId="0" borderId="0" xfId="394" quotePrefix="1" applyFont="1" applyBorder="1" applyAlignment="1" applyProtection="1">
      <alignment horizontal="left"/>
    </xf>
    <xf numFmtId="43" fontId="185" fillId="0" borderId="0" xfId="394" applyFont="1" applyAlignment="1"/>
    <xf numFmtId="43" fontId="183" fillId="0" borderId="0" xfId="394" applyFont="1" applyAlignment="1"/>
    <xf numFmtId="0" fontId="183" fillId="0" borderId="0" xfId="689" applyNumberFormat="1" applyFont="1" applyFill="1"/>
    <xf numFmtId="0" fontId="183" fillId="0" borderId="0" xfId="689" applyNumberFormat="1" applyFont="1" applyFill="1" applyBorder="1"/>
    <xf numFmtId="200" fontId="183" fillId="0" borderId="0" xfId="689" quotePrefix="1" applyNumberFormat="1" applyFont="1" applyFill="1" applyAlignment="1" applyProtection="1">
      <alignment horizontal="left"/>
    </xf>
    <xf numFmtId="195" fontId="183" fillId="0" borderId="0" xfId="243" applyNumberFormat="1" applyFont="1" applyFill="1" applyBorder="1"/>
    <xf numFmtId="0" fontId="183" fillId="0" borderId="0" xfId="0" applyFont="1"/>
    <xf numFmtId="0" fontId="186" fillId="0" borderId="0" xfId="0" applyFont="1" applyAlignment="1">
      <alignment horizontal="left"/>
    </xf>
    <xf numFmtId="195" fontId="183" fillId="0" borderId="5" xfId="394" applyNumberFormat="1" applyFont="1" applyFill="1" applyBorder="1"/>
    <xf numFmtId="210" fontId="183" fillId="0" borderId="0" xfId="394" applyNumberFormat="1" applyFont="1" applyFill="1" applyBorder="1"/>
    <xf numFmtId="195" fontId="183" fillId="0" borderId="0" xfId="243" applyNumberFormat="1" applyFont="1" applyFill="1"/>
    <xf numFmtId="210" fontId="183" fillId="0" borderId="0" xfId="394" applyNumberFormat="1" applyFont="1" applyFill="1"/>
    <xf numFmtId="0" fontId="140" fillId="0" borderId="0" xfId="690" applyNumberFormat="1" applyFont="1" applyFill="1" applyBorder="1"/>
    <xf numFmtId="200" fontId="140" fillId="0" borderId="0" xfId="690" applyNumberFormat="1" applyFont="1" applyFill="1"/>
    <xf numFmtId="221" fontId="140" fillId="0" borderId="0" xfId="690" quotePrefix="1" applyNumberFormat="1" applyFont="1" applyFill="1" applyAlignment="1" applyProtection="1">
      <alignment horizontal="left"/>
    </xf>
    <xf numFmtId="0" fontId="140" fillId="0" borderId="0" xfId="0" applyFont="1"/>
    <xf numFmtId="43" fontId="183" fillId="0" borderId="33" xfId="394" applyFont="1" applyFill="1" applyBorder="1"/>
    <xf numFmtId="43" fontId="183" fillId="0" borderId="0" xfId="394" applyFont="1" applyFill="1" applyBorder="1"/>
    <xf numFmtId="195" fontId="183" fillId="0" borderId="33" xfId="243" applyNumberFormat="1" applyFont="1" applyFill="1" applyBorder="1"/>
    <xf numFmtId="0" fontId="183" fillId="0" borderId="0" xfId="689" applyNumberFormat="1" applyFont="1" applyFill="1" applyAlignment="1">
      <alignment horizontal="center"/>
    </xf>
    <xf numFmtId="0" fontId="183" fillId="0" borderId="0" xfId="0" applyFont="1" applyAlignment="1">
      <alignment horizontal="left"/>
    </xf>
    <xf numFmtId="221" fontId="183" fillId="0" borderId="0" xfId="689" quotePrefix="1" applyNumberFormat="1" applyFont="1" applyFill="1" applyAlignment="1" applyProtection="1">
      <alignment horizontal="left"/>
    </xf>
    <xf numFmtId="200" fontId="183" fillId="0" borderId="0" xfId="690" applyNumberFormat="1" applyFont="1" applyFill="1"/>
    <xf numFmtId="221" fontId="183" fillId="0" borderId="0" xfId="690" quotePrefix="1" applyNumberFormat="1" applyFont="1" applyFill="1" applyAlignment="1" applyProtection="1">
      <alignment horizontal="left"/>
    </xf>
    <xf numFmtId="202" fontId="183" fillId="0" borderId="33" xfId="243" applyNumberFormat="1" applyFont="1" applyFill="1" applyBorder="1"/>
    <xf numFmtId="221" fontId="183" fillId="0" borderId="0" xfId="394" applyNumberFormat="1" applyFont="1" applyFill="1" applyBorder="1"/>
    <xf numFmtId="200" fontId="183" fillId="0" borderId="0" xfId="689" applyNumberFormat="1" applyFont="1" applyFill="1" applyBorder="1"/>
    <xf numFmtId="0" fontId="183" fillId="0" borderId="0" xfId="690" applyNumberFormat="1" applyFont="1" applyFill="1" applyBorder="1"/>
    <xf numFmtId="200" fontId="187" fillId="0" borderId="0" xfId="660" applyNumberFormat="1" applyFont="1" applyFill="1"/>
    <xf numFmtId="209" fontId="183" fillId="0" borderId="0" xfId="689" quotePrefix="1" applyNumberFormat="1" applyFont="1" applyFill="1" applyAlignment="1">
      <alignment horizontal="left"/>
    </xf>
    <xf numFmtId="209" fontId="183" fillId="0" borderId="0" xfId="690" applyNumberFormat="1" applyFont="1" applyFill="1" applyAlignment="1">
      <alignment horizontal="left"/>
    </xf>
    <xf numFmtId="0" fontId="183" fillId="0" borderId="0" xfId="689" applyNumberFormat="1" applyFont="1" applyFill="1" applyAlignment="1" applyProtection="1">
      <alignment horizontal="left"/>
    </xf>
    <xf numFmtId="195" fontId="183" fillId="0" borderId="0" xfId="394" applyNumberFormat="1" applyFont="1" applyFill="1"/>
    <xf numFmtId="200" fontId="183" fillId="0" borderId="0" xfId="690" applyNumberFormat="1" applyFont="1"/>
    <xf numFmtId="0" fontId="183" fillId="0" borderId="0" xfId="0" applyFont="1" applyFill="1"/>
    <xf numFmtId="200" fontId="183" fillId="0" borderId="0" xfId="689" applyNumberFormat="1" applyFont="1" applyBorder="1"/>
    <xf numFmtId="273" fontId="183" fillId="0" borderId="0" xfId="689" applyNumberFormat="1" applyFont="1" applyBorder="1"/>
    <xf numFmtId="0" fontId="183" fillId="0" borderId="0" xfId="689" applyNumberFormat="1" applyFont="1" applyFill="1" applyBorder="1" applyAlignment="1">
      <alignment horizontal="center"/>
    </xf>
    <xf numFmtId="200" fontId="183" fillId="0" borderId="0" xfId="690" applyNumberFormat="1" applyFont="1" applyBorder="1"/>
    <xf numFmtId="200" fontId="183" fillId="0" borderId="0" xfId="690" applyNumberFormat="1" applyFont="1" applyFill="1" applyBorder="1"/>
    <xf numFmtId="209" fontId="183" fillId="0" borderId="0" xfId="689" quotePrefix="1" applyNumberFormat="1" applyFont="1" applyFill="1" applyBorder="1" applyAlignment="1">
      <alignment horizontal="left"/>
    </xf>
    <xf numFmtId="200" fontId="183" fillId="0" borderId="0" xfId="0" applyNumberFormat="1" applyFont="1" applyFill="1" applyAlignment="1">
      <alignment horizontal="left"/>
    </xf>
    <xf numFmtId="209" fontId="183" fillId="0" borderId="0" xfId="690" applyNumberFormat="1" applyFont="1" applyFill="1" applyAlignment="1">
      <alignment horizontal="left" indent="1"/>
    </xf>
    <xf numFmtId="209" fontId="187" fillId="0" borderId="0" xfId="660" applyNumberFormat="1" applyFont="1" applyFill="1" applyAlignment="1">
      <alignment horizontal="left"/>
    </xf>
    <xf numFmtId="210" fontId="183" fillId="0" borderId="34" xfId="394" applyNumberFormat="1" applyFont="1" applyBorder="1"/>
    <xf numFmtId="210" fontId="183" fillId="0" borderId="0" xfId="394" applyNumberFormat="1" applyFont="1"/>
    <xf numFmtId="221" fontId="183" fillId="0" borderId="34" xfId="689" applyNumberFormat="1" applyFont="1" applyFill="1" applyBorder="1"/>
    <xf numFmtId="221" fontId="187" fillId="0" borderId="0" xfId="660" applyNumberFormat="1" applyFont="1" applyFill="1" applyAlignment="1">
      <alignment horizontal="left"/>
    </xf>
    <xf numFmtId="200" fontId="183" fillId="0" borderId="0" xfId="0" applyNumberFormat="1" applyFont="1" applyFill="1"/>
    <xf numFmtId="0" fontId="140" fillId="0" borderId="0" xfId="690" applyFont="1" applyFill="1"/>
    <xf numFmtId="0" fontId="140" fillId="0" borderId="0" xfId="0" applyFont="1" applyFill="1"/>
    <xf numFmtId="200" fontId="183" fillId="0" borderId="0" xfId="689" applyNumberFormat="1" applyFont="1" applyBorder="1" applyAlignment="1">
      <alignment horizontal="center"/>
    </xf>
    <xf numFmtId="200" fontId="140" fillId="0" borderId="0" xfId="689" applyNumberFormat="1" applyFont="1" applyFill="1" applyAlignment="1">
      <alignment horizontal="centerContinuous"/>
    </xf>
    <xf numFmtId="274" fontId="183" fillId="0" borderId="35" xfId="0" quotePrefix="1" applyNumberFormat="1" applyFont="1" applyBorder="1" applyAlignment="1">
      <alignment horizontal="center"/>
    </xf>
    <xf numFmtId="1" fontId="183" fillId="0" borderId="0" xfId="243" quotePrefix="1" applyNumberFormat="1" applyFont="1" applyBorder="1" applyAlignment="1">
      <alignment horizontal="center"/>
    </xf>
    <xf numFmtId="0" fontId="140" fillId="0" borderId="0" xfId="689" applyNumberFormat="1" applyFont="1" applyFill="1" applyAlignment="1">
      <alignment horizontal="center"/>
    </xf>
    <xf numFmtId="0" fontId="183" fillId="0" borderId="36" xfId="0" applyFont="1" applyFill="1" applyBorder="1" applyAlignment="1">
      <alignment horizontal="center"/>
    </xf>
    <xf numFmtId="200" fontId="140" fillId="0" borderId="0" xfId="689" applyNumberFormat="1" applyFont="1"/>
    <xf numFmtId="274" fontId="183" fillId="0" borderId="0" xfId="0" quotePrefix="1" applyNumberFormat="1" applyFont="1" applyBorder="1" applyAlignment="1">
      <alignment horizontal="center"/>
    </xf>
    <xf numFmtId="0" fontId="183" fillId="0" borderId="0" xfId="690" applyNumberFormat="1" applyFont="1" applyFill="1" applyBorder="1" applyAlignment="1">
      <alignment horizontal="center"/>
    </xf>
    <xf numFmtId="0" fontId="183" fillId="0" borderId="0" xfId="689" applyFont="1" applyFill="1"/>
    <xf numFmtId="200" fontId="140" fillId="0" borderId="0" xfId="689" applyNumberFormat="1" applyFont="1" applyFill="1"/>
    <xf numFmtId="202" fontId="183" fillId="0" borderId="0" xfId="243" applyNumberFormat="1" applyFont="1" applyFill="1" applyBorder="1"/>
    <xf numFmtId="202" fontId="183" fillId="0" borderId="10" xfId="243" applyNumberFormat="1" applyFont="1" applyFill="1" applyBorder="1"/>
    <xf numFmtId="0" fontId="187" fillId="0" borderId="0" xfId="660" applyFont="1" applyFill="1"/>
    <xf numFmtId="202" fontId="183" fillId="0" borderId="0" xfId="243" applyNumberFormat="1" applyFont="1" applyFill="1"/>
    <xf numFmtId="195" fontId="183" fillId="0" borderId="10" xfId="243" applyNumberFormat="1" applyFont="1" applyFill="1" applyBorder="1"/>
    <xf numFmtId="0" fontId="183" fillId="0" borderId="0" xfId="689" applyNumberFormat="1" applyFont="1" applyFill="1" applyBorder="1" applyAlignment="1" applyProtection="1">
      <alignment horizontal="center"/>
    </xf>
    <xf numFmtId="0" fontId="183" fillId="0" borderId="0" xfId="690" applyNumberFormat="1" applyFont="1" applyFill="1" applyBorder="1" applyAlignment="1" applyProtection="1">
      <alignment horizontal="center"/>
    </xf>
    <xf numFmtId="0" fontId="183" fillId="0" borderId="0" xfId="689" quotePrefix="1" applyNumberFormat="1" applyFont="1" applyFill="1" applyAlignment="1" applyProtection="1">
      <alignment horizontal="center"/>
    </xf>
    <xf numFmtId="0" fontId="183" fillId="0" borderId="0" xfId="690" applyNumberFormat="1" applyFont="1" applyFill="1" applyBorder="1" applyAlignment="1" applyProtection="1">
      <alignment horizontal="left"/>
    </xf>
    <xf numFmtId="0" fontId="183" fillId="0" borderId="0" xfId="0" applyFont="1" applyFill="1" applyAlignment="1">
      <alignment horizontal="left"/>
    </xf>
    <xf numFmtId="189" fontId="183" fillId="0" borderId="0" xfId="243" applyFont="1" applyFill="1"/>
    <xf numFmtId="202" fontId="183" fillId="0" borderId="0" xfId="243" applyNumberFormat="1" applyFont="1" applyFill="1" applyProtection="1"/>
    <xf numFmtId="0" fontId="183" fillId="0" borderId="0" xfId="689" applyNumberFormat="1" applyFont="1" applyFill="1" applyAlignment="1">
      <alignment horizontal="centerContinuous"/>
    </xf>
    <xf numFmtId="0" fontId="189" fillId="0" borderId="0" xfId="690" applyNumberFormat="1" applyFont="1" applyFill="1" applyBorder="1" applyAlignment="1">
      <alignment horizontal="centerContinuous"/>
    </xf>
    <xf numFmtId="200" fontId="183" fillId="0" borderId="0" xfId="690" applyNumberFormat="1" applyFont="1" applyFill="1" applyAlignment="1" applyProtection="1">
      <alignment horizontal="left"/>
    </xf>
    <xf numFmtId="189" fontId="183" fillId="0" borderId="0" xfId="243" applyFont="1" applyFill="1" applyProtection="1"/>
    <xf numFmtId="0" fontId="189" fillId="0" borderId="0" xfId="689" applyNumberFormat="1" applyFont="1" applyFill="1" applyAlignment="1">
      <alignment horizontal="centerContinuous"/>
    </xf>
    <xf numFmtId="274" fontId="183" fillId="0" borderId="33" xfId="0" quotePrefix="1" applyNumberFormat="1" applyFont="1" applyBorder="1" applyAlignment="1">
      <alignment horizontal="center"/>
    </xf>
    <xf numFmtId="221" fontId="183" fillId="0" borderId="0" xfId="243" applyNumberFormat="1" applyFont="1" applyFill="1" applyBorder="1"/>
    <xf numFmtId="200" fontId="140" fillId="0" borderId="0" xfId="689" applyNumberFormat="1" applyFont="1" applyFill="1" applyAlignment="1" applyProtection="1">
      <alignment horizontal="left"/>
    </xf>
    <xf numFmtId="200" fontId="183" fillId="0" borderId="0" xfId="689" applyNumberFormat="1" applyFont="1" applyFill="1" applyAlignment="1"/>
    <xf numFmtId="195" fontId="183" fillId="0" borderId="34" xfId="243" applyNumberFormat="1" applyFont="1" applyFill="1" applyBorder="1"/>
    <xf numFmtId="202" fontId="183" fillId="0" borderId="34" xfId="243" applyNumberFormat="1" applyFont="1" applyFill="1" applyBorder="1"/>
    <xf numFmtId="195" fontId="183" fillId="0" borderId="10" xfId="243" applyNumberFormat="1" applyFont="1" applyFill="1" applyBorder="1" applyAlignment="1"/>
    <xf numFmtId="195" fontId="183" fillId="0" borderId="0" xfId="243" applyNumberFormat="1" applyFont="1" applyFill="1" applyBorder="1" applyAlignment="1"/>
    <xf numFmtId="202" fontId="183" fillId="0" borderId="10" xfId="243" applyNumberFormat="1" applyFont="1" applyFill="1" applyBorder="1" applyAlignment="1"/>
    <xf numFmtId="202" fontId="183" fillId="0" borderId="0" xfId="243" applyNumberFormat="1" applyFont="1" applyFill="1" applyBorder="1" applyAlignment="1"/>
    <xf numFmtId="275" fontId="183" fillId="0" borderId="0" xfId="243" applyNumberFormat="1" applyFont="1" applyFill="1" applyBorder="1" applyAlignment="1"/>
    <xf numFmtId="0" fontId="183" fillId="0" borderId="0" xfId="689" applyNumberFormat="1" applyFont="1" applyFill="1" applyAlignment="1" applyProtection="1">
      <alignment horizontal="center"/>
    </xf>
    <xf numFmtId="200" fontId="183" fillId="0" borderId="0" xfId="689" applyNumberFormat="1" applyFont="1" applyFill="1" applyAlignment="1" applyProtection="1">
      <alignment horizontal="left"/>
    </xf>
    <xf numFmtId="0" fontId="189" fillId="0" borderId="0" xfId="689" applyNumberFormat="1" applyFont="1" applyFill="1" applyBorder="1" applyAlignment="1">
      <alignment horizontal="centerContinuous"/>
    </xf>
    <xf numFmtId="0" fontId="191" fillId="0" borderId="0" xfId="660" applyFont="1" applyFill="1"/>
    <xf numFmtId="221" fontId="187" fillId="0" borderId="0" xfId="660" applyNumberFormat="1" applyFont="1" applyFill="1"/>
    <xf numFmtId="221" fontId="183" fillId="0" borderId="0" xfId="243" applyNumberFormat="1" applyFont="1" applyFill="1"/>
    <xf numFmtId="200" fontId="183" fillId="0" borderId="0" xfId="243" applyNumberFormat="1" applyFont="1" applyFill="1"/>
    <xf numFmtId="200" fontId="140" fillId="0" borderId="0" xfId="690" applyNumberFormat="1" applyFont="1" applyFill="1" applyAlignment="1" applyProtection="1">
      <alignment horizontal="left"/>
    </xf>
    <xf numFmtId="200" fontId="192" fillId="0" borderId="0" xfId="689" applyNumberFormat="1" applyFont="1"/>
    <xf numFmtId="0" fontId="192" fillId="0" borderId="0" xfId="689" applyNumberFormat="1" applyFont="1" applyFill="1" applyAlignment="1">
      <alignment horizontal="center"/>
    </xf>
    <xf numFmtId="195" fontId="183" fillId="0" borderId="0" xfId="689" applyNumberFormat="1" applyFont="1" applyFill="1"/>
    <xf numFmtId="195" fontId="183" fillId="0" borderId="0" xfId="689" applyNumberFormat="1" applyFont="1" applyFill="1" applyBorder="1"/>
    <xf numFmtId="195" fontId="183" fillId="0" borderId="0" xfId="689" quotePrefix="1" applyNumberFormat="1" applyFont="1" applyFill="1" applyBorder="1" applyAlignment="1" applyProtection="1">
      <alignment horizontal="left"/>
    </xf>
    <xf numFmtId="200" fontId="183" fillId="0" borderId="0" xfId="689" quotePrefix="1" applyNumberFormat="1" applyFont="1" applyFill="1" applyBorder="1" applyAlignment="1" applyProtection="1">
      <alignment horizontal="left"/>
    </xf>
    <xf numFmtId="0" fontId="183" fillId="0" borderId="0" xfId="0" applyFont="1" applyAlignment="1">
      <alignment horizontal="left" indent="1"/>
    </xf>
    <xf numFmtId="263" fontId="183" fillId="0" borderId="0" xfId="243" applyNumberFormat="1" applyFont="1" applyFill="1" applyBorder="1"/>
    <xf numFmtId="263" fontId="183" fillId="0" borderId="0" xfId="689" applyNumberFormat="1" applyFont="1" applyFill="1" applyBorder="1"/>
    <xf numFmtId="0" fontId="183" fillId="0" borderId="0" xfId="689" quotePrefix="1" applyNumberFormat="1" applyFont="1" applyFill="1" applyBorder="1" applyAlignment="1">
      <alignment horizontal="center"/>
    </xf>
    <xf numFmtId="263" fontId="183" fillId="0" borderId="5" xfId="243" applyNumberFormat="1" applyFont="1" applyFill="1" applyBorder="1"/>
    <xf numFmtId="195" fontId="183" fillId="0" borderId="0" xfId="689" applyNumberFormat="1" applyFont="1" applyFill="1" applyBorder="1" applyAlignment="1">
      <alignment horizontal="center"/>
    </xf>
    <xf numFmtId="195" fontId="183" fillId="0" borderId="0" xfId="243" applyNumberFormat="1" applyFont="1" applyFill="1" applyBorder="1" applyProtection="1"/>
    <xf numFmtId="200" fontId="193" fillId="0" borderId="0" xfId="660" applyNumberFormat="1" applyFont="1" applyFill="1" applyAlignment="1" applyProtection="1">
      <alignment horizontal="left"/>
    </xf>
    <xf numFmtId="200" fontId="140" fillId="0" borderId="0" xfId="689" applyNumberFormat="1" applyFont="1" applyFill="1" applyBorder="1"/>
    <xf numFmtId="195" fontId="183" fillId="0" borderId="5" xfId="243" applyNumberFormat="1" applyFont="1" applyFill="1" applyBorder="1"/>
    <xf numFmtId="0" fontId="140" fillId="0" borderId="0" xfId="0" applyFont="1" applyAlignment="1">
      <alignment horizontal="left" indent="1"/>
    </xf>
    <xf numFmtId="200" fontId="183" fillId="0" borderId="0" xfId="690" applyNumberFormat="1" applyFont="1" applyFill="1" applyAlignment="1">
      <alignment horizontal="left" indent="1"/>
    </xf>
    <xf numFmtId="195" fontId="140" fillId="0" borderId="0" xfId="243" applyNumberFormat="1" applyFont="1" applyFill="1" applyBorder="1"/>
    <xf numFmtId="195" fontId="140" fillId="0" borderId="0" xfId="689" applyNumberFormat="1" applyFont="1" applyFill="1" applyBorder="1"/>
    <xf numFmtId="0" fontId="140" fillId="0" borderId="0" xfId="0" applyFont="1" applyAlignment="1">
      <alignment horizontal="left"/>
    </xf>
    <xf numFmtId="202" fontId="183" fillId="0" borderId="5" xfId="243" applyNumberFormat="1" applyFont="1" applyFill="1" applyBorder="1" applyAlignment="1"/>
    <xf numFmtId="0" fontId="140" fillId="0" borderId="0" xfId="0" applyFont="1" applyAlignment="1"/>
    <xf numFmtId="200" fontId="183" fillId="0" borderId="0" xfId="713" applyNumberFormat="1" applyFont="1" applyFill="1" applyAlignment="1">
      <alignment horizontal="left"/>
    </xf>
    <xf numFmtId="0" fontId="183" fillId="0" borderId="0" xfId="0" applyFont="1" applyAlignment="1"/>
    <xf numFmtId="200" fontId="187" fillId="0" borderId="0" xfId="660" applyNumberFormat="1" applyFont="1" applyFill="1" applyAlignment="1" applyProtection="1">
      <alignment horizontal="left"/>
    </xf>
    <xf numFmtId="202" fontId="140" fillId="0" borderId="0" xfId="243" applyNumberFormat="1" applyFont="1" applyFill="1" applyBorder="1" applyAlignment="1"/>
    <xf numFmtId="202" fontId="140" fillId="0" borderId="0" xfId="243" applyNumberFormat="1" applyFont="1" applyFill="1" applyBorder="1"/>
    <xf numFmtId="200" fontId="183" fillId="0" borderId="0" xfId="0" applyNumberFormat="1" applyFont="1" applyFill="1" applyAlignment="1">
      <alignment horizontal="left" indent="1"/>
    </xf>
    <xf numFmtId="202" fontId="183" fillId="0" borderId="33" xfId="243" applyNumberFormat="1" applyFont="1" applyFill="1" applyBorder="1" applyAlignment="1"/>
    <xf numFmtId="0" fontId="183" fillId="0" borderId="0" xfId="690" applyFont="1" applyFill="1"/>
    <xf numFmtId="200" fontId="183" fillId="0" borderId="0" xfId="0" applyNumberFormat="1" applyFont="1" applyFill="1" applyAlignment="1"/>
    <xf numFmtId="0" fontId="140" fillId="0" borderId="0" xfId="689" applyNumberFormat="1" applyFont="1" applyFill="1" applyBorder="1" applyAlignment="1">
      <alignment horizontal="center"/>
    </xf>
    <xf numFmtId="202" fontId="183" fillId="0" borderId="33" xfId="243" applyNumberFormat="1" applyFont="1" applyFill="1" applyBorder="1" applyProtection="1"/>
    <xf numFmtId="202" fontId="183" fillId="0" borderId="0" xfId="243" applyNumberFormat="1" applyFont="1" applyFill="1" applyBorder="1" applyProtection="1"/>
    <xf numFmtId="200" fontId="140" fillId="0" borderId="0" xfId="877" applyNumberFormat="1" applyFont="1" applyAlignment="1" applyProtection="1">
      <alignment horizontal="left"/>
    </xf>
    <xf numFmtId="200" fontId="183" fillId="0" borderId="0" xfId="660" applyNumberFormat="1" applyFont="1" applyFill="1" applyAlignment="1" applyProtection="1">
      <alignment horizontal="left"/>
    </xf>
    <xf numFmtId="189" fontId="140" fillId="0" borderId="0" xfId="689" applyNumberFormat="1" applyFont="1" applyFill="1" applyBorder="1" applyAlignment="1">
      <alignment horizontal="center"/>
    </xf>
    <xf numFmtId="9" fontId="183" fillId="0" borderId="0" xfId="993" applyFont="1" applyFill="1"/>
    <xf numFmtId="200" fontId="194" fillId="0" borderId="0" xfId="689" applyNumberFormat="1" applyFont="1" applyFill="1"/>
    <xf numFmtId="0" fontId="183" fillId="0" borderId="37" xfId="0" applyFont="1" applyBorder="1" applyAlignment="1">
      <alignment horizontal="center"/>
    </xf>
    <xf numFmtId="0" fontId="183" fillId="0" borderId="0" xfId="0" applyFont="1" applyAlignment="1">
      <alignment horizontal="center"/>
    </xf>
    <xf numFmtId="0" fontId="183" fillId="0" borderId="38" xfId="0" applyFont="1" applyBorder="1" applyAlignment="1">
      <alignment horizontal="center"/>
    </xf>
    <xf numFmtId="221" fontId="140" fillId="0" borderId="0" xfId="689" applyNumberFormat="1" applyFont="1" applyFill="1" applyBorder="1" applyAlignment="1">
      <alignment horizontal="left"/>
    </xf>
    <xf numFmtId="200" fontId="192" fillId="0" borderId="0" xfId="877" applyNumberFormat="1" applyFont="1" applyAlignment="1" applyProtection="1">
      <alignment horizontal="left"/>
    </xf>
    <xf numFmtId="202" fontId="183" fillId="0" borderId="5" xfId="243" applyNumberFormat="1" applyFont="1" applyFill="1" applyBorder="1"/>
    <xf numFmtId="189" fontId="183" fillId="0" borderId="0" xfId="0" applyNumberFormat="1" applyFont="1" applyAlignment="1"/>
    <xf numFmtId="195" fontId="183" fillId="0" borderId="0" xfId="689" applyNumberFormat="1" applyFont="1" applyFill="1" applyAlignment="1">
      <alignment horizontal="center"/>
    </xf>
    <xf numFmtId="3" fontId="183" fillId="0" borderId="0" xfId="0" applyNumberFormat="1" applyFont="1" applyFill="1" applyAlignment="1">
      <alignment horizontal="right" vertical="center" wrapText="1"/>
    </xf>
    <xf numFmtId="195" fontId="183" fillId="0" borderId="0" xfId="690" applyNumberFormat="1" applyFont="1" applyFill="1"/>
    <xf numFmtId="195" fontId="183" fillId="0" borderId="0" xfId="689" quotePrefix="1" applyNumberFormat="1" applyFont="1" applyFill="1" applyAlignment="1">
      <alignment horizontal="center"/>
    </xf>
    <xf numFmtId="200" fontId="183" fillId="0" borderId="0" xfId="690" applyNumberFormat="1" applyFont="1" applyFill="1" applyAlignment="1">
      <alignment horizontal="left" indent="2"/>
    </xf>
    <xf numFmtId="202" fontId="140" fillId="0" borderId="0" xfId="243" applyNumberFormat="1" applyFont="1" applyFill="1"/>
    <xf numFmtId="202" fontId="183" fillId="0" borderId="0" xfId="243" applyNumberFormat="1" applyFont="1" applyFill="1" applyAlignment="1">
      <alignment horizontal="center"/>
    </xf>
    <xf numFmtId="0" fontId="183" fillId="0" borderId="33" xfId="0" applyFont="1" applyBorder="1" applyAlignment="1">
      <alignment horizontal="center"/>
    </xf>
    <xf numFmtId="195" fontId="183" fillId="0" borderId="0" xfId="689" applyNumberFormat="1" applyFont="1" applyFill="1" applyBorder="1" applyAlignment="1">
      <alignment horizontal="center" wrapText="1"/>
    </xf>
    <xf numFmtId="195" fontId="183" fillId="0" borderId="0" xfId="689" applyNumberFormat="1" applyFont="1" applyBorder="1" applyAlignment="1">
      <alignment horizontal="center" wrapText="1"/>
    </xf>
    <xf numFmtId="0" fontId="183" fillId="0" borderId="36" xfId="0" applyFont="1" applyBorder="1" applyAlignment="1">
      <alignment horizontal="center"/>
    </xf>
    <xf numFmtId="195" fontId="183" fillId="0" borderId="33" xfId="690" applyNumberFormat="1" applyFont="1" applyFill="1" applyBorder="1" applyAlignment="1">
      <alignment horizontal="center"/>
    </xf>
    <xf numFmtId="0" fontId="183" fillId="0" borderId="0" xfId="0" applyFont="1" applyAlignment="1">
      <alignment horizontal="center" vertical="center" shrinkToFit="1"/>
    </xf>
    <xf numFmtId="0" fontId="195" fillId="0" borderId="0" xfId="0" applyFont="1" applyAlignment="1">
      <alignment horizontal="center"/>
    </xf>
    <xf numFmtId="195" fontId="183" fillId="0" borderId="0" xfId="689" applyNumberFormat="1" applyFont="1" applyBorder="1" applyAlignment="1">
      <alignment horizontal="center"/>
    </xf>
    <xf numFmtId="0" fontId="183" fillId="0" borderId="0" xfId="0" applyFont="1" applyFill="1" applyAlignment="1">
      <alignment horizontal="center"/>
    </xf>
    <xf numFmtId="195" fontId="183" fillId="0" borderId="0" xfId="690" applyNumberFormat="1" applyFont="1" applyFill="1" applyBorder="1" applyAlignment="1">
      <alignment horizontal="center"/>
    </xf>
    <xf numFmtId="0" fontId="191" fillId="0" borderId="0" xfId="0" applyFont="1" applyBorder="1" applyAlignment="1"/>
    <xf numFmtId="195" fontId="140" fillId="0" borderId="0" xfId="689" applyNumberFormat="1" applyFont="1" applyFill="1" applyAlignment="1" applyProtection="1">
      <alignment horizontal="center"/>
    </xf>
    <xf numFmtId="276" fontId="183" fillId="0" borderId="0" xfId="0" applyNumberFormat="1" applyFont="1" applyFill="1" applyAlignment="1">
      <alignment horizontal="right"/>
    </xf>
    <xf numFmtId="195" fontId="183" fillId="0" borderId="0" xfId="690" applyNumberFormat="1" applyFont="1"/>
    <xf numFmtId="195" fontId="183" fillId="0" borderId="0" xfId="690" applyNumberFormat="1" applyFont="1" applyBorder="1"/>
    <xf numFmtId="195" fontId="183" fillId="0" borderId="0" xfId="690" quotePrefix="1" applyNumberFormat="1" applyFont="1" applyBorder="1" applyAlignment="1" applyProtection="1">
      <alignment horizontal="left"/>
    </xf>
    <xf numFmtId="195" fontId="183" fillId="0" borderId="0" xfId="690" applyNumberFormat="1" applyFont="1" applyAlignment="1"/>
    <xf numFmtId="200" fontId="183" fillId="0" borderId="0" xfId="259" applyNumberFormat="1" applyFont="1" applyFill="1"/>
    <xf numFmtId="38" fontId="183" fillId="0" borderId="0" xfId="690" applyNumberFormat="1" applyFont="1" applyFill="1" applyAlignment="1"/>
    <xf numFmtId="43" fontId="183" fillId="0" borderId="0" xfId="394" applyFont="1" applyFill="1" applyAlignment="1"/>
    <xf numFmtId="195" fontId="140" fillId="0" borderId="0" xfId="690" applyNumberFormat="1" applyFont="1" applyBorder="1"/>
    <xf numFmtId="210" fontId="183" fillId="0" borderId="5" xfId="394" applyNumberFormat="1" applyFont="1" applyFill="1" applyBorder="1" applyAlignment="1"/>
    <xf numFmtId="210" fontId="183" fillId="0" borderId="0" xfId="394" applyNumberFormat="1" applyFont="1" applyFill="1" applyAlignment="1"/>
    <xf numFmtId="200" fontId="183" fillId="0" borderId="0" xfId="690" applyNumberFormat="1" applyFont="1" applyFill="1" applyAlignment="1"/>
    <xf numFmtId="0" fontId="183" fillId="0" borderId="0" xfId="660" applyFont="1" applyFill="1"/>
    <xf numFmtId="210" fontId="183" fillId="0" borderId="33" xfId="394" applyNumberFormat="1" applyFont="1" applyFill="1" applyBorder="1" applyAlignment="1"/>
    <xf numFmtId="200" fontId="183" fillId="0" borderId="0" xfId="690" quotePrefix="1" applyNumberFormat="1" applyFont="1"/>
    <xf numFmtId="195" fontId="183" fillId="0" borderId="0" xfId="259" applyNumberFormat="1" applyFont="1" applyFill="1" applyBorder="1" applyProtection="1"/>
    <xf numFmtId="0" fontId="183" fillId="0" borderId="0" xfId="690" applyNumberFormat="1" applyFont="1" applyAlignment="1">
      <alignment horizontal="center"/>
    </xf>
    <xf numFmtId="195" fontId="140" fillId="0" borderId="0" xfId="690" applyNumberFormat="1" applyFont="1"/>
    <xf numFmtId="202" fontId="183" fillId="0" borderId="0" xfId="243" applyNumberFormat="1" applyFont="1" applyBorder="1"/>
    <xf numFmtId="210" fontId="183" fillId="0" borderId="0" xfId="394" applyNumberFormat="1" applyFont="1" applyAlignment="1">
      <alignment horizontal="center"/>
    </xf>
    <xf numFmtId="195" fontId="183" fillId="0" borderId="5" xfId="690" applyNumberFormat="1" applyFont="1" applyBorder="1"/>
    <xf numFmtId="210" fontId="183" fillId="0" borderId="5" xfId="394" applyNumberFormat="1" applyFont="1" applyBorder="1"/>
    <xf numFmtId="3" fontId="183" fillId="0" borderId="0" xfId="0" applyNumberFormat="1" applyFont="1" applyAlignment="1">
      <alignment horizontal="right" vertical="center" wrapText="1"/>
    </xf>
    <xf numFmtId="210" fontId="183" fillId="0" borderId="33" xfId="394" applyNumberFormat="1" applyFont="1" applyBorder="1" applyAlignment="1">
      <alignment horizontal="center"/>
    </xf>
    <xf numFmtId="200" fontId="183" fillId="0" borderId="0" xfId="690" applyNumberFormat="1" applyFont="1" applyFill="1" applyBorder="1" applyAlignment="1" applyProtection="1">
      <alignment horizontal="center"/>
    </xf>
    <xf numFmtId="195" fontId="183" fillId="0" borderId="0" xfId="690" applyNumberFormat="1" applyFont="1" applyBorder="1" applyAlignment="1">
      <alignment horizontal="center" wrapText="1"/>
    </xf>
    <xf numFmtId="195" fontId="183" fillId="0" borderId="0" xfId="690" applyNumberFormat="1" applyFont="1" applyBorder="1" applyAlignment="1">
      <alignment horizontal="center"/>
    </xf>
    <xf numFmtId="195" fontId="183" fillId="0" borderId="0" xfId="690" applyNumberFormat="1" applyFont="1" applyAlignment="1">
      <alignment horizontal="center"/>
    </xf>
    <xf numFmtId="195" fontId="183" fillId="0" borderId="0" xfId="690" applyNumberFormat="1" applyFont="1" applyFill="1" applyBorder="1" applyAlignment="1"/>
    <xf numFmtId="202" fontId="183" fillId="0" borderId="0" xfId="243" applyNumberFormat="1" applyFont="1"/>
    <xf numFmtId="202" fontId="183" fillId="0" borderId="0" xfId="690" applyNumberFormat="1" applyFont="1" applyFill="1"/>
    <xf numFmtId="0" fontId="191" fillId="0" borderId="0" xfId="690" applyFont="1" applyFill="1"/>
    <xf numFmtId="49" fontId="140" fillId="0" borderId="0" xfId="691" applyNumberFormat="1" applyFont="1" applyFill="1" applyBorder="1" applyAlignment="1">
      <alignment vertical="top"/>
    </xf>
    <xf numFmtId="202" fontId="183" fillId="0" borderId="5" xfId="690" applyNumberFormat="1" applyFont="1" applyFill="1" applyBorder="1"/>
    <xf numFmtId="43" fontId="183" fillId="0" borderId="0" xfId="276" applyFont="1" applyFill="1"/>
    <xf numFmtId="221" fontId="183" fillId="0" borderId="0" xfId="753" applyNumberFormat="1" applyFont="1" applyFill="1"/>
    <xf numFmtId="0" fontId="196" fillId="0" borderId="0" xfId="0" applyFont="1" applyFill="1"/>
    <xf numFmtId="0" fontId="189" fillId="0" borderId="0" xfId="0" applyFont="1" applyFill="1"/>
    <xf numFmtId="0" fontId="188" fillId="0" borderId="0" xfId="0" applyFont="1" applyFill="1"/>
    <xf numFmtId="202" fontId="183" fillId="0" borderId="0" xfId="690" applyNumberFormat="1" applyFont="1" applyFill="1" applyBorder="1"/>
    <xf numFmtId="0" fontId="189" fillId="0" borderId="0" xfId="690" applyNumberFormat="1" applyFont="1" applyFill="1" applyBorder="1" applyAlignment="1" applyProtection="1">
      <alignment horizontal="left"/>
    </xf>
    <xf numFmtId="0" fontId="140" fillId="0" borderId="0" xfId="660" applyFont="1" applyFill="1" applyAlignment="1" applyProtection="1">
      <alignment horizontal="left"/>
    </xf>
    <xf numFmtId="0" fontId="191" fillId="0" borderId="0" xfId="690" applyFont="1" applyFill="1" applyBorder="1"/>
    <xf numFmtId="43" fontId="183" fillId="0" borderId="10" xfId="394" applyFont="1" applyFill="1" applyBorder="1"/>
    <xf numFmtId="202" fontId="183" fillId="0" borderId="10" xfId="690" applyNumberFormat="1" applyFont="1" applyFill="1" applyBorder="1"/>
    <xf numFmtId="0" fontId="140" fillId="0" borderId="0" xfId="0" applyFont="1" applyFill="1" applyAlignment="1">
      <alignment horizontal="left"/>
    </xf>
    <xf numFmtId="202" fontId="191" fillId="0" borderId="0" xfId="0" applyNumberFormat="1" applyFont="1" applyFill="1" applyBorder="1"/>
    <xf numFmtId="43" fontId="191" fillId="0" borderId="0" xfId="394" applyFont="1" applyFill="1" applyBorder="1"/>
    <xf numFmtId="221" fontId="183" fillId="0" borderId="0" xfId="690" applyNumberFormat="1" applyFont="1" applyFill="1" applyAlignment="1"/>
    <xf numFmtId="0" fontId="197" fillId="0" borderId="0" xfId="690" applyFont="1" applyFill="1"/>
    <xf numFmtId="0" fontId="183" fillId="0" borderId="0" xfId="0" applyFont="1" applyFill="1" applyAlignment="1">
      <alignment horizontal="left" indent="2"/>
    </xf>
    <xf numFmtId="221" fontId="183" fillId="0" borderId="0" xfId="690" applyNumberFormat="1" applyFont="1" applyFill="1"/>
    <xf numFmtId="195" fontId="183" fillId="0" borderId="0" xfId="690" applyNumberFormat="1" applyFont="1" applyFill="1" applyBorder="1"/>
    <xf numFmtId="221" fontId="140" fillId="0" borderId="0" xfId="690" applyNumberFormat="1" applyFont="1" applyFill="1" applyBorder="1" applyAlignment="1" applyProtection="1">
      <alignment horizontal="left"/>
    </xf>
    <xf numFmtId="0" fontId="183" fillId="0" borderId="37" xfId="0" applyFont="1" applyFill="1" applyBorder="1" applyAlignment="1">
      <alignment horizontal="center"/>
    </xf>
    <xf numFmtId="0" fontId="189" fillId="0" borderId="0" xfId="0" applyFont="1" applyFill="1" applyAlignment="1">
      <alignment horizontal="center"/>
    </xf>
    <xf numFmtId="200" fontId="140" fillId="0" borderId="0" xfId="690" applyNumberFormat="1" applyFont="1" applyFill="1" applyBorder="1" applyAlignment="1">
      <alignment horizontal="center"/>
    </xf>
    <xf numFmtId="221" fontId="183" fillId="0" borderId="0" xfId="690" applyNumberFormat="1" applyFont="1" applyFill="1" applyBorder="1" applyAlignment="1">
      <alignment horizontal="left"/>
    </xf>
    <xf numFmtId="200" fontId="140" fillId="0" borderId="0" xfId="690" applyNumberFormat="1" applyFont="1" applyFill="1" applyBorder="1" applyAlignment="1"/>
    <xf numFmtId="200" fontId="199" fillId="0" borderId="0" xfId="690" applyNumberFormat="1" applyFont="1" applyFill="1"/>
    <xf numFmtId="189" fontId="199" fillId="0" borderId="0" xfId="690" applyNumberFormat="1" applyFont="1" applyFill="1"/>
    <xf numFmtId="0" fontId="199" fillId="0" borderId="0" xfId="690" applyNumberFormat="1" applyFont="1" applyFill="1"/>
    <xf numFmtId="0" fontId="199" fillId="0" borderId="0" xfId="690" applyNumberFormat="1" applyFont="1" applyFill="1" applyBorder="1"/>
    <xf numFmtId="200" fontId="199" fillId="0" borderId="0" xfId="690" quotePrefix="1" applyNumberFormat="1" applyFont="1" applyFill="1" applyAlignment="1" applyProtection="1">
      <alignment horizontal="left"/>
    </xf>
    <xf numFmtId="0" fontId="183" fillId="0" borderId="0" xfId="0" applyFont="1" applyFill="1" applyAlignment="1"/>
    <xf numFmtId="195" fontId="183" fillId="0" borderId="10" xfId="690" applyNumberFormat="1" applyFont="1" applyFill="1" applyBorder="1"/>
    <xf numFmtId="195" fontId="183" fillId="0" borderId="33" xfId="690" applyNumberFormat="1" applyFont="1" applyFill="1" applyBorder="1"/>
    <xf numFmtId="200" fontId="183" fillId="0" borderId="0" xfId="690" applyNumberFormat="1" applyFont="1" applyFill="1" applyBorder="1" applyAlignment="1" applyProtection="1">
      <alignment horizontal="left"/>
    </xf>
    <xf numFmtId="221" fontId="183" fillId="0" borderId="0" xfId="660" applyNumberFormat="1" applyFont="1" applyFill="1"/>
    <xf numFmtId="221" fontId="183" fillId="0" borderId="0" xfId="876" applyNumberFormat="1" applyFont="1" applyFill="1" applyAlignment="1" applyProtection="1">
      <alignment horizontal="left"/>
    </xf>
    <xf numFmtId="0" fontId="23" fillId="0" borderId="0" xfId="0" applyFont="1" applyFill="1" applyAlignment="1"/>
    <xf numFmtId="0" fontId="140" fillId="0" borderId="0" xfId="0" applyFont="1" applyFill="1" applyAlignment="1"/>
    <xf numFmtId="0" fontId="197" fillId="0" borderId="0" xfId="0" applyFont="1"/>
    <xf numFmtId="0" fontId="140" fillId="0" borderId="0" xfId="690" applyNumberFormat="1" applyFont="1" applyFill="1" applyAlignment="1">
      <alignment horizontal="center"/>
    </xf>
    <xf numFmtId="0" fontId="183" fillId="0" borderId="0" xfId="690" applyNumberFormat="1" applyFont="1" applyFill="1" applyAlignment="1">
      <alignment horizontal="center"/>
    </xf>
    <xf numFmtId="0" fontId="183" fillId="0" borderId="35" xfId="690" applyNumberFormat="1" applyFont="1" applyFill="1" applyBorder="1" applyAlignment="1">
      <alignment horizontal="center"/>
    </xf>
    <xf numFmtId="1" fontId="183" fillId="0" borderId="0" xfId="243" applyNumberFormat="1" applyFont="1" applyBorder="1" applyAlignment="1">
      <alignment horizontal="center"/>
    </xf>
    <xf numFmtId="1" fontId="183" fillId="0" borderId="0" xfId="243" quotePrefix="1" applyNumberFormat="1" applyFont="1" applyBorder="1" applyAlignment="1">
      <alignment horizontal="center"/>
    </xf>
    <xf numFmtId="1" fontId="183" fillId="0" borderId="0" xfId="690" applyNumberFormat="1" applyFont="1" applyBorder="1" applyAlignment="1">
      <alignment horizontal="center"/>
    </xf>
    <xf numFmtId="1" fontId="183" fillId="0" borderId="35" xfId="243" applyNumberFormat="1" applyFont="1" applyBorder="1" applyAlignment="1">
      <alignment horizontal="center"/>
    </xf>
    <xf numFmtId="200" fontId="188" fillId="0" borderId="0" xfId="690" applyNumberFormat="1" applyFont="1" applyFill="1" applyAlignment="1">
      <alignment horizontal="center"/>
    </xf>
    <xf numFmtId="0" fontId="140" fillId="0" borderId="0" xfId="0" applyFont="1" applyAlignment="1">
      <alignment horizontal="center"/>
    </xf>
    <xf numFmtId="0" fontId="190" fillId="0" borderId="0" xfId="0" applyFont="1" applyAlignment="1"/>
    <xf numFmtId="200" fontId="188" fillId="0" borderId="0" xfId="689" applyNumberFormat="1" applyFont="1" applyFill="1" applyAlignment="1">
      <alignment horizontal="center"/>
    </xf>
    <xf numFmtId="0" fontId="188" fillId="0" borderId="0" xfId="690" applyFont="1" applyFill="1" applyAlignment="1">
      <alignment horizontal="center"/>
    </xf>
    <xf numFmtId="1" fontId="183" fillId="0" borderId="33" xfId="243" applyNumberFormat="1" applyFont="1" applyBorder="1" applyAlignment="1">
      <alignment horizontal="center"/>
    </xf>
    <xf numFmtId="200" fontId="140" fillId="0" borderId="0" xfId="690" applyNumberFormat="1" applyFont="1" applyFill="1" applyAlignment="1">
      <alignment horizontal="center"/>
    </xf>
    <xf numFmtId="200" fontId="183" fillId="0" borderId="0" xfId="690" applyNumberFormat="1" applyFont="1" applyFill="1" applyAlignment="1">
      <alignment horizontal="center"/>
    </xf>
    <xf numFmtId="200" fontId="140" fillId="0" borderId="0" xfId="690" applyNumberFormat="1" applyFont="1" applyFill="1" applyAlignment="1" applyProtection="1">
      <alignment horizontal="center"/>
    </xf>
    <xf numFmtId="0" fontId="183" fillId="0" borderId="33" xfId="690" applyNumberFormat="1" applyFont="1" applyFill="1" applyBorder="1" applyAlignment="1">
      <alignment horizontal="center"/>
    </xf>
    <xf numFmtId="200" fontId="140" fillId="0" borderId="0" xfId="689" applyNumberFormat="1" applyFont="1" applyFill="1" applyAlignment="1">
      <alignment horizontal="center"/>
    </xf>
    <xf numFmtId="200" fontId="140" fillId="0" borderId="0" xfId="689" applyNumberFormat="1" applyFont="1" applyFill="1" applyAlignment="1" applyProtection="1">
      <alignment horizontal="center"/>
    </xf>
    <xf numFmtId="195" fontId="140" fillId="0" borderId="0" xfId="689" applyNumberFormat="1" applyFont="1" applyFill="1" applyAlignment="1">
      <alignment horizontal="center"/>
    </xf>
    <xf numFmtId="195" fontId="183" fillId="0" borderId="0" xfId="690" applyNumberFormat="1" applyFont="1" applyFill="1" applyAlignment="1">
      <alignment horizontal="center"/>
    </xf>
    <xf numFmtId="195" fontId="140" fillId="0" borderId="0" xfId="689" applyNumberFormat="1" applyFont="1" applyFill="1" applyAlignment="1" applyProtection="1">
      <alignment horizontal="center"/>
    </xf>
    <xf numFmtId="195" fontId="183" fillId="0" borderId="33" xfId="689" applyNumberFormat="1" applyFont="1" applyFill="1" applyBorder="1" applyAlignment="1">
      <alignment horizontal="center"/>
    </xf>
    <xf numFmtId="195" fontId="140" fillId="0" borderId="0" xfId="690" applyNumberFormat="1" applyFont="1" applyAlignment="1">
      <alignment horizontal="center"/>
    </xf>
    <xf numFmtId="195" fontId="183" fillId="0" borderId="0" xfId="690" applyNumberFormat="1" applyFont="1" applyAlignment="1">
      <alignment horizontal="center"/>
    </xf>
    <xf numFmtId="195" fontId="140" fillId="0" borderId="0" xfId="690" applyNumberFormat="1" applyFont="1" applyAlignment="1" applyProtection="1">
      <alignment horizontal="center"/>
    </xf>
    <xf numFmtId="195" fontId="183" fillId="0" borderId="33" xfId="690" applyNumberFormat="1" applyFont="1" applyFill="1" applyBorder="1" applyAlignment="1">
      <alignment horizontal="center"/>
    </xf>
    <xf numFmtId="0" fontId="183" fillId="0" borderId="36" xfId="0" applyFont="1" applyFill="1" applyBorder="1" applyAlignment="1">
      <alignment horizontal="center"/>
    </xf>
    <xf numFmtId="0" fontId="183" fillId="0" borderId="36" xfId="0" applyFont="1" applyFill="1" applyBorder="1" applyAlignment="1"/>
    <xf numFmtId="200" fontId="140" fillId="0" borderId="0" xfId="690" applyNumberFormat="1" applyFont="1" applyFill="1" applyBorder="1" applyAlignment="1">
      <alignment horizontal="center"/>
    </xf>
    <xf numFmtId="200" fontId="191" fillId="0" borderId="0" xfId="690" applyNumberFormat="1" applyFont="1" applyFill="1" applyBorder="1" applyAlignment="1">
      <alignment horizontal="center"/>
    </xf>
    <xf numFmtId="200" fontId="198" fillId="0" borderId="0" xfId="690" applyNumberFormat="1" applyFont="1" applyFill="1" applyBorder="1" applyAlignment="1">
      <alignment horizontal="center"/>
    </xf>
    <xf numFmtId="0" fontId="198" fillId="0" borderId="0" xfId="690" applyFont="1" applyFill="1" applyBorder="1" applyAlignment="1">
      <alignment horizontal="center"/>
    </xf>
  </cellXfs>
  <cellStyles count="2260">
    <cellStyle name="(Normal)" xfId="1"/>
    <cellStyle name="_AR-FEB" xfId="2"/>
    <cellStyle name="_AR-FEB_1" xfId="3"/>
    <cellStyle name="_AR-FEB_2" xfId="4"/>
    <cellStyle name="_AR-FEB_3" xfId="5"/>
    <cellStyle name="_AR-FEB_4" xfId="6"/>
    <cellStyle name="_AR-FEB_5" xfId="7"/>
    <cellStyle name="_AR-FEB_6" xfId="8"/>
    <cellStyle name="_AR-FEB_7" xfId="9"/>
    <cellStyle name="_AR-FEB_8" xfId="10"/>
    <cellStyle name="_AR-FEB_9" xfId="11"/>
    <cellStyle name="_AR-FEB_A" xfId="12"/>
    <cellStyle name="_AR-FEB_B" xfId="13"/>
    <cellStyle name="_BSN 6 ph 3 by som EGM" xfId="14"/>
    <cellStyle name="_CONDO LUMPINI PLACE Pinklao2  ACT 23มีค50" xfId="15"/>
    <cellStyle name="_Projection 6PH3" xfId="16"/>
    <cellStyle name="_SRR3" xfId="17"/>
    <cellStyle name="_เธเธเธฅเธเธ—เธธเธเนเธเธฃเธเธเธฒเธฃเธเนเธฒเธเธชเธงเธขเธเนเธณเนเธช 1 (1)" xfId="18"/>
    <cellStyle name="_บ้านสวยน้ำใส1" xfId="19"/>
    <cellStyle name="_แผน Revise Budget BSN4 ปรับตาม EGM 30-50 22.25" xfId="20"/>
    <cellStyle name="_แผนการเพิ่มทุนของโครงการบ้านสวยน้ำใส - Updated - Revised#2" xfId="21"/>
    <cellStyle name="0,0_x000d__x000a_NA_x000d__x000a_" xfId="22"/>
    <cellStyle name="0,0_x000d__x000a_NA_x000d__x000a_ 2" xfId="23"/>
    <cellStyle name="0,0_x000d__x000a_NA_x000d__x000a_ 3" xfId="24"/>
    <cellStyle name="0,0_x000d__x000a_NA_x000d__x000a__Mono_Traval_M" xfId="25"/>
    <cellStyle name="20% - Accent1 2" xfId="26"/>
    <cellStyle name="20% - Accent1 2 2" xfId="27"/>
    <cellStyle name="20% - Accent1 3" xfId="28"/>
    <cellStyle name="20% - Accent1 4" xfId="29"/>
    <cellStyle name="20% - Accent2 2" xfId="30"/>
    <cellStyle name="20% - Accent2 2 2" xfId="31"/>
    <cellStyle name="20% - Accent2 3" xfId="32"/>
    <cellStyle name="20% - Accent2 4" xfId="33"/>
    <cellStyle name="20% - Accent3 2" xfId="34"/>
    <cellStyle name="20% - Accent3 2 2" xfId="35"/>
    <cellStyle name="20% - Accent3 3" xfId="36"/>
    <cellStyle name="20% - Accent3 4" xfId="37"/>
    <cellStyle name="20% - Accent4 2" xfId="38"/>
    <cellStyle name="20% - Accent4 2 2" xfId="39"/>
    <cellStyle name="20% - Accent4 3" xfId="40"/>
    <cellStyle name="20% - Accent4 4" xfId="41"/>
    <cellStyle name="20% - Accent5 2" xfId="42"/>
    <cellStyle name="20% - Accent5 2 2" xfId="43"/>
    <cellStyle name="20% - Accent5 3" xfId="44"/>
    <cellStyle name="20% - Accent5 4" xfId="45"/>
    <cellStyle name="20% - Accent6 2" xfId="46"/>
    <cellStyle name="20% - Accent6 2 2" xfId="47"/>
    <cellStyle name="20% - Accent6 3" xfId="48"/>
    <cellStyle name="20% - Accent6 4" xfId="49"/>
    <cellStyle name="20% - ส่วนที่ถูกเน้น1 2" xfId="50"/>
    <cellStyle name="20% - ส่วนที่ถูกเน้น2 2" xfId="51"/>
    <cellStyle name="20% - ส่วนที่ถูกเน้น3 2" xfId="52"/>
    <cellStyle name="20% - ส่วนที่ถูกเน้น4 2" xfId="53"/>
    <cellStyle name="20% - ส่วนที่ถูกเน้น5 2" xfId="54"/>
    <cellStyle name="20% - ส่วนที่ถูกเน้น6 2" xfId="55"/>
    <cellStyle name="๒Wลว - Style1" xfId="56"/>
    <cellStyle name="๒Wลว - Style2" xfId="57"/>
    <cellStyle name="๒Wลว - Style3" xfId="58"/>
    <cellStyle name="๒Wลว - Style4" xfId="59"/>
    <cellStyle name="๒Wลว - Style5" xfId="60"/>
    <cellStyle name="๒Wลว - Style6" xfId="61"/>
    <cellStyle name="๒Wลว - Style7" xfId="62"/>
    <cellStyle name="๒Wลว - Style8" xfId="63"/>
    <cellStyle name="40% - Accent1 2" xfId="64"/>
    <cellStyle name="40% - Accent1 2 2" xfId="65"/>
    <cellStyle name="40% - Accent1 3" xfId="66"/>
    <cellStyle name="40% - Accent1 4" xfId="67"/>
    <cellStyle name="40% - Accent2 2" xfId="68"/>
    <cellStyle name="40% - Accent2 2 2" xfId="69"/>
    <cellStyle name="40% - Accent2 3" xfId="70"/>
    <cellStyle name="40% - Accent2 4" xfId="71"/>
    <cellStyle name="40% - Accent3 2" xfId="72"/>
    <cellStyle name="40% - Accent3 2 2" xfId="73"/>
    <cellStyle name="40% - Accent3 3" xfId="74"/>
    <cellStyle name="40% - Accent3 4" xfId="75"/>
    <cellStyle name="40% - Accent4 2" xfId="76"/>
    <cellStyle name="40% - Accent4 2 2" xfId="77"/>
    <cellStyle name="40% - Accent4 3" xfId="78"/>
    <cellStyle name="40% - Accent4 4" xfId="79"/>
    <cellStyle name="40% - Accent5 2" xfId="80"/>
    <cellStyle name="40% - Accent5 2 2" xfId="81"/>
    <cellStyle name="40% - Accent5 3" xfId="82"/>
    <cellStyle name="40% - Accent5 4" xfId="83"/>
    <cellStyle name="40% - Accent6 2" xfId="84"/>
    <cellStyle name="40% - Accent6 2 2" xfId="85"/>
    <cellStyle name="40% - Accent6 3" xfId="86"/>
    <cellStyle name="40% - Accent6 4" xfId="87"/>
    <cellStyle name="40% - ส่วนที่ถูกเน้น1 2" xfId="88"/>
    <cellStyle name="40% - ส่วนที่ถูกเน้น2 2" xfId="89"/>
    <cellStyle name="40% - ส่วนที่ถูกเน้น3 2" xfId="90"/>
    <cellStyle name="40% - ส่วนที่ถูกเน้น4 2" xfId="91"/>
    <cellStyle name="40% - ส่วนที่ถูกเน้น5 2" xfId="92"/>
    <cellStyle name="40% - ส่วนที่ถูกเน้น6 2" xfId="93"/>
    <cellStyle name="60% - Accent1 2" xfId="94"/>
    <cellStyle name="60% - Accent1 2 2" xfId="95"/>
    <cellStyle name="60% - Accent1 3" xfId="96"/>
    <cellStyle name="60% - Accent1 4" xfId="97"/>
    <cellStyle name="60% - Accent2 2" xfId="98"/>
    <cellStyle name="60% - Accent2 2 2" xfId="99"/>
    <cellStyle name="60% - Accent2 3" xfId="100"/>
    <cellStyle name="60% - Accent2 4" xfId="101"/>
    <cellStyle name="60% - Accent3 2" xfId="102"/>
    <cellStyle name="60% - Accent3 2 2" xfId="103"/>
    <cellStyle name="60% - Accent3 3" xfId="104"/>
    <cellStyle name="60% - Accent3 4" xfId="105"/>
    <cellStyle name="60% - Accent4 2" xfId="106"/>
    <cellStyle name="60% - Accent4 2 2" xfId="107"/>
    <cellStyle name="60% - Accent4 3" xfId="108"/>
    <cellStyle name="60% - Accent4 4" xfId="109"/>
    <cellStyle name="60% - Accent5 2" xfId="110"/>
    <cellStyle name="60% - Accent5 2 2" xfId="111"/>
    <cellStyle name="60% - Accent5 3" xfId="112"/>
    <cellStyle name="60% - Accent5 4" xfId="113"/>
    <cellStyle name="60% - Accent6 2" xfId="114"/>
    <cellStyle name="60% - Accent6 2 2" xfId="115"/>
    <cellStyle name="60% - Accent6 3" xfId="116"/>
    <cellStyle name="60% - Accent6 4" xfId="117"/>
    <cellStyle name="60% - ส่วนที่ถูกเน้น1 2" xfId="118"/>
    <cellStyle name="60% - ส่วนที่ถูกเน้น2 2" xfId="119"/>
    <cellStyle name="60% - ส่วนที่ถูกเน้น3 2" xfId="120"/>
    <cellStyle name="60% - ส่วนที่ถูกเน้น4 2" xfId="121"/>
    <cellStyle name="60% - ส่วนที่ถูกเน้น5 2" xfId="122"/>
    <cellStyle name="60% - ส่วนที่ถูกเน้น6 2" xfId="123"/>
    <cellStyle name="75" xfId="124"/>
    <cellStyle name="75 2" xfId="125"/>
    <cellStyle name="75 2 2" xfId="126"/>
    <cellStyle name="75 3" xfId="127"/>
    <cellStyle name="75 4" xfId="128"/>
    <cellStyle name="75 5" xfId="129"/>
    <cellStyle name="Accent1 - 20%" xfId="130"/>
    <cellStyle name="Accent1 - 40%" xfId="131"/>
    <cellStyle name="Accent1 - 60%" xfId="132"/>
    <cellStyle name="Accent1 2" xfId="133"/>
    <cellStyle name="Accent1 2 2" xfId="134"/>
    <cellStyle name="Accent1 3" xfId="135"/>
    <cellStyle name="Accent1 4" xfId="136"/>
    <cellStyle name="Accent2 - 20%" xfId="137"/>
    <cellStyle name="Accent2 - 40%" xfId="138"/>
    <cellStyle name="Accent2 - 60%" xfId="139"/>
    <cellStyle name="Accent2 2" xfId="140"/>
    <cellStyle name="Accent2 2 2" xfId="141"/>
    <cellStyle name="Accent2 3" xfId="142"/>
    <cellStyle name="Accent2 4" xfId="143"/>
    <cellStyle name="Accent3 - 20%" xfId="144"/>
    <cellStyle name="Accent3 - 40%" xfId="145"/>
    <cellStyle name="Accent3 - 60%" xfId="146"/>
    <cellStyle name="Accent3 2" xfId="147"/>
    <cellStyle name="Accent3 2 2" xfId="148"/>
    <cellStyle name="Accent3 3" xfId="149"/>
    <cellStyle name="Accent3 4" xfId="150"/>
    <cellStyle name="Accent4 - 20%" xfId="151"/>
    <cellStyle name="Accent4 - 40%" xfId="152"/>
    <cellStyle name="Accent4 - 60%" xfId="153"/>
    <cellStyle name="Accent4 2" xfId="154"/>
    <cellStyle name="Accent4 2 2" xfId="155"/>
    <cellStyle name="Accent4 3" xfId="156"/>
    <cellStyle name="Accent4 4" xfId="157"/>
    <cellStyle name="Accent5 - 20%" xfId="158"/>
    <cellStyle name="Accent5 - 40%" xfId="159"/>
    <cellStyle name="Accent5 - 60%" xfId="160"/>
    <cellStyle name="Accent5 2" xfId="161"/>
    <cellStyle name="Accent5 2 2" xfId="162"/>
    <cellStyle name="Accent5 3" xfId="163"/>
    <cellStyle name="Accent5 4" xfId="164"/>
    <cellStyle name="Accent6 - 20%" xfId="165"/>
    <cellStyle name="Accent6 - 40%" xfId="166"/>
    <cellStyle name="Accent6 - 60%" xfId="167"/>
    <cellStyle name="Accent6 2" xfId="168"/>
    <cellStyle name="Accent6 2 2" xfId="169"/>
    <cellStyle name="Accent6 3" xfId="170"/>
    <cellStyle name="Accent6 4" xfId="171"/>
    <cellStyle name="amount" xfId="172"/>
    <cellStyle name="Bad 2" xfId="173"/>
    <cellStyle name="Bad 2 2" xfId="174"/>
    <cellStyle name="Bad 3" xfId="175"/>
    <cellStyle name="Bad 4" xfId="176"/>
    <cellStyle name="Body" xfId="177"/>
    <cellStyle name="Body 2" xfId="178"/>
    <cellStyle name="BOLDl" xfId="179"/>
    <cellStyle name="BOLDSH - Style1" xfId="180"/>
    <cellStyle name="Calc Currency (0)" xfId="181"/>
    <cellStyle name="Calc Currency (2)" xfId="182"/>
    <cellStyle name="Calc Percent (0)" xfId="183"/>
    <cellStyle name="Calc Percent (1)" xfId="184"/>
    <cellStyle name="Calc Percent (2)" xfId="185"/>
    <cellStyle name="Calc Units (0)" xfId="186"/>
    <cellStyle name="Calc Units (1)" xfId="187"/>
    <cellStyle name="Calc Units (2)" xfId="188"/>
    <cellStyle name="Calculation 2" xfId="189"/>
    <cellStyle name="Calculation 2 2" xfId="190"/>
    <cellStyle name="Calculation 3" xfId="191"/>
    <cellStyle name="Calculation 4" xfId="192"/>
    <cellStyle name="category" xfId="193"/>
    <cellStyle name="category 2" xfId="194"/>
    <cellStyle name="Change A&amp;ll" xfId="195"/>
    <cellStyle name="Check Cell 2" xfId="196"/>
    <cellStyle name="Check Cell 2 2" xfId="197"/>
    <cellStyle name="Check Cell 3" xfId="198"/>
    <cellStyle name="Check Cell 4" xfId="199"/>
    <cellStyle name="comic" xfId="200"/>
    <cellStyle name="Comma  - Style1" xfId="201"/>
    <cellStyle name="Comma  - Style2" xfId="202"/>
    <cellStyle name="Comma  - Style3" xfId="203"/>
    <cellStyle name="Comma  - Style4" xfId="204"/>
    <cellStyle name="Comma  - Style5" xfId="205"/>
    <cellStyle name="Comma  - Style6" xfId="206"/>
    <cellStyle name="Comma  - Style7" xfId="207"/>
    <cellStyle name="Comma  - Style8" xfId="208"/>
    <cellStyle name="Comma (0.0)" xfId="209"/>
    <cellStyle name="Comma (0.00)" xfId="210"/>
    <cellStyle name="Comma (hidden)" xfId="211"/>
    <cellStyle name="Comma (index)" xfId="212"/>
    <cellStyle name="Comma [0.00]" xfId="213"/>
    <cellStyle name="Comma [00]" xfId="214"/>
    <cellStyle name="Comma 10" xfId="215"/>
    <cellStyle name="Comma 10 19 2 2" xfId="216"/>
    <cellStyle name="Comma 10 2" xfId="217"/>
    <cellStyle name="Comma 10 2 2" xfId="218"/>
    <cellStyle name="Comma 10 2 3" xfId="219"/>
    <cellStyle name="Comma 10 3" xfId="220"/>
    <cellStyle name="Comma 10 4" xfId="221"/>
    <cellStyle name="Comma 10_AA" xfId="222"/>
    <cellStyle name="Comma 100" xfId="223"/>
    <cellStyle name="Comma 101" xfId="224"/>
    <cellStyle name="Comma 102" xfId="225"/>
    <cellStyle name="Comma 103" xfId="226"/>
    <cellStyle name="Comma 104" xfId="227"/>
    <cellStyle name="Comma 105" xfId="228"/>
    <cellStyle name="Comma 106" xfId="229"/>
    <cellStyle name="Comma 107" xfId="230"/>
    <cellStyle name="Comma 108" xfId="231"/>
    <cellStyle name="Comma 109" xfId="232"/>
    <cellStyle name="Comma 11" xfId="233"/>
    <cellStyle name="Comma 11 2" xfId="234"/>
    <cellStyle name="Comma 11 3" xfId="235"/>
    <cellStyle name="Comma 110" xfId="236"/>
    <cellStyle name="Comma 111" xfId="237"/>
    <cellStyle name="Comma 112" xfId="238"/>
    <cellStyle name="Comma 113" xfId="239"/>
    <cellStyle name="Comma 114" xfId="240"/>
    <cellStyle name="Comma 115" xfId="241"/>
    <cellStyle name="Comma 116" xfId="242"/>
    <cellStyle name="Comma 117" xfId="243"/>
    <cellStyle name="Comma 118" xfId="244"/>
    <cellStyle name="Comma 118 2" xfId="245"/>
    <cellStyle name="Comma 119" xfId="246"/>
    <cellStyle name="Comma 12" xfId="247"/>
    <cellStyle name="Comma 12 2" xfId="248"/>
    <cellStyle name="Comma 12 3" xfId="249"/>
    <cellStyle name="Comma 12_CSI_Q1'52_M" xfId="250"/>
    <cellStyle name="Comma 120" xfId="251"/>
    <cellStyle name="Comma 121" xfId="252"/>
    <cellStyle name="Comma 13" xfId="253"/>
    <cellStyle name="Comma 13 2" xfId="254"/>
    <cellStyle name="Comma 13 3" xfId="255"/>
    <cellStyle name="Comma 13 4" xfId="256"/>
    <cellStyle name="Comma 14" xfId="257"/>
    <cellStyle name="Comma 14 2" xfId="258"/>
    <cellStyle name="Comma 14 2 2" xfId="259"/>
    <cellStyle name="Comma 14 3" xfId="260"/>
    <cellStyle name="Comma 15" xfId="261"/>
    <cellStyle name="Comma 15 2" xfId="262"/>
    <cellStyle name="Comma 15 3" xfId="263"/>
    <cellStyle name="Comma 16" xfId="264"/>
    <cellStyle name="Comma 16 2" xfId="265"/>
    <cellStyle name="Comma 17" xfId="266"/>
    <cellStyle name="Comma 17 2" xfId="267"/>
    <cellStyle name="Comma 18" xfId="268"/>
    <cellStyle name="Comma 18 2" xfId="269"/>
    <cellStyle name="Comma 18 3" xfId="270"/>
    <cellStyle name="Comma 18 4" xfId="271"/>
    <cellStyle name="Comma 19" xfId="272"/>
    <cellStyle name="Comma 19 2" xfId="273"/>
    <cellStyle name="Comma 2" xfId="274"/>
    <cellStyle name="Comma 2 10" xfId="275"/>
    <cellStyle name="Comma 2 17 10" xfId="276"/>
    <cellStyle name="Comma 2 2" xfId="277"/>
    <cellStyle name="Comma 2 2 2" xfId="278"/>
    <cellStyle name="Comma 2 2 2 2" xfId="279"/>
    <cellStyle name="Comma 2 2 3" xfId="280"/>
    <cellStyle name="Comma 2 2 3 2" xfId="281"/>
    <cellStyle name="Comma 2 2 4" xfId="282"/>
    <cellStyle name="Comma 2 2 4 2" xfId="283"/>
    <cellStyle name="Comma 2 2 4 3" xfId="284"/>
    <cellStyle name="Comma 2 2 4 4" xfId="285"/>
    <cellStyle name="Comma 2 2 5" xfId="286"/>
    <cellStyle name="Comma 2 2 6" xfId="287"/>
    <cellStyle name="Comma 2 2 7" xfId="288"/>
    <cellStyle name="Comma 2 2 8" xfId="289"/>
    <cellStyle name="Comma 2 2_AA" xfId="290"/>
    <cellStyle name="Comma 2 3" xfId="291"/>
    <cellStyle name="Comma 2 3 2" xfId="292"/>
    <cellStyle name="Comma 2 3 2 2" xfId="293"/>
    <cellStyle name="Comma 2 3 2 3" xfId="294"/>
    <cellStyle name="Comma 2 3 2 4" xfId="295"/>
    <cellStyle name="Comma 2 3 3" xfId="296"/>
    <cellStyle name="Comma 2 3 4" xfId="297"/>
    <cellStyle name="Comma 2 4" xfId="298"/>
    <cellStyle name="Comma 2 4 2" xfId="299"/>
    <cellStyle name="Comma 2 4 3" xfId="300"/>
    <cellStyle name="Comma 2 5" xfId="301"/>
    <cellStyle name="Comma 2 5 2" xfId="302"/>
    <cellStyle name="Comma 2 5 2 2" xfId="303"/>
    <cellStyle name="Comma 2 5 2 3" xfId="304"/>
    <cellStyle name="Comma 2 5 3" xfId="305"/>
    <cellStyle name="Comma 2 6" xfId="306"/>
    <cellStyle name="Comma 2 7" xfId="307"/>
    <cellStyle name="Comma 2 8" xfId="308"/>
    <cellStyle name="Comma 2 9" xfId="309"/>
    <cellStyle name="Comma 2_101740011_รายได้ค้างรับค่าคอมมิชชั่น" xfId="310"/>
    <cellStyle name="Comma 20" xfId="311"/>
    <cellStyle name="Comma 20 2" xfId="312"/>
    <cellStyle name="Comma 21" xfId="313"/>
    <cellStyle name="Comma 21 2" xfId="314"/>
    <cellStyle name="Comma 21 3" xfId="315"/>
    <cellStyle name="Comma 22" xfId="316"/>
    <cellStyle name="Comma 23" xfId="317"/>
    <cellStyle name="Comma 23 2" xfId="318"/>
    <cellStyle name="Comma 24" xfId="319"/>
    <cellStyle name="Comma 24 2" xfId="320"/>
    <cellStyle name="Comma 25" xfId="321"/>
    <cellStyle name="Comma 25 2" xfId="322"/>
    <cellStyle name="Comma 26" xfId="323"/>
    <cellStyle name="Comma 26 2" xfId="324"/>
    <cellStyle name="Comma 27" xfId="325"/>
    <cellStyle name="Comma 27 2" xfId="326"/>
    <cellStyle name="Comma 28" xfId="327"/>
    <cellStyle name="Comma 28 2" xfId="328"/>
    <cellStyle name="Comma 29" xfId="329"/>
    <cellStyle name="Comma 29 2" xfId="330"/>
    <cellStyle name="Comma 3" xfId="331"/>
    <cellStyle name="Comma 3 10" xfId="332"/>
    <cellStyle name="Comma 3 11" xfId="333"/>
    <cellStyle name="Comma 3 2" xfId="334"/>
    <cellStyle name="Comma 3 2 2" xfId="335"/>
    <cellStyle name="Comma 3 2 3" xfId="336"/>
    <cellStyle name="Comma 3 3" xfId="337"/>
    <cellStyle name="Comma 3 3 2" xfId="338"/>
    <cellStyle name="Comma 3 3 3" xfId="339"/>
    <cellStyle name="Comma 3 4" xfId="340"/>
    <cellStyle name="Comma 3 4 2" xfId="341"/>
    <cellStyle name="Comma 3 5" xfId="342"/>
    <cellStyle name="Comma 3 6" xfId="343"/>
    <cellStyle name="Comma 3 7" xfId="344"/>
    <cellStyle name="Comma 3 8" xfId="345"/>
    <cellStyle name="Comma 3 8 2" xfId="346"/>
    <cellStyle name="Comma 3 8 3" xfId="347"/>
    <cellStyle name="Comma 3 9" xfId="348"/>
    <cellStyle name="Comma 3 9 2" xfId="349"/>
    <cellStyle name="Comma 3_AA" xfId="350"/>
    <cellStyle name="Comma 30" xfId="351"/>
    <cellStyle name="Comma 30 2" xfId="352"/>
    <cellStyle name="Comma 31" xfId="353"/>
    <cellStyle name="Comma 31 2" xfId="354"/>
    <cellStyle name="Comma 32" xfId="355"/>
    <cellStyle name="Comma 32 2" xfId="356"/>
    <cellStyle name="Comma 33" xfId="357"/>
    <cellStyle name="Comma 33 2" xfId="358"/>
    <cellStyle name="Comma 34" xfId="359"/>
    <cellStyle name="Comma 34 2" xfId="360"/>
    <cellStyle name="Comma 35" xfId="361"/>
    <cellStyle name="Comma 35 2" xfId="362"/>
    <cellStyle name="Comma 36" xfId="363"/>
    <cellStyle name="Comma 36 2" xfId="364"/>
    <cellStyle name="Comma 37" xfId="365"/>
    <cellStyle name="Comma 38" xfId="366"/>
    <cellStyle name="Comma 39" xfId="367"/>
    <cellStyle name="Comma 4" xfId="368"/>
    <cellStyle name="Comma 4 2" xfId="369"/>
    <cellStyle name="Comma 4 2 2" xfId="370"/>
    <cellStyle name="Comma 4 2 3" xfId="371"/>
    <cellStyle name="Comma 4 3" xfId="372"/>
    <cellStyle name="Comma 4 3 2" xfId="373"/>
    <cellStyle name="Comma 4 4" xfId="374"/>
    <cellStyle name="Comma 4 5" xfId="375"/>
    <cellStyle name="Comma 4_AA" xfId="376"/>
    <cellStyle name="Comma 40" xfId="377"/>
    <cellStyle name="Comma 41" xfId="378"/>
    <cellStyle name="Comma 42" xfId="379"/>
    <cellStyle name="Comma 43" xfId="380"/>
    <cellStyle name="Comma 44" xfId="381"/>
    <cellStyle name="Comma 45" xfId="382"/>
    <cellStyle name="Comma 46" xfId="383"/>
    <cellStyle name="Comma 47" xfId="384"/>
    <cellStyle name="Comma 48" xfId="385"/>
    <cellStyle name="Comma 49" xfId="386"/>
    <cellStyle name="Comma 5" xfId="387"/>
    <cellStyle name="Comma 5 2" xfId="388"/>
    <cellStyle name="Comma 5 2 2" xfId="389"/>
    <cellStyle name="Comma 5 2 3" xfId="390"/>
    <cellStyle name="Comma 5 3" xfId="391"/>
    <cellStyle name="Comma 5 3 2" xfId="392"/>
    <cellStyle name="Comma 5 4" xfId="393"/>
    <cellStyle name="Comma 5 5" xfId="394"/>
    <cellStyle name="Comma 5 6" xfId="395"/>
    <cellStyle name="Comma 5 7" xfId="396"/>
    <cellStyle name="Comma 5_AA" xfId="397"/>
    <cellStyle name="Comma 50" xfId="398"/>
    <cellStyle name="Comma 51" xfId="399"/>
    <cellStyle name="Comma 52" xfId="400"/>
    <cellStyle name="Comma 53" xfId="401"/>
    <cellStyle name="Comma 54" xfId="402"/>
    <cellStyle name="Comma 55" xfId="403"/>
    <cellStyle name="Comma 56" xfId="404"/>
    <cellStyle name="Comma 57" xfId="405"/>
    <cellStyle name="Comma 58" xfId="406"/>
    <cellStyle name="Comma 59" xfId="407"/>
    <cellStyle name="Comma 6" xfId="408"/>
    <cellStyle name="Comma 6 2" xfId="409"/>
    <cellStyle name="Comma 6 3" xfId="410"/>
    <cellStyle name="Comma 6_Book2" xfId="411"/>
    <cellStyle name="Comma 60" xfId="412"/>
    <cellStyle name="Comma 61" xfId="413"/>
    <cellStyle name="Comma 62" xfId="414"/>
    <cellStyle name="Comma 63" xfId="415"/>
    <cellStyle name="Comma 64" xfId="416"/>
    <cellStyle name="Comma 65" xfId="417"/>
    <cellStyle name="Comma 66" xfId="418"/>
    <cellStyle name="Comma 67" xfId="419"/>
    <cellStyle name="Comma 68" xfId="420"/>
    <cellStyle name="Comma 69" xfId="421"/>
    <cellStyle name="Comma 7" xfId="422"/>
    <cellStyle name="Comma 7 2" xfId="423"/>
    <cellStyle name="Comma 70" xfId="424"/>
    <cellStyle name="Comma 71" xfId="425"/>
    <cellStyle name="Comma 72" xfId="426"/>
    <cellStyle name="Comma 73" xfId="427"/>
    <cellStyle name="Comma 74" xfId="428"/>
    <cellStyle name="Comma 75" xfId="429"/>
    <cellStyle name="Comma 76" xfId="430"/>
    <cellStyle name="Comma 77" xfId="431"/>
    <cellStyle name="Comma 78" xfId="432"/>
    <cellStyle name="Comma 79" xfId="433"/>
    <cellStyle name="Comma 8" xfId="434"/>
    <cellStyle name="Comma 8 2" xfId="435"/>
    <cellStyle name="Comma 8 2 2" xfId="436"/>
    <cellStyle name="Comma 8 3" xfId="437"/>
    <cellStyle name="Comma 80" xfId="438"/>
    <cellStyle name="Comma 81" xfId="439"/>
    <cellStyle name="Comma 82" xfId="440"/>
    <cellStyle name="Comma 83" xfId="441"/>
    <cellStyle name="Comma 84" xfId="442"/>
    <cellStyle name="Comma 85" xfId="443"/>
    <cellStyle name="Comma 86" xfId="444"/>
    <cellStyle name="Comma 87" xfId="445"/>
    <cellStyle name="Comma 88" xfId="446"/>
    <cellStyle name="Comma 89" xfId="447"/>
    <cellStyle name="Comma 9" xfId="448"/>
    <cellStyle name="Comma 9 2" xfId="449"/>
    <cellStyle name="Comma 9 3" xfId="450"/>
    <cellStyle name="Comma 9_IFEC Q3_09_Nual" xfId="451"/>
    <cellStyle name="Comma 90" xfId="452"/>
    <cellStyle name="Comma 91" xfId="453"/>
    <cellStyle name="Comma 92" xfId="454"/>
    <cellStyle name="Comma 93" xfId="455"/>
    <cellStyle name="Comma 94" xfId="456"/>
    <cellStyle name="Comma 95" xfId="457"/>
    <cellStyle name="Comma 96" xfId="458"/>
    <cellStyle name="Comma 97" xfId="459"/>
    <cellStyle name="Comma 98" xfId="460"/>
    <cellStyle name="Comma 99" xfId="461"/>
    <cellStyle name="Comma M" xfId="462"/>
    <cellStyle name="Comma Nung" xfId="463"/>
    <cellStyle name="Comma T" xfId="464"/>
    <cellStyle name="comma zerodec" xfId="465"/>
    <cellStyle name="comma zerodec 2" xfId="466"/>
    <cellStyle name="comma zerodec 3" xfId="467"/>
    <cellStyle name="Comma0" xfId="468"/>
    <cellStyle name="COMMON (0)  D1" xfId="469"/>
    <cellStyle name="Copied" xfId="470"/>
    <cellStyle name="Cover Date" xfId="471"/>
    <cellStyle name="Cover Subtitle" xfId="472"/>
    <cellStyle name="Cover Title" xfId="473"/>
    <cellStyle name="Currency (hidden)" xfId="474"/>
    <cellStyle name="Currency [00]" xfId="475"/>
    <cellStyle name="Currency 10" xfId="476"/>
    <cellStyle name="Currency 11" xfId="477"/>
    <cellStyle name="Currency 12" xfId="478"/>
    <cellStyle name="Currency 13" xfId="479"/>
    <cellStyle name="Currency 14" xfId="480"/>
    <cellStyle name="Currency 2" xfId="481"/>
    <cellStyle name="Currency 2 2" xfId="482"/>
    <cellStyle name="Currency 2 3" xfId="483"/>
    <cellStyle name="Currency 2_คุณนที 2008" xfId="484"/>
    <cellStyle name="Currency 3" xfId="485"/>
    <cellStyle name="Currency 4" xfId="486"/>
    <cellStyle name="Currency 5" xfId="487"/>
    <cellStyle name="Currency 6" xfId="488"/>
    <cellStyle name="Currency 7" xfId="489"/>
    <cellStyle name="Currency 8" xfId="490"/>
    <cellStyle name="Currency 9" xfId="491"/>
    <cellStyle name="Currency0" xfId="492"/>
    <cellStyle name="Currency1" xfId="493"/>
    <cellStyle name="Currency1 2" xfId="494"/>
    <cellStyle name="Currency1 3" xfId="495"/>
    <cellStyle name="Custom" xfId="496"/>
    <cellStyle name="Date" xfId="497"/>
    <cellStyle name="Date 2" xfId="498"/>
    <cellStyle name="Date Eng" xfId="499"/>
    <cellStyle name="Date Short" xfId="500"/>
    <cellStyle name="Date_1" xfId="501"/>
    <cellStyle name="Dezimal [0]_AR-Bilanzen9901" xfId="502"/>
    <cellStyle name="Dezimal_AR-Bilanzen9901" xfId="503"/>
    <cellStyle name="Dollar (zero dec)" xfId="504"/>
    <cellStyle name="Dollar (zero dec) 2" xfId="505"/>
    <cellStyle name="Dollar (zero dec) 3" xfId="506"/>
    <cellStyle name="E&amp;Y House" xfId="507"/>
    <cellStyle name="E&amp;Y House 2" xfId="508"/>
    <cellStyle name="Emphasis 1" xfId="509"/>
    <cellStyle name="Emphasis 2" xfId="510"/>
    <cellStyle name="Emphasis 3" xfId="511"/>
    <cellStyle name="Enter Currency (0)" xfId="512"/>
    <cellStyle name="Enter Currency (2)" xfId="513"/>
    <cellStyle name="Enter Units (0)" xfId="514"/>
    <cellStyle name="Enter Units (1)" xfId="515"/>
    <cellStyle name="Enter Units (2)" xfId="516"/>
    <cellStyle name="Entered" xfId="517"/>
    <cellStyle name="Euro" xfId="518"/>
    <cellStyle name="Euro 2" xfId="519"/>
    <cellStyle name="Excel Built-in Normal" xfId="520"/>
    <cellStyle name="Explanatory Text 2" xfId="521"/>
    <cellStyle name="Explanatory Text 2 2" xfId="522"/>
    <cellStyle name="Explanatory Text 3" xfId="523"/>
    <cellStyle name="Explanatory Text 4" xfId="524"/>
    <cellStyle name="Fixed" xfId="525"/>
    <cellStyle name="Fixed 2" xfId="526"/>
    <cellStyle name="Footer SBILogo1" xfId="527"/>
    <cellStyle name="Footer SBILogo2" xfId="528"/>
    <cellStyle name="Footnote" xfId="529"/>
    <cellStyle name="Footnote Reference" xfId="530"/>
    <cellStyle name="Footnote__0_Lead_ KOSE_30.06.05" xfId="531"/>
    <cellStyle name="FORM" xfId="532"/>
    <cellStyle name="General C" xfId="533"/>
    <cellStyle name="General CA" xfId="534"/>
    <cellStyle name="General Eng" xfId="535"/>
    <cellStyle name="General S" xfId="536"/>
    <cellStyle name="General T" xfId="537"/>
    <cellStyle name="General W" xfId="538"/>
    <cellStyle name="Good 2" xfId="539"/>
    <cellStyle name="Good 2 2" xfId="540"/>
    <cellStyle name="Good 3" xfId="541"/>
    <cellStyle name="Good 4" xfId="542"/>
    <cellStyle name="Grey" xfId="543"/>
    <cellStyle name="Grey 2" xfId="544"/>
    <cellStyle name="Grey 3" xfId="545"/>
    <cellStyle name="Head1" xfId="546"/>
    <cellStyle name="Head2" xfId="547"/>
    <cellStyle name="Head3" xfId="548"/>
    <cellStyle name="Head4" xfId="549"/>
    <cellStyle name="Header" xfId="550"/>
    <cellStyle name="Header - Style1" xfId="551"/>
    <cellStyle name="HEADER 2" xfId="552"/>
    <cellStyle name="Header Draft Stamp" xfId="553"/>
    <cellStyle name="Header__0_Lead_ KOSE_30.06.05" xfId="554"/>
    <cellStyle name="Header1" xfId="555"/>
    <cellStyle name="Header1 2" xfId="556"/>
    <cellStyle name="Header2" xfId="557"/>
    <cellStyle name="Header2 2" xfId="558"/>
    <cellStyle name="Heading" xfId="559"/>
    <cellStyle name="Heading 1 2" xfId="560"/>
    <cellStyle name="Heading 1 2 2" xfId="561"/>
    <cellStyle name="Heading 1 3" xfId="562"/>
    <cellStyle name="Heading 1 4" xfId="563"/>
    <cellStyle name="Heading 1 Above" xfId="564"/>
    <cellStyle name="Heading 1+" xfId="565"/>
    <cellStyle name="Heading 1+ 2" xfId="566"/>
    <cellStyle name="Heading 2 2" xfId="567"/>
    <cellStyle name="Heading 2 2 2" xfId="568"/>
    <cellStyle name="Heading 2 3" xfId="569"/>
    <cellStyle name="Heading 2 4" xfId="570"/>
    <cellStyle name="Heading 2 Below" xfId="571"/>
    <cellStyle name="Heading 2+" xfId="572"/>
    <cellStyle name="Heading 2+ 2" xfId="573"/>
    <cellStyle name="Heading 3 2" xfId="574"/>
    <cellStyle name="Heading 3 2 2" xfId="575"/>
    <cellStyle name="Heading 3 3" xfId="576"/>
    <cellStyle name="Heading 3 4" xfId="577"/>
    <cellStyle name="Heading 3+" xfId="578"/>
    <cellStyle name="Heading 4 2" xfId="579"/>
    <cellStyle name="Heading 4 2 2" xfId="580"/>
    <cellStyle name="Heading 4 3" xfId="581"/>
    <cellStyle name="Heading 4 4" xfId="582"/>
    <cellStyle name="HEADING, MAJOR" xfId="583"/>
    <cellStyle name="HEADING, MINOR" xfId="584"/>
    <cellStyle name="HEADING, RIGHT" xfId="585"/>
    <cellStyle name="HEADING,MAJOR" xfId="586"/>
    <cellStyle name="HEADING1" xfId="587"/>
    <cellStyle name="HEADING2" xfId="588"/>
    <cellStyle name="Hidden" xfId="589"/>
    <cellStyle name="Hyperlink 2" xfId="590"/>
    <cellStyle name="Index Number" xfId="591"/>
    <cellStyle name="Input [yellow]" xfId="592"/>
    <cellStyle name="Input [yellow] 2" xfId="593"/>
    <cellStyle name="Input [yellow] 3" xfId="594"/>
    <cellStyle name="Input 10" xfId="595"/>
    <cellStyle name="Input 11" xfId="596"/>
    <cellStyle name="Input 12" xfId="597"/>
    <cellStyle name="Input 13" xfId="598"/>
    <cellStyle name="Input 14" xfId="599"/>
    <cellStyle name="Input 15" xfId="600"/>
    <cellStyle name="Input 16" xfId="601"/>
    <cellStyle name="Input 17" xfId="602"/>
    <cellStyle name="Input 18" xfId="603"/>
    <cellStyle name="Input 19" xfId="604"/>
    <cellStyle name="Input 2" xfId="605"/>
    <cellStyle name="Input 2 2" xfId="606"/>
    <cellStyle name="Input 20" xfId="607"/>
    <cellStyle name="Input 21" xfId="608"/>
    <cellStyle name="Input 22" xfId="609"/>
    <cellStyle name="Input 23" xfId="610"/>
    <cellStyle name="Input 24" xfId="611"/>
    <cellStyle name="Input 25" xfId="612"/>
    <cellStyle name="Input 26" xfId="613"/>
    <cellStyle name="Input 27" xfId="614"/>
    <cellStyle name="Input 28" xfId="615"/>
    <cellStyle name="Input 29" xfId="616"/>
    <cellStyle name="Input 3" xfId="617"/>
    <cellStyle name="Input 3 2" xfId="618"/>
    <cellStyle name="Input 30" xfId="619"/>
    <cellStyle name="Input 4" xfId="620"/>
    <cellStyle name="Input 4 2" xfId="621"/>
    <cellStyle name="Input 5" xfId="622"/>
    <cellStyle name="Input 6" xfId="623"/>
    <cellStyle name="Input 7" xfId="624"/>
    <cellStyle name="Input 8" xfId="625"/>
    <cellStyle name="Input 9" xfId="626"/>
    <cellStyle name="Integer" xfId="627"/>
    <cellStyle name="Komma_Europe" xfId="628"/>
    <cellStyle name="LINEAL - Style2" xfId="629"/>
    <cellStyle name="Link Currency (0)" xfId="630"/>
    <cellStyle name="Link Currency (2)" xfId="631"/>
    <cellStyle name="Link Units (0)" xfId="632"/>
    <cellStyle name="Link Units (1)" xfId="633"/>
    <cellStyle name="Link Units (2)" xfId="634"/>
    <cellStyle name="Linked Cell 2" xfId="635"/>
    <cellStyle name="Linked Cell 2 2" xfId="636"/>
    <cellStyle name="Linked Cell 3" xfId="637"/>
    <cellStyle name="Linked Cell 4" xfId="638"/>
    <cellStyle name="Milliers [0]_laroux" xfId="639"/>
    <cellStyle name="Milliers_laroux" xfId="640"/>
    <cellStyle name="Model" xfId="641"/>
    <cellStyle name="Model 2" xfId="642"/>
    <cellStyle name="Monétaire [0]_laroux" xfId="643"/>
    <cellStyle name="Monétaire_laroux" xfId="644"/>
    <cellStyle name="Month Year" xfId="645"/>
    <cellStyle name="Month Year F" xfId="646"/>
    <cellStyle name="Month Year S" xfId="647"/>
    <cellStyle name="Month Year T" xfId="648"/>
    <cellStyle name="Neutral 2" xfId="649"/>
    <cellStyle name="Neutral 2 2" xfId="650"/>
    <cellStyle name="Neutral 3" xfId="651"/>
    <cellStyle name="Neutral 4" xfId="652"/>
    <cellStyle name="no dec" xfId="653"/>
    <cellStyle name="Nor}al" xfId="654"/>
    <cellStyle name="Normal" xfId="0" builtinId="0"/>
    <cellStyle name="Normal - Style1" xfId="655"/>
    <cellStyle name="Normal - Style1 2" xfId="656"/>
    <cellStyle name="Normal [-]" xfId="657"/>
    <cellStyle name="Normal [0]" xfId="658"/>
    <cellStyle name="Normal 10" xfId="659"/>
    <cellStyle name="Normal 10 10" xfId="660"/>
    <cellStyle name="Normal 10 2" xfId="661"/>
    <cellStyle name="Normal 10 2 2" xfId="662"/>
    <cellStyle name="Normal 10 2 3 2" xfId="663"/>
    <cellStyle name="Normal 10 3" xfId="664"/>
    <cellStyle name="Normal 100" xfId="665"/>
    <cellStyle name="Normal 101" xfId="666"/>
    <cellStyle name="Normal 102" xfId="667"/>
    <cellStyle name="Normal 103" xfId="668"/>
    <cellStyle name="Normal 104" xfId="669"/>
    <cellStyle name="Normal 105" xfId="670"/>
    <cellStyle name="Normal 106" xfId="671"/>
    <cellStyle name="Normal 107" xfId="672"/>
    <cellStyle name="Normal 108" xfId="673"/>
    <cellStyle name="Normal 109" xfId="674"/>
    <cellStyle name="Normal 11" xfId="675"/>
    <cellStyle name="Normal 11 2" xfId="676"/>
    <cellStyle name="Normal 110" xfId="677"/>
    <cellStyle name="Normal 111" xfId="678"/>
    <cellStyle name="Normal 112" xfId="679"/>
    <cellStyle name="Normal 113" xfId="680"/>
    <cellStyle name="Normal 114" xfId="681"/>
    <cellStyle name="Normal 115" xfId="682"/>
    <cellStyle name="Normal 116" xfId="683"/>
    <cellStyle name="Normal 117" xfId="684"/>
    <cellStyle name="Normal 118" xfId="685"/>
    <cellStyle name="Normal 119" xfId="686"/>
    <cellStyle name="Normal 12" xfId="687"/>
    <cellStyle name="Normal 12 2" xfId="688"/>
    <cellStyle name="Normal 120" xfId="689"/>
    <cellStyle name="Normal 120 2" xfId="690"/>
    <cellStyle name="Normal 121" xfId="691"/>
    <cellStyle name="Normal 122" xfId="692"/>
    <cellStyle name="Normal 124" xfId="693"/>
    <cellStyle name="Normal 13" xfId="694"/>
    <cellStyle name="Normal 14" xfId="695"/>
    <cellStyle name="Normal 14 2" xfId="696"/>
    <cellStyle name="Normal 14 3" xfId="697"/>
    <cellStyle name="Normal 15" xfId="698"/>
    <cellStyle name="Normal 15 2" xfId="699"/>
    <cellStyle name="Normal 16" xfId="700"/>
    <cellStyle name="Normal 16 2" xfId="701"/>
    <cellStyle name="Normal 17" xfId="702"/>
    <cellStyle name="Normal 17 2" xfId="703"/>
    <cellStyle name="Normal 18" xfId="704"/>
    <cellStyle name="Normal 18 2" xfId="705"/>
    <cellStyle name="Normal 19" xfId="706"/>
    <cellStyle name="Normal 19 2" xfId="707"/>
    <cellStyle name="Normal 19 2 2 2 3" xfId="708"/>
    <cellStyle name="Normal 2" xfId="709"/>
    <cellStyle name="Normal 2 10" xfId="710"/>
    <cellStyle name="Normal 2 2" xfId="711"/>
    <cellStyle name="Normal 2 2 2" xfId="712"/>
    <cellStyle name="Normal 2 2 2 2" xfId="713"/>
    <cellStyle name="Normal 2 2 3" xfId="714"/>
    <cellStyle name="Normal 2 2 3 2" xfId="715"/>
    <cellStyle name="Normal 2 2 4" xfId="716"/>
    <cellStyle name="Normal 2 2 4 2" xfId="717"/>
    <cellStyle name="Normal 2 2 5" xfId="718"/>
    <cellStyle name="Normal 2 2 6" xfId="719"/>
    <cellStyle name="Normal 2 2_boi_WORKSHEET สค-ธค 51" xfId="720"/>
    <cellStyle name="Normal 2 3" xfId="721"/>
    <cellStyle name="Normal 2 3 2" xfId="722"/>
    <cellStyle name="Normal 2 3 2 2" xfId="723"/>
    <cellStyle name="Normal 2 3 3" xfId="724"/>
    <cellStyle name="Normal 2 3 3 2" xfId="725"/>
    <cellStyle name="Normal 2 3 4" xfId="726"/>
    <cellStyle name="Normal 2 3 5" xfId="727"/>
    <cellStyle name="Normal 2 3 8" xfId="728"/>
    <cellStyle name="Normal 2 3_เช็ครับ 03-53" xfId="729"/>
    <cellStyle name="Normal 2 4" xfId="730"/>
    <cellStyle name="Normal 2 4 2" xfId="731"/>
    <cellStyle name="Normal 2 4 3" xfId="732"/>
    <cellStyle name="Normal 2 4 4" xfId="733"/>
    <cellStyle name="Normal 2 5" xfId="734"/>
    <cellStyle name="Normal 2 5 2" xfId="735"/>
    <cellStyle name="Normal 2 5 3" xfId="736"/>
    <cellStyle name="Normal 2 6" xfId="737"/>
    <cellStyle name="Normal 2 6 2" xfId="738"/>
    <cellStyle name="Normal 2 7" xfId="739"/>
    <cellStyle name="Normal 2_2007_Conso Mtech Group (8 co)" xfId="740"/>
    <cellStyle name="Normal 20" xfId="741"/>
    <cellStyle name="Normal 20 2" xfId="742"/>
    <cellStyle name="Normal 20 2 2" xfId="743"/>
    <cellStyle name="Normal 20 2 3" xfId="744"/>
    <cellStyle name="Normal 20 3" xfId="745"/>
    <cellStyle name="Normal 20 4" xfId="746"/>
    <cellStyle name="Normal 20 7" xfId="747"/>
    <cellStyle name="Normal 21" xfId="748"/>
    <cellStyle name="Normal 21 2" xfId="749"/>
    <cellStyle name="Normal 22" xfId="750"/>
    <cellStyle name="Normal 23" xfId="751"/>
    <cellStyle name="Normal 25" xfId="752"/>
    <cellStyle name="Normal 26" xfId="753"/>
    <cellStyle name="Normal 261" xfId="754"/>
    <cellStyle name="Normal 27" xfId="755"/>
    <cellStyle name="Normal 28" xfId="756"/>
    <cellStyle name="Normal 29" xfId="757"/>
    <cellStyle name="Normal 3" xfId="758"/>
    <cellStyle name="Normal 3 2" xfId="759"/>
    <cellStyle name="Normal 3 2 2" xfId="760"/>
    <cellStyle name="Normal 3 3" xfId="761"/>
    <cellStyle name="Normal 3 3 2" xfId="762"/>
    <cellStyle name="Normal 3 4" xfId="763"/>
    <cellStyle name="Normal 3 4 2" xfId="764"/>
    <cellStyle name="Normal 3 5" xfId="765"/>
    <cellStyle name="Normal 3 5 2" xfId="766"/>
    <cellStyle name="Normal 3_2007_Conso Mtech Group (8 co)" xfId="767"/>
    <cellStyle name="Normal 30" xfId="768"/>
    <cellStyle name="Normal 31" xfId="769"/>
    <cellStyle name="Normal 32" xfId="770"/>
    <cellStyle name="Normal 33" xfId="771"/>
    <cellStyle name="Normal 34" xfId="772"/>
    <cellStyle name="Normal 35" xfId="773"/>
    <cellStyle name="Normal 36" xfId="774"/>
    <cellStyle name="Normal 37" xfId="775"/>
    <cellStyle name="Normal 38" xfId="776"/>
    <cellStyle name="Normal 39" xfId="777"/>
    <cellStyle name="Normal 4" xfId="778"/>
    <cellStyle name="Normal 4 2" xfId="779"/>
    <cellStyle name="Normal 4 2 2" xfId="780"/>
    <cellStyle name="Normal 4 3" xfId="781"/>
    <cellStyle name="Normal 4 3 2" xfId="782"/>
    <cellStyle name="Normal 4 3 3" xfId="783"/>
    <cellStyle name="Normal 4 4" xfId="784"/>
    <cellStyle name="Normal 4 5" xfId="785"/>
    <cellStyle name="Normal 4 6" xfId="786"/>
    <cellStyle name="Normal 4_AA" xfId="787"/>
    <cellStyle name="Normal 40" xfId="788"/>
    <cellStyle name="Normal 41" xfId="789"/>
    <cellStyle name="Normal 42" xfId="790"/>
    <cellStyle name="Normal 43" xfId="791"/>
    <cellStyle name="Normal 44" xfId="792"/>
    <cellStyle name="Normal 45" xfId="793"/>
    <cellStyle name="Normal 46" xfId="794"/>
    <cellStyle name="Normal 47" xfId="795"/>
    <cellStyle name="Normal 48" xfId="796"/>
    <cellStyle name="Normal 49" xfId="797"/>
    <cellStyle name="Normal 5" xfId="798"/>
    <cellStyle name="Normal 5 2" xfId="799"/>
    <cellStyle name="Normal 5 2 2" xfId="800"/>
    <cellStyle name="Normal 5 3" xfId="801"/>
    <cellStyle name="Normal 5_Bulk _ Audit" xfId="802"/>
    <cellStyle name="Normal 50" xfId="803"/>
    <cellStyle name="Normal 51" xfId="804"/>
    <cellStyle name="Normal 52" xfId="805"/>
    <cellStyle name="Normal 53" xfId="806"/>
    <cellStyle name="Normal 54" xfId="807"/>
    <cellStyle name="Normal 55" xfId="808"/>
    <cellStyle name="Normal 56" xfId="809"/>
    <cellStyle name="Normal 57" xfId="810"/>
    <cellStyle name="Normal 57 2" xfId="811"/>
    <cellStyle name="Normal 58" xfId="812"/>
    <cellStyle name="Normal 59" xfId="813"/>
    <cellStyle name="Normal 6" xfId="814"/>
    <cellStyle name="Normal 6 2" xfId="815"/>
    <cellStyle name="Normal 6 2 2" xfId="816"/>
    <cellStyle name="Normal 6 2 3" xfId="817"/>
    <cellStyle name="Normal 6 3" xfId="818"/>
    <cellStyle name="Normal 6 4" xfId="819"/>
    <cellStyle name="Normal 6 5" xfId="820"/>
    <cellStyle name="Normal 60" xfId="821"/>
    <cellStyle name="Normal 61" xfId="822"/>
    <cellStyle name="Normal 62" xfId="823"/>
    <cellStyle name="Normal 63" xfId="824"/>
    <cellStyle name="Normal 64" xfId="825"/>
    <cellStyle name="Normal 65" xfId="826"/>
    <cellStyle name="Normal 66" xfId="827"/>
    <cellStyle name="Normal 67" xfId="828"/>
    <cellStyle name="Normal 68" xfId="829"/>
    <cellStyle name="Normal 69" xfId="830"/>
    <cellStyle name="Normal 69 2" xfId="831"/>
    <cellStyle name="Normal 7" xfId="832"/>
    <cellStyle name="Normal 7 2" xfId="833"/>
    <cellStyle name="Normal 7 3" xfId="834"/>
    <cellStyle name="Normal 7 4" xfId="835"/>
    <cellStyle name="Normal 7 5" xfId="836"/>
    <cellStyle name="Normal 70" xfId="837"/>
    <cellStyle name="Normal 71" xfId="838"/>
    <cellStyle name="Normal 72" xfId="839"/>
    <cellStyle name="Normal 73" xfId="840"/>
    <cellStyle name="Normal 74" xfId="841"/>
    <cellStyle name="Normal 75" xfId="842"/>
    <cellStyle name="Normal 76" xfId="843"/>
    <cellStyle name="Normal 77" xfId="844"/>
    <cellStyle name="Normal 78" xfId="845"/>
    <cellStyle name="Normal 79" xfId="846"/>
    <cellStyle name="Normal 8" xfId="847"/>
    <cellStyle name="Normal 8 2" xfId="848"/>
    <cellStyle name="Normal 8 3" xfId="849"/>
    <cellStyle name="Normal 8 4" xfId="850"/>
    <cellStyle name="Normal 80" xfId="851"/>
    <cellStyle name="Normal 81" xfId="852"/>
    <cellStyle name="Normal 82" xfId="853"/>
    <cellStyle name="Normal 83" xfId="854"/>
    <cellStyle name="Normal 84" xfId="855"/>
    <cellStyle name="Normal 85" xfId="856"/>
    <cellStyle name="Normal 86" xfId="857"/>
    <cellStyle name="Normal 87" xfId="858"/>
    <cellStyle name="Normal 88" xfId="859"/>
    <cellStyle name="Normal 89" xfId="860"/>
    <cellStyle name="Normal 9" xfId="861"/>
    <cellStyle name="Normal 9 2" xfId="862"/>
    <cellStyle name="Normal 90" xfId="863"/>
    <cellStyle name="Normal 91" xfId="864"/>
    <cellStyle name="Normal 92" xfId="865"/>
    <cellStyle name="Normal 93" xfId="866"/>
    <cellStyle name="Normal 94" xfId="867"/>
    <cellStyle name="Normal 95" xfId="868"/>
    <cellStyle name="Normal 96" xfId="869"/>
    <cellStyle name="Normal 97" xfId="870"/>
    <cellStyle name="Normal 98" xfId="871"/>
    <cellStyle name="Normal 99" xfId="872"/>
    <cellStyle name="Normal M" xfId="873"/>
    <cellStyle name="Normal T" xfId="874"/>
    <cellStyle name="Normal W" xfId="875"/>
    <cellStyle name="Normal_AMCE2" xfId="876"/>
    <cellStyle name="Normal_งบการเงิน Asia Q2 2004 2" xfId="877"/>
    <cellStyle name="Normale_9639A02C" xfId="878"/>
    <cellStyle name="NormalGB" xfId="879"/>
    <cellStyle name="NormalGB 2" xfId="880"/>
    <cellStyle name="Note 2" xfId="881"/>
    <cellStyle name="Note 2 2" xfId="882"/>
    <cellStyle name="Note 3" xfId="883"/>
    <cellStyle name="Note 4" xfId="884"/>
    <cellStyle name="Number 0.0x" xfId="885"/>
    <cellStyle name="Number 1" xfId="886"/>
    <cellStyle name="Output 2" xfId="887"/>
    <cellStyle name="Output 2 2" xfId="888"/>
    <cellStyle name="Output 3" xfId="889"/>
    <cellStyle name="Output 4" xfId="890"/>
    <cellStyle name="Page Number" xfId="891"/>
    <cellStyle name="Percent (0%)" xfId="892"/>
    <cellStyle name="Percent (0)" xfId="893"/>
    <cellStyle name="Percent (0.0%)" xfId="894"/>
    <cellStyle name="Percent (0.00%)" xfId="895"/>
    <cellStyle name="Percent [0]" xfId="896"/>
    <cellStyle name="Percent [00]" xfId="897"/>
    <cellStyle name="Percent [2]" xfId="898"/>
    <cellStyle name="Percent [2] 2" xfId="899"/>
    <cellStyle name="Percent [2] 2 2" xfId="900"/>
    <cellStyle name="Percent [2] 3" xfId="901"/>
    <cellStyle name="Percent [2] 4" xfId="902"/>
    <cellStyle name="Percent +/-" xfId="903"/>
    <cellStyle name="Percent 10" xfId="904"/>
    <cellStyle name="Percent 10 2" xfId="905"/>
    <cellStyle name="Percent 11" xfId="906"/>
    <cellStyle name="Percent 11 2" xfId="907"/>
    <cellStyle name="Percent 12" xfId="908"/>
    <cellStyle name="Percent 12 2" xfId="909"/>
    <cellStyle name="Percent 12 3" xfId="910"/>
    <cellStyle name="Percent 13" xfId="911"/>
    <cellStyle name="Percent 14" xfId="912"/>
    <cellStyle name="Percent 15" xfId="913"/>
    <cellStyle name="Percent 16" xfId="914"/>
    <cellStyle name="Percent 17" xfId="915"/>
    <cellStyle name="Percent 18" xfId="916"/>
    <cellStyle name="Percent 19" xfId="917"/>
    <cellStyle name="Percent 2" xfId="918"/>
    <cellStyle name="Percent 2 2" xfId="919"/>
    <cellStyle name="Percent 2 2 2" xfId="920"/>
    <cellStyle name="Percent 2 2 2 2" xfId="921"/>
    <cellStyle name="Percent 2 2 2 3" xfId="922"/>
    <cellStyle name="Percent 2 2 3" xfId="923"/>
    <cellStyle name="Percent 2 2 4" xfId="924"/>
    <cellStyle name="Percent 2 3" xfId="925"/>
    <cellStyle name="Percent 2 3 2" xfId="926"/>
    <cellStyle name="Percent 2 4" xfId="927"/>
    <cellStyle name="Percent 2 4 2" xfId="928"/>
    <cellStyle name="Percent 2 5" xfId="929"/>
    <cellStyle name="Percent 20" xfId="930"/>
    <cellStyle name="Percent 21" xfId="931"/>
    <cellStyle name="Percent 22" xfId="932"/>
    <cellStyle name="Percent 23" xfId="933"/>
    <cellStyle name="Percent 24" xfId="934"/>
    <cellStyle name="Percent 25" xfId="935"/>
    <cellStyle name="Percent 26" xfId="936"/>
    <cellStyle name="Percent 27" xfId="937"/>
    <cellStyle name="Percent 28" xfId="938"/>
    <cellStyle name="Percent 29" xfId="939"/>
    <cellStyle name="Percent 3" xfId="940"/>
    <cellStyle name="Percent 3 2" xfId="941"/>
    <cellStyle name="Percent 3 3" xfId="942"/>
    <cellStyle name="Percent 3 3 2" xfId="943"/>
    <cellStyle name="Percent 3 4" xfId="944"/>
    <cellStyle name="Percent 3 4 2" xfId="945"/>
    <cellStyle name="Percent 30" xfId="946"/>
    <cellStyle name="Percent 31" xfId="947"/>
    <cellStyle name="Percent 32" xfId="948"/>
    <cellStyle name="Percent 33" xfId="949"/>
    <cellStyle name="Percent 34" xfId="950"/>
    <cellStyle name="Percent 35" xfId="951"/>
    <cellStyle name="Percent 36" xfId="952"/>
    <cellStyle name="Percent 37" xfId="953"/>
    <cellStyle name="Percent 38" xfId="954"/>
    <cellStyle name="Percent 39" xfId="955"/>
    <cellStyle name="Percent 4" xfId="956"/>
    <cellStyle name="Percent 4 2" xfId="957"/>
    <cellStyle name="Percent 4 2 2" xfId="958"/>
    <cellStyle name="Percent 4 3" xfId="959"/>
    <cellStyle name="Percent 4 3 2" xfId="960"/>
    <cellStyle name="Percent 4 4" xfId="961"/>
    <cellStyle name="Percent 40" xfId="962"/>
    <cellStyle name="Percent 41" xfId="963"/>
    <cellStyle name="Percent 42" xfId="964"/>
    <cellStyle name="Percent 43" xfId="965"/>
    <cellStyle name="Percent 44" xfId="966"/>
    <cellStyle name="Percent 45" xfId="967"/>
    <cellStyle name="Percent 46" xfId="968"/>
    <cellStyle name="Percent 47" xfId="969"/>
    <cellStyle name="Percent 48" xfId="970"/>
    <cellStyle name="Percent 49" xfId="971"/>
    <cellStyle name="Percent 5" xfId="972"/>
    <cellStyle name="Percent 5 2" xfId="973"/>
    <cellStyle name="Percent 5 3" xfId="974"/>
    <cellStyle name="Percent 50" xfId="975"/>
    <cellStyle name="Percent 51" xfId="976"/>
    <cellStyle name="Percent 52" xfId="977"/>
    <cellStyle name="Percent 53" xfId="978"/>
    <cellStyle name="Percent 54" xfId="979"/>
    <cellStyle name="Percent 55" xfId="980"/>
    <cellStyle name="Percent 56" xfId="981"/>
    <cellStyle name="Percent 57" xfId="982"/>
    <cellStyle name="Percent 58" xfId="983"/>
    <cellStyle name="Percent 59" xfId="984"/>
    <cellStyle name="Percent 6" xfId="985"/>
    <cellStyle name="Percent 6 2" xfId="986"/>
    <cellStyle name="Percent 60" xfId="987"/>
    <cellStyle name="Percent 61" xfId="988"/>
    <cellStyle name="Percent 62" xfId="989"/>
    <cellStyle name="Percent 63" xfId="990"/>
    <cellStyle name="Percent 64" xfId="991"/>
    <cellStyle name="Percent 65" xfId="992"/>
    <cellStyle name="Percent 66" xfId="993"/>
    <cellStyle name="Percent 67" xfId="994"/>
    <cellStyle name="Percent 68" xfId="995"/>
    <cellStyle name="Percent 7" xfId="996"/>
    <cellStyle name="Percent 7 2" xfId="997"/>
    <cellStyle name="Percent 8" xfId="998"/>
    <cellStyle name="Percent 9" xfId="999"/>
    <cellStyle name="Percent 9 2" xfId="1000"/>
    <cellStyle name="Pilkku_BINV" xfId="1001"/>
    <cellStyle name="PrePop Currency (0)" xfId="1002"/>
    <cellStyle name="PrePop Currency (2)" xfId="1003"/>
    <cellStyle name="PrePop Units (0)" xfId="1004"/>
    <cellStyle name="PrePop Units (1)" xfId="1005"/>
    <cellStyle name="PrePop Units (2)" xfId="1006"/>
    <cellStyle name="pwstyle" xfId="1007"/>
    <cellStyle name="Py?r. luku_BINV" xfId="1008"/>
    <cellStyle name="Py?r. valuutta_BINV" xfId="1009"/>
    <cellStyle name="Quantity" xfId="1010"/>
    <cellStyle name="Quantity 2" xfId="1011"/>
    <cellStyle name="Quantity 2 2" xfId="1012"/>
    <cellStyle name="Quantity 3" xfId="1013"/>
    <cellStyle name="Quantity 4" xfId="1014"/>
    <cellStyle name="RevList" xfId="1015"/>
    <cellStyle name="Rittichai" xfId="1016"/>
    <cellStyle name="Rittichai 2" xfId="1017"/>
    <cellStyle name="Rittichai 3" xfId="1018"/>
    <cellStyle name="Rittichai 4" xfId="1019"/>
    <cellStyle name="Salomon Logo" xfId="1020"/>
    <cellStyle name="SAPBEXaggData" xfId="1021"/>
    <cellStyle name="SAPBEXaggDataEmph" xfId="1022"/>
    <cellStyle name="SAPBEXaggItem" xfId="1023"/>
    <cellStyle name="SAPBEXaggItemX" xfId="1024"/>
    <cellStyle name="SAPBEXchaText" xfId="1025"/>
    <cellStyle name="SAPBEXexcBad7" xfId="1026"/>
    <cellStyle name="SAPBEXexcBad8" xfId="1027"/>
    <cellStyle name="SAPBEXexcBad9" xfId="1028"/>
    <cellStyle name="SAPBEXexcCritical4" xfId="1029"/>
    <cellStyle name="SAPBEXexcCritical5" xfId="1030"/>
    <cellStyle name="SAPBEXexcCritical6" xfId="1031"/>
    <cellStyle name="SAPBEXexcGood1" xfId="1032"/>
    <cellStyle name="SAPBEXexcGood2" xfId="1033"/>
    <cellStyle name="SAPBEXexcGood3" xfId="1034"/>
    <cellStyle name="SAPBEXfilterDrill" xfId="1035"/>
    <cellStyle name="SAPBEXfilterItem" xfId="1036"/>
    <cellStyle name="SAPBEXfilterText" xfId="1037"/>
    <cellStyle name="SAPBEXformats" xfId="1038"/>
    <cellStyle name="SAPBEXheaderItem" xfId="1039"/>
    <cellStyle name="SAPBEXheaderText" xfId="1040"/>
    <cellStyle name="SAPBEXHLevel0" xfId="1041"/>
    <cellStyle name="SAPBEXHLevel0X" xfId="1042"/>
    <cellStyle name="SAPBEXHLevel1" xfId="1043"/>
    <cellStyle name="SAPBEXHLevel1X" xfId="1044"/>
    <cellStyle name="SAPBEXHLevel2" xfId="1045"/>
    <cellStyle name="SAPBEXHLevel2X" xfId="1046"/>
    <cellStyle name="SAPBEXHLevel3" xfId="1047"/>
    <cellStyle name="SAPBEXHLevel3X" xfId="1048"/>
    <cellStyle name="SAPBEXresData" xfId="1049"/>
    <cellStyle name="SAPBEXresDataEmph" xfId="1050"/>
    <cellStyle name="SAPBEXresItem" xfId="1051"/>
    <cellStyle name="SAPBEXresItemX" xfId="1052"/>
    <cellStyle name="SAPBEXstdData" xfId="1053"/>
    <cellStyle name="SAPBEXstdDataEmph" xfId="1054"/>
    <cellStyle name="SAPBEXstdItem" xfId="1055"/>
    <cellStyle name="SAPBEXstdItemX" xfId="1056"/>
    <cellStyle name="SAPBEXtitle" xfId="1057"/>
    <cellStyle name="SAPBEXundefined" xfId="1058"/>
    <cellStyle name="section head" xfId="1059"/>
    <cellStyle name="Sheet Title" xfId="1060"/>
    <cellStyle name="Standard_AR-Bilanzen9901" xfId="1061"/>
    <cellStyle name="StandardInput" xfId="1062"/>
    <cellStyle name="Style 1" xfId="1063"/>
    <cellStyle name="Style 1 2" xfId="1064"/>
    <cellStyle name="Style 2" xfId="1065"/>
    <cellStyle name="Style 3" xfId="1066"/>
    <cellStyle name="Style 4" xfId="1067"/>
    <cellStyle name="STYLE1" xfId="1068"/>
    <cellStyle name="STYLE1 2" xfId="1069"/>
    <cellStyle name="STYLE2" xfId="1070"/>
    <cellStyle name="subhead" xfId="1071"/>
    <cellStyle name="subhead 2" xfId="1072"/>
    <cellStyle name="Subtotal" xfId="1073"/>
    <cellStyle name="Table" xfId="1074"/>
    <cellStyle name="Table 2" xfId="1075"/>
    <cellStyle name="Table 3" xfId="1076"/>
    <cellStyle name="Table 4" xfId="1077"/>
    <cellStyle name="Table Head" xfId="1078"/>
    <cellStyle name="Table Source" xfId="1079"/>
    <cellStyle name="Table Text" xfId="1080"/>
    <cellStyle name="Table Title" xfId="1081"/>
    <cellStyle name="Table Units" xfId="1082"/>
    <cellStyle name="TableStyleLight1" xfId="1083"/>
    <cellStyle name="Text" xfId="1084"/>
    <cellStyle name="Text 1" xfId="1085"/>
    <cellStyle name="Text 2" xfId="1086"/>
    <cellStyle name="Text 3" xfId="1087"/>
    <cellStyle name="Text Head 1" xfId="1088"/>
    <cellStyle name="Text Head 2" xfId="1089"/>
    <cellStyle name="Text Indent 1" xfId="1090"/>
    <cellStyle name="Text Indent 2" xfId="1091"/>
    <cellStyle name="Text Indent A" xfId="1092"/>
    <cellStyle name="Text Indent B" xfId="1093"/>
    <cellStyle name="Text Indent C" xfId="1094"/>
    <cellStyle name="Text_C294_2007_Q2_Lead" xfId="1095"/>
    <cellStyle name="Tickmark" xfId="1096"/>
    <cellStyle name="Times New Roman" xfId="1097"/>
    <cellStyle name="Times New Roman 2" xfId="1098"/>
    <cellStyle name="Title 1" xfId="1099"/>
    <cellStyle name="Title 2" xfId="1100"/>
    <cellStyle name="Title 2 2" xfId="1101"/>
    <cellStyle name="Title 3" xfId="1102"/>
    <cellStyle name="Title 3 2" xfId="1103"/>
    <cellStyle name="Title 4" xfId="1104"/>
    <cellStyle name="Title 4 2" xfId="1105"/>
    <cellStyle name="TOC 1" xfId="1106"/>
    <cellStyle name="TOC 2" xfId="1107"/>
    <cellStyle name="Total 2" xfId="1108"/>
    <cellStyle name="Total 2 2" xfId="1109"/>
    <cellStyle name="Total 3" xfId="1110"/>
    <cellStyle name="Total 4" xfId="1111"/>
    <cellStyle name="Tusental (0)_pldt" xfId="1112"/>
    <cellStyle name="Tusental_A-listan (fixad)" xfId="1113"/>
    <cellStyle name="UR" xfId="1114"/>
    <cellStyle name="Valuta (0)_pldt" xfId="1115"/>
    <cellStyle name="Valuta_Europe" xfId="1116"/>
    <cellStyle name="Valuutta_BINV" xfId="1117"/>
    <cellStyle name="Währung [0]_AR-Bilanzen9901" xfId="1118"/>
    <cellStyle name="Währung_AR-Bilanzen9901" xfId="1119"/>
    <cellStyle name="Warning Text 2" xfId="1120"/>
    <cellStyle name="Warning Text 2 2" xfId="1121"/>
    <cellStyle name="Warning Text 3" xfId="1122"/>
    <cellStyle name="Warning Text 4" xfId="1123"/>
    <cellStyle name="WHead - Style2" xfId="1124"/>
    <cellStyle name="การคำนวณ 2" xfId="1125"/>
    <cellStyle name="ข้อความเตือน 2" xfId="1126"/>
    <cellStyle name="ข้อความอธิบาย 2" xfId="1127"/>
    <cellStyle name="ค@ฏ๋_1111D2111DQ2" xfId="1128"/>
    <cellStyle name="คdคภฆ์[0]_1111D2111DQ2" xfId="1129"/>
    <cellStyle name="คdคภฆ์_1111D2111DQ1" xfId="1130"/>
    <cellStyle name="เครื่องหมายจุลภาค 10" xfId="1131"/>
    <cellStyle name="เครื่องหมายจุลภาค 11" xfId="1132"/>
    <cellStyle name="เครื่องหมายจุลภาค 11 2" xfId="1133"/>
    <cellStyle name="เครื่องหมายจุลภาค 12" xfId="1134"/>
    <cellStyle name="เครื่องหมายจุลภาค 13" xfId="1135"/>
    <cellStyle name="เครื่องหมายจุลภาค 14" xfId="1136"/>
    <cellStyle name="เครื่องหมายจุลภาค 14 2" xfId="1137"/>
    <cellStyle name="เครื่องหมายจุลภาค 15" xfId="1138"/>
    <cellStyle name="เครื่องหมายจุลภาค 16" xfId="1139"/>
    <cellStyle name="เครื่องหมายจุลภาค 17" xfId="1140"/>
    <cellStyle name="เครื่องหมายจุลภาค 18" xfId="1141"/>
    <cellStyle name="เครื่องหมายจุลภาค 19" xfId="1142"/>
    <cellStyle name="เครื่องหมายจุลภาค 2" xfId="1143"/>
    <cellStyle name="เครื่องหมายจุลภาค 2 2" xfId="1144"/>
    <cellStyle name="เครื่องหมายจุลภาค 2 2 2" xfId="1145"/>
    <cellStyle name="เครื่องหมายจุลภาค 2 2 3" xfId="1146"/>
    <cellStyle name="เครื่องหมายจุลภาค 2 3" xfId="1147"/>
    <cellStyle name="เครื่องหมายจุลภาค 2 3 2" xfId="1148"/>
    <cellStyle name="เครื่องหมายจุลภาค 2 4" xfId="1149"/>
    <cellStyle name="เครื่องหมายจุลภาค 2 4 2" xfId="1150"/>
    <cellStyle name="เครื่องหมายจุลภาค 2 5" xfId="1151"/>
    <cellStyle name="เครื่องหมายจุลภาค 20" xfId="1152"/>
    <cellStyle name="เครื่องหมายจุลภาค 21" xfId="1153"/>
    <cellStyle name="เครื่องหมายจุลภาค 22" xfId="1154"/>
    <cellStyle name="เครื่องหมายจุลภาค 23" xfId="1155"/>
    <cellStyle name="เครื่องหมายจุลภาค 24" xfId="1156"/>
    <cellStyle name="เครื่องหมายจุลภาค 25" xfId="1157"/>
    <cellStyle name="เครื่องหมายจุลภาค 26" xfId="1158"/>
    <cellStyle name="เครื่องหมายจุลภาค 27" xfId="1159"/>
    <cellStyle name="เครื่องหมายจุลภาค 28" xfId="1160"/>
    <cellStyle name="เครื่องหมายจุลภาค 29" xfId="1161"/>
    <cellStyle name="เครื่องหมายจุลภาค 3" xfId="1162"/>
    <cellStyle name="เครื่องหมายจุลภาค 3 2" xfId="1163"/>
    <cellStyle name="เครื่องหมายจุลภาค 3 2 2" xfId="1164"/>
    <cellStyle name="เครื่องหมายจุลภาค 3 3" xfId="1165"/>
    <cellStyle name="เครื่องหมายจุลภาค 3 3 2" xfId="1166"/>
    <cellStyle name="เครื่องหมายจุลภาค 3 4" xfId="1167"/>
    <cellStyle name="เครื่องหมายจุลภาค 3 5" xfId="1168"/>
    <cellStyle name="เครื่องหมายจุลภาค 30" xfId="1169"/>
    <cellStyle name="เครื่องหมายจุลภาค 31" xfId="1170"/>
    <cellStyle name="เครื่องหมายจุลภาค 32" xfId="1171"/>
    <cellStyle name="เครื่องหมายจุลภาค 33" xfId="1172"/>
    <cellStyle name="เครื่องหมายจุลภาค 34" xfId="1173"/>
    <cellStyle name="เครื่องหมายจุลภาค 35" xfId="1174"/>
    <cellStyle name="เครื่องหมายจุลภาค 36" xfId="1175"/>
    <cellStyle name="เครื่องหมายจุลภาค 37" xfId="1176"/>
    <cellStyle name="เครื่องหมายจุลภาค 38" xfId="1177"/>
    <cellStyle name="เครื่องหมายจุลภาค 39" xfId="1178"/>
    <cellStyle name="เครื่องหมายจุลภาค 4" xfId="1179"/>
    <cellStyle name="เครื่องหมายจุลภาค 4 2" xfId="1180"/>
    <cellStyle name="เครื่องหมายจุลภาค 4 2 2" xfId="1181"/>
    <cellStyle name="เครื่องหมายจุลภาค 4 3" xfId="1182"/>
    <cellStyle name="เครื่องหมายจุลภาค 4 4" xfId="1183"/>
    <cellStyle name="เครื่องหมายจุลภาค 4_IFEC Q2_Tuk" xfId="1184"/>
    <cellStyle name="เครื่องหมายจุลภาค 40" xfId="1185"/>
    <cellStyle name="เครื่องหมายจุลภาค 41" xfId="1186"/>
    <cellStyle name="เครื่องหมายจุลภาค 42" xfId="1187"/>
    <cellStyle name="เครื่องหมายจุลภาค 43" xfId="1188"/>
    <cellStyle name="เครื่องหมายจุลภาค 44" xfId="1189"/>
    <cellStyle name="เครื่องหมายจุลภาค 45" xfId="1190"/>
    <cellStyle name="เครื่องหมายจุลภาค 46" xfId="1191"/>
    <cellStyle name="เครื่องหมายจุลภาค 49" xfId="1192"/>
    <cellStyle name="เครื่องหมายจุลภาค 5" xfId="1193"/>
    <cellStyle name="เครื่องหมายจุลภาค 5 2" xfId="1194"/>
    <cellStyle name="เครื่องหมายจุลภาค 5 2 2" xfId="1195"/>
    <cellStyle name="เครื่องหมายจุลภาค 5 3" xfId="1196"/>
    <cellStyle name="เครื่องหมายจุลภาค 6" xfId="1197"/>
    <cellStyle name="เครื่องหมายจุลภาค 7" xfId="1198"/>
    <cellStyle name="เครื่องหมายจุลภาค 7 2" xfId="1199"/>
    <cellStyle name="เครื่องหมายจุลภาค 8" xfId="1200"/>
    <cellStyle name="เครื่องหมายจุลภาค 9" xfId="1201"/>
    <cellStyle name="เครื่องหมายจุลภาค 9 2" xfId="1202"/>
    <cellStyle name="เครื่องหมายเปอร์เซ็นต์_(1)2546(1)" xfId="1203"/>
    <cellStyle name="เครื่องหมายสกุลเงิน 2" xfId="1204"/>
    <cellStyle name="ชื่อเรื่อง 2" xfId="1205"/>
    <cellStyle name="เชื่อมโยงหลายมิติ" xfId="1206"/>
    <cellStyle name="เชื่อมโยงหลายมิติ 2" xfId="1207"/>
    <cellStyle name="เชื่อมโยงหลายมิติ 3" xfId="1208"/>
    <cellStyle name="เซลล์ตรวจสอบ 2" xfId="1209"/>
    <cellStyle name="เซลล์ที่มีการเชื่อมโยง 2" xfId="1210"/>
    <cellStyle name="ณfน๔ [0]_Book1" xfId="1211"/>
    <cellStyle name="ณfน๔_Book1" xfId="1212"/>
    <cellStyle name="ดี 2" xfId="1213"/>
    <cellStyle name="ตามการเชื่อมโยงหลายมิติ" xfId="1214"/>
    <cellStyle name="ตามการเชื่อมโยงหลายมิติ 2" xfId="1215"/>
    <cellStyle name="ตามการเชื่อมโยงหลายมิติ 3" xfId="1216"/>
    <cellStyle name="น้บะภฒ_95" xfId="1217"/>
    <cellStyle name="ปกติ 10" xfId="1218"/>
    <cellStyle name="ปกติ 10 10" xfId="1219"/>
    <cellStyle name="ปกติ 10 11" xfId="1220"/>
    <cellStyle name="ปกติ 10 12" xfId="1221"/>
    <cellStyle name="ปกติ 10 13" xfId="1222"/>
    <cellStyle name="ปกติ 10 14" xfId="1223"/>
    <cellStyle name="ปกติ 10 15" xfId="1224"/>
    <cellStyle name="ปกติ 10 16" xfId="1225"/>
    <cellStyle name="ปกติ 10 17" xfId="1226"/>
    <cellStyle name="ปกติ 10 18" xfId="1227"/>
    <cellStyle name="ปกติ 10 19" xfId="1228"/>
    <cellStyle name="ปกติ 10 2" xfId="1229"/>
    <cellStyle name="ปกติ 10 20" xfId="1230"/>
    <cellStyle name="ปกติ 10 21" xfId="1231"/>
    <cellStyle name="ปกติ 10 22" xfId="1232"/>
    <cellStyle name="ปกติ 10 23" xfId="1233"/>
    <cellStyle name="ปกติ 10 24" xfId="1234"/>
    <cellStyle name="ปกติ 10 25" xfId="1235"/>
    <cellStyle name="ปกติ 10 26" xfId="1236"/>
    <cellStyle name="ปกติ 10 27" xfId="1237"/>
    <cellStyle name="ปกติ 10 28" xfId="1238"/>
    <cellStyle name="ปกติ 10 29" xfId="1239"/>
    <cellStyle name="ปกติ 10 3" xfId="1240"/>
    <cellStyle name="ปกติ 10 30" xfId="1241"/>
    <cellStyle name="ปกติ 10 31" xfId="1242"/>
    <cellStyle name="ปกติ 10 32" xfId="1243"/>
    <cellStyle name="ปกติ 10 33" xfId="1244"/>
    <cellStyle name="ปกติ 10 34" xfId="1245"/>
    <cellStyle name="ปกติ 10 35" xfId="1246"/>
    <cellStyle name="ปกติ 10 36" xfId="1247"/>
    <cellStyle name="ปกติ 10 37" xfId="1248"/>
    <cellStyle name="ปกติ 10 38" xfId="1249"/>
    <cellStyle name="ปกติ 10 39" xfId="1250"/>
    <cellStyle name="ปกติ 10 4" xfId="1251"/>
    <cellStyle name="ปกติ 10 40" xfId="1252"/>
    <cellStyle name="ปกติ 10 41" xfId="1253"/>
    <cellStyle name="ปกติ 10 42" xfId="1254"/>
    <cellStyle name="ปกติ 10 43" xfId="1255"/>
    <cellStyle name="ปกติ 10 44" xfId="1256"/>
    <cellStyle name="ปกติ 10 45" xfId="1257"/>
    <cellStyle name="ปกติ 10 46" xfId="1258"/>
    <cellStyle name="ปกติ 10 47" xfId="1259"/>
    <cellStyle name="ปกติ 10 48" xfId="1260"/>
    <cellStyle name="ปกติ 10 49" xfId="1261"/>
    <cellStyle name="ปกติ 10 5" xfId="1262"/>
    <cellStyle name="ปกติ 10 50" xfId="1263"/>
    <cellStyle name="ปกติ 10 51" xfId="1264"/>
    <cellStyle name="ปกติ 10 52" xfId="1265"/>
    <cellStyle name="ปกติ 10 53" xfId="1266"/>
    <cellStyle name="ปกติ 10 54" xfId="1267"/>
    <cellStyle name="ปกติ 10 55" xfId="1268"/>
    <cellStyle name="ปกติ 10 56" xfId="1269"/>
    <cellStyle name="ปกติ 10 57" xfId="1270"/>
    <cellStyle name="ปกติ 10 58" xfId="1271"/>
    <cellStyle name="ปกติ 10 59" xfId="1272"/>
    <cellStyle name="ปกติ 10 6" xfId="1273"/>
    <cellStyle name="ปกติ 10 60" xfId="1274"/>
    <cellStyle name="ปกติ 10 61" xfId="1275"/>
    <cellStyle name="ปกติ 10 62" xfId="1276"/>
    <cellStyle name="ปกติ 10 63" xfId="1277"/>
    <cellStyle name="ปกติ 10 64" xfId="1278"/>
    <cellStyle name="ปกติ 10 65" xfId="1279"/>
    <cellStyle name="ปกติ 10 66" xfId="1280"/>
    <cellStyle name="ปกติ 10 67" xfId="1281"/>
    <cellStyle name="ปกติ 10 68" xfId="1282"/>
    <cellStyle name="ปกติ 10 69" xfId="1283"/>
    <cellStyle name="ปกติ 10 7" xfId="1284"/>
    <cellStyle name="ปกติ 10 8" xfId="1285"/>
    <cellStyle name="ปกติ 10 9" xfId="1286"/>
    <cellStyle name="ปกติ 10_Asia Metal Y2008" xfId="1287"/>
    <cellStyle name="ปกติ 11" xfId="1288"/>
    <cellStyle name="ปกติ 11 10" xfId="1289"/>
    <cellStyle name="ปกติ 11 11" xfId="1290"/>
    <cellStyle name="ปกติ 11 12" xfId="1291"/>
    <cellStyle name="ปกติ 11 13" xfId="1292"/>
    <cellStyle name="ปกติ 11 14" xfId="1293"/>
    <cellStyle name="ปกติ 11 15" xfId="1294"/>
    <cellStyle name="ปกติ 11 16" xfId="1295"/>
    <cellStyle name="ปกติ 11 17" xfId="1296"/>
    <cellStyle name="ปกติ 11 18" xfId="1297"/>
    <cellStyle name="ปกติ 11 19" xfId="1298"/>
    <cellStyle name="ปกติ 11 2" xfId="1299"/>
    <cellStyle name="ปกติ 11 20" xfId="1300"/>
    <cellStyle name="ปกติ 11 21" xfId="1301"/>
    <cellStyle name="ปกติ 11 22" xfId="1302"/>
    <cellStyle name="ปกติ 11 23" xfId="1303"/>
    <cellStyle name="ปกติ 11 24" xfId="1304"/>
    <cellStyle name="ปกติ 11 25" xfId="1305"/>
    <cellStyle name="ปกติ 11 26" xfId="1306"/>
    <cellStyle name="ปกติ 11 27" xfId="1307"/>
    <cellStyle name="ปกติ 11 28" xfId="1308"/>
    <cellStyle name="ปกติ 11 29" xfId="1309"/>
    <cellStyle name="ปกติ 11 3" xfId="1310"/>
    <cellStyle name="ปกติ 11 30" xfId="1311"/>
    <cellStyle name="ปกติ 11 31" xfId="1312"/>
    <cellStyle name="ปกติ 11 32" xfId="1313"/>
    <cellStyle name="ปกติ 11 33" xfId="1314"/>
    <cellStyle name="ปกติ 11 34" xfId="1315"/>
    <cellStyle name="ปกติ 11 35" xfId="1316"/>
    <cellStyle name="ปกติ 11 36" xfId="1317"/>
    <cellStyle name="ปกติ 11 37" xfId="1318"/>
    <cellStyle name="ปกติ 11 38" xfId="1319"/>
    <cellStyle name="ปกติ 11 39" xfId="1320"/>
    <cellStyle name="ปกติ 11 4" xfId="1321"/>
    <cellStyle name="ปกติ 11 40" xfId="1322"/>
    <cellStyle name="ปกติ 11 41" xfId="1323"/>
    <cellStyle name="ปกติ 11 42" xfId="1324"/>
    <cellStyle name="ปกติ 11 43" xfId="1325"/>
    <cellStyle name="ปกติ 11 44" xfId="1326"/>
    <cellStyle name="ปกติ 11 45" xfId="1327"/>
    <cellStyle name="ปกติ 11 46" xfId="1328"/>
    <cellStyle name="ปกติ 11 47" xfId="1329"/>
    <cellStyle name="ปกติ 11 48" xfId="1330"/>
    <cellStyle name="ปกติ 11 49" xfId="1331"/>
    <cellStyle name="ปกติ 11 5" xfId="1332"/>
    <cellStyle name="ปกติ 11 50" xfId="1333"/>
    <cellStyle name="ปกติ 11 51" xfId="1334"/>
    <cellStyle name="ปกติ 11 52" xfId="1335"/>
    <cellStyle name="ปกติ 11 53" xfId="1336"/>
    <cellStyle name="ปกติ 11 54" xfId="1337"/>
    <cellStyle name="ปกติ 11 55" xfId="1338"/>
    <cellStyle name="ปกติ 11 56" xfId="1339"/>
    <cellStyle name="ปกติ 11 57" xfId="1340"/>
    <cellStyle name="ปกติ 11 58" xfId="1341"/>
    <cellStyle name="ปกติ 11 59" xfId="1342"/>
    <cellStyle name="ปกติ 11 6" xfId="1343"/>
    <cellStyle name="ปกติ 11 60" xfId="1344"/>
    <cellStyle name="ปกติ 11 61" xfId="1345"/>
    <cellStyle name="ปกติ 11 62" xfId="1346"/>
    <cellStyle name="ปกติ 11 63" xfId="1347"/>
    <cellStyle name="ปกติ 11 64" xfId="1348"/>
    <cellStyle name="ปกติ 11 65" xfId="1349"/>
    <cellStyle name="ปกติ 11 66" xfId="1350"/>
    <cellStyle name="ปกติ 11 67" xfId="1351"/>
    <cellStyle name="ปกติ 11 68" xfId="1352"/>
    <cellStyle name="ปกติ 11 69" xfId="1353"/>
    <cellStyle name="ปกติ 11 7" xfId="1354"/>
    <cellStyle name="ปกติ 11 8" xfId="1355"/>
    <cellStyle name="ปกติ 11 9" xfId="1356"/>
    <cellStyle name="ปกติ 11_Asia Metal Y2008" xfId="1357"/>
    <cellStyle name="ปกติ 12" xfId="1358"/>
    <cellStyle name="ปกติ 12 10" xfId="1359"/>
    <cellStyle name="ปกติ 12 11" xfId="1360"/>
    <cellStyle name="ปกติ 12 12" xfId="1361"/>
    <cellStyle name="ปกติ 12 13" xfId="1362"/>
    <cellStyle name="ปกติ 12 14" xfId="1363"/>
    <cellStyle name="ปกติ 12 15" xfId="1364"/>
    <cellStyle name="ปกติ 12 16" xfId="1365"/>
    <cellStyle name="ปกติ 12 17" xfId="1366"/>
    <cellStyle name="ปกติ 12 18" xfId="1367"/>
    <cellStyle name="ปกติ 12 19" xfId="1368"/>
    <cellStyle name="ปกติ 12 2" xfId="1369"/>
    <cellStyle name="ปกติ 12 20" xfId="1370"/>
    <cellStyle name="ปกติ 12 21" xfId="1371"/>
    <cellStyle name="ปกติ 12 22" xfId="1372"/>
    <cellStyle name="ปกติ 12 23" xfId="1373"/>
    <cellStyle name="ปกติ 12 24" xfId="1374"/>
    <cellStyle name="ปกติ 12 25" xfId="1375"/>
    <cellStyle name="ปกติ 12 26" xfId="1376"/>
    <cellStyle name="ปกติ 12 27" xfId="1377"/>
    <cellStyle name="ปกติ 12 28" xfId="1378"/>
    <cellStyle name="ปกติ 12 29" xfId="1379"/>
    <cellStyle name="ปกติ 12 3" xfId="1380"/>
    <cellStyle name="ปกติ 12 30" xfId="1381"/>
    <cellStyle name="ปกติ 12 31" xfId="1382"/>
    <cellStyle name="ปกติ 12 32" xfId="1383"/>
    <cellStyle name="ปกติ 12 33" xfId="1384"/>
    <cellStyle name="ปกติ 12 34" xfId="1385"/>
    <cellStyle name="ปกติ 12 35" xfId="1386"/>
    <cellStyle name="ปกติ 12 36" xfId="1387"/>
    <cellStyle name="ปกติ 12 37" xfId="1388"/>
    <cellStyle name="ปกติ 12 38" xfId="1389"/>
    <cellStyle name="ปกติ 12 39" xfId="1390"/>
    <cellStyle name="ปกติ 12 4" xfId="1391"/>
    <cellStyle name="ปกติ 12 40" xfId="1392"/>
    <cellStyle name="ปกติ 12 41" xfId="1393"/>
    <cellStyle name="ปกติ 12 42" xfId="1394"/>
    <cellStyle name="ปกติ 12 43" xfId="1395"/>
    <cellStyle name="ปกติ 12 44" xfId="1396"/>
    <cellStyle name="ปกติ 12 45" xfId="1397"/>
    <cellStyle name="ปกติ 12 46" xfId="1398"/>
    <cellStyle name="ปกติ 12 47" xfId="1399"/>
    <cellStyle name="ปกติ 12 48" xfId="1400"/>
    <cellStyle name="ปกติ 12 49" xfId="1401"/>
    <cellStyle name="ปกติ 12 5" xfId="1402"/>
    <cellStyle name="ปกติ 12 50" xfId="1403"/>
    <cellStyle name="ปกติ 12 51" xfId="1404"/>
    <cellStyle name="ปกติ 12 52" xfId="1405"/>
    <cellStyle name="ปกติ 12 53" xfId="1406"/>
    <cellStyle name="ปกติ 12 54" xfId="1407"/>
    <cellStyle name="ปกติ 12 55" xfId="1408"/>
    <cellStyle name="ปกติ 12 56" xfId="1409"/>
    <cellStyle name="ปกติ 12 57" xfId="1410"/>
    <cellStyle name="ปกติ 12 58" xfId="1411"/>
    <cellStyle name="ปกติ 12 59" xfId="1412"/>
    <cellStyle name="ปกติ 12 6" xfId="1413"/>
    <cellStyle name="ปกติ 12 60" xfId="1414"/>
    <cellStyle name="ปกติ 12 61" xfId="1415"/>
    <cellStyle name="ปกติ 12 62" xfId="1416"/>
    <cellStyle name="ปกติ 12 63" xfId="1417"/>
    <cellStyle name="ปกติ 12 64" xfId="1418"/>
    <cellStyle name="ปกติ 12 65" xfId="1419"/>
    <cellStyle name="ปกติ 12 66" xfId="1420"/>
    <cellStyle name="ปกติ 12 67" xfId="1421"/>
    <cellStyle name="ปกติ 12 68" xfId="1422"/>
    <cellStyle name="ปกติ 12 69" xfId="1423"/>
    <cellStyle name="ปกติ 12 7" xfId="1424"/>
    <cellStyle name="ปกติ 12 8" xfId="1425"/>
    <cellStyle name="ปกติ 12 9" xfId="1426"/>
    <cellStyle name="ปกติ 12_Asia Metal Y2008" xfId="1427"/>
    <cellStyle name="ปกติ 13" xfId="1428"/>
    <cellStyle name="ปกติ 13 10" xfId="1429"/>
    <cellStyle name="ปกติ 13 11" xfId="1430"/>
    <cellStyle name="ปกติ 13 12" xfId="1431"/>
    <cellStyle name="ปกติ 13 13" xfId="1432"/>
    <cellStyle name="ปกติ 13 14" xfId="1433"/>
    <cellStyle name="ปกติ 13 15" xfId="1434"/>
    <cellStyle name="ปกติ 13 16" xfId="1435"/>
    <cellStyle name="ปกติ 13 17" xfId="1436"/>
    <cellStyle name="ปกติ 13 18" xfId="1437"/>
    <cellStyle name="ปกติ 13 19" xfId="1438"/>
    <cellStyle name="ปกติ 13 2" xfId="1439"/>
    <cellStyle name="ปกติ 13 20" xfId="1440"/>
    <cellStyle name="ปกติ 13 21" xfId="1441"/>
    <cellStyle name="ปกติ 13 22" xfId="1442"/>
    <cellStyle name="ปกติ 13 23" xfId="1443"/>
    <cellStyle name="ปกติ 13 24" xfId="1444"/>
    <cellStyle name="ปกติ 13 25" xfId="1445"/>
    <cellStyle name="ปกติ 13 26" xfId="1446"/>
    <cellStyle name="ปกติ 13 27" xfId="1447"/>
    <cellStyle name="ปกติ 13 28" xfId="1448"/>
    <cellStyle name="ปกติ 13 29" xfId="1449"/>
    <cellStyle name="ปกติ 13 3" xfId="1450"/>
    <cellStyle name="ปกติ 13 30" xfId="1451"/>
    <cellStyle name="ปกติ 13 31" xfId="1452"/>
    <cellStyle name="ปกติ 13 32" xfId="1453"/>
    <cellStyle name="ปกติ 13 33" xfId="1454"/>
    <cellStyle name="ปกติ 13 34" xfId="1455"/>
    <cellStyle name="ปกติ 13 35" xfId="1456"/>
    <cellStyle name="ปกติ 13 36" xfId="1457"/>
    <cellStyle name="ปกติ 13 37" xfId="1458"/>
    <cellStyle name="ปกติ 13 38" xfId="1459"/>
    <cellStyle name="ปกติ 13 39" xfId="1460"/>
    <cellStyle name="ปกติ 13 4" xfId="1461"/>
    <cellStyle name="ปกติ 13 40" xfId="1462"/>
    <cellStyle name="ปกติ 13 41" xfId="1463"/>
    <cellStyle name="ปกติ 13 42" xfId="1464"/>
    <cellStyle name="ปกติ 13 43" xfId="1465"/>
    <cellStyle name="ปกติ 13 44" xfId="1466"/>
    <cellStyle name="ปกติ 13 45" xfId="1467"/>
    <cellStyle name="ปกติ 13 46" xfId="1468"/>
    <cellStyle name="ปกติ 13 47" xfId="1469"/>
    <cellStyle name="ปกติ 13 48" xfId="1470"/>
    <cellStyle name="ปกติ 13 49" xfId="1471"/>
    <cellStyle name="ปกติ 13 5" xfId="1472"/>
    <cellStyle name="ปกติ 13 50" xfId="1473"/>
    <cellStyle name="ปกติ 13 51" xfId="1474"/>
    <cellStyle name="ปกติ 13 52" xfId="1475"/>
    <cellStyle name="ปกติ 13 53" xfId="1476"/>
    <cellStyle name="ปกติ 13 54" xfId="1477"/>
    <cellStyle name="ปกติ 13 55" xfId="1478"/>
    <cellStyle name="ปกติ 13 56" xfId="1479"/>
    <cellStyle name="ปกติ 13 57" xfId="1480"/>
    <cellStyle name="ปกติ 13 58" xfId="1481"/>
    <cellStyle name="ปกติ 13 59" xfId="1482"/>
    <cellStyle name="ปกติ 13 6" xfId="1483"/>
    <cellStyle name="ปกติ 13 60" xfId="1484"/>
    <cellStyle name="ปกติ 13 61" xfId="1485"/>
    <cellStyle name="ปกติ 13 62" xfId="1486"/>
    <cellStyle name="ปกติ 13 63" xfId="1487"/>
    <cellStyle name="ปกติ 13 64" xfId="1488"/>
    <cellStyle name="ปกติ 13 65" xfId="1489"/>
    <cellStyle name="ปกติ 13 66" xfId="1490"/>
    <cellStyle name="ปกติ 13 67" xfId="1491"/>
    <cellStyle name="ปกติ 13 68" xfId="1492"/>
    <cellStyle name="ปกติ 13 69" xfId="1493"/>
    <cellStyle name="ปกติ 13 7" xfId="1494"/>
    <cellStyle name="ปกติ 13 8" xfId="1495"/>
    <cellStyle name="ปกติ 13 9" xfId="1496"/>
    <cellStyle name="ปกติ 13_Asia Metal Y2008" xfId="1497"/>
    <cellStyle name="ปกติ 14" xfId="1498"/>
    <cellStyle name="ปกติ 14 10" xfId="1499"/>
    <cellStyle name="ปกติ 14 11" xfId="1500"/>
    <cellStyle name="ปกติ 14 12" xfId="1501"/>
    <cellStyle name="ปกติ 14 13" xfId="1502"/>
    <cellStyle name="ปกติ 14 14" xfId="1503"/>
    <cellStyle name="ปกติ 14 15" xfId="1504"/>
    <cellStyle name="ปกติ 14 16" xfId="1505"/>
    <cellStyle name="ปกติ 14 17" xfId="1506"/>
    <cellStyle name="ปกติ 14 18" xfId="1507"/>
    <cellStyle name="ปกติ 14 19" xfId="1508"/>
    <cellStyle name="ปกติ 14 2" xfId="1509"/>
    <cellStyle name="ปกติ 14 20" xfId="1510"/>
    <cellStyle name="ปกติ 14 21" xfId="1511"/>
    <cellStyle name="ปกติ 14 22" xfId="1512"/>
    <cellStyle name="ปกติ 14 23" xfId="1513"/>
    <cellStyle name="ปกติ 14 24" xfId="1514"/>
    <cellStyle name="ปกติ 14 25" xfId="1515"/>
    <cellStyle name="ปกติ 14 26" xfId="1516"/>
    <cellStyle name="ปกติ 14 27" xfId="1517"/>
    <cellStyle name="ปกติ 14 28" xfId="1518"/>
    <cellStyle name="ปกติ 14 29" xfId="1519"/>
    <cellStyle name="ปกติ 14 3" xfId="1520"/>
    <cellStyle name="ปกติ 14 30" xfId="1521"/>
    <cellStyle name="ปกติ 14 31" xfId="1522"/>
    <cellStyle name="ปกติ 14 32" xfId="1523"/>
    <cellStyle name="ปกติ 14 33" xfId="1524"/>
    <cellStyle name="ปกติ 14 34" xfId="1525"/>
    <cellStyle name="ปกติ 14 35" xfId="1526"/>
    <cellStyle name="ปกติ 14 36" xfId="1527"/>
    <cellStyle name="ปกติ 14 37" xfId="1528"/>
    <cellStyle name="ปกติ 14 38" xfId="1529"/>
    <cellStyle name="ปกติ 14 39" xfId="1530"/>
    <cellStyle name="ปกติ 14 4" xfId="1531"/>
    <cellStyle name="ปกติ 14 40" xfId="1532"/>
    <cellStyle name="ปกติ 14 41" xfId="1533"/>
    <cellStyle name="ปกติ 14 42" xfId="1534"/>
    <cellStyle name="ปกติ 14 43" xfId="1535"/>
    <cellStyle name="ปกติ 14 44" xfId="1536"/>
    <cellStyle name="ปกติ 14 45" xfId="1537"/>
    <cellStyle name="ปกติ 14 46" xfId="1538"/>
    <cellStyle name="ปกติ 14 47" xfId="1539"/>
    <cellStyle name="ปกติ 14 48" xfId="1540"/>
    <cellStyle name="ปกติ 14 49" xfId="1541"/>
    <cellStyle name="ปกติ 14 5" xfId="1542"/>
    <cellStyle name="ปกติ 14 50" xfId="1543"/>
    <cellStyle name="ปกติ 14 51" xfId="1544"/>
    <cellStyle name="ปกติ 14 52" xfId="1545"/>
    <cellStyle name="ปกติ 14 53" xfId="1546"/>
    <cellStyle name="ปกติ 14 54" xfId="1547"/>
    <cellStyle name="ปกติ 14 55" xfId="1548"/>
    <cellStyle name="ปกติ 14 56" xfId="1549"/>
    <cellStyle name="ปกติ 14 57" xfId="1550"/>
    <cellStyle name="ปกติ 14 58" xfId="1551"/>
    <cellStyle name="ปกติ 14 59" xfId="1552"/>
    <cellStyle name="ปกติ 14 6" xfId="1553"/>
    <cellStyle name="ปกติ 14 60" xfId="1554"/>
    <cellStyle name="ปกติ 14 61" xfId="1555"/>
    <cellStyle name="ปกติ 14 62" xfId="1556"/>
    <cellStyle name="ปกติ 14 63" xfId="1557"/>
    <cellStyle name="ปกติ 14 64" xfId="1558"/>
    <cellStyle name="ปกติ 14 65" xfId="1559"/>
    <cellStyle name="ปกติ 14 66" xfId="1560"/>
    <cellStyle name="ปกติ 14 67" xfId="1561"/>
    <cellStyle name="ปกติ 14 68" xfId="1562"/>
    <cellStyle name="ปกติ 14 69" xfId="1563"/>
    <cellStyle name="ปกติ 14 7" xfId="1564"/>
    <cellStyle name="ปกติ 14 8" xfId="1565"/>
    <cellStyle name="ปกติ 14 9" xfId="1566"/>
    <cellStyle name="ปกติ 14_Asia Metal Y2008" xfId="1567"/>
    <cellStyle name="ปกติ 15" xfId="1568"/>
    <cellStyle name="ปกติ 15 10" xfId="1569"/>
    <cellStyle name="ปกติ 15 11" xfId="1570"/>
    <cellStyle name="ปกติ 15 12" xfId="1571"/>
    <cellStyle name="ปกติ 15 13" xfId="1572"/>
    <cellStyle name="ปกติ 15 14" xfId="1573"/>
    <cellStyle name="ปกติ 15 15" xfId="1574"/>
    <cellStyle name="ปกติ 15 16" xfId="1575"/>
    <cellStyle name="ปกติ 15 17" xfId="1576"/>
    <cellStyle name="ปกติ 15 18" xfId="1577"/>
    <cellStyle name="ปกติ 15 19" xfId="1578"/>
    <cellStyle name="ปกติ 15 2" xfId="1579"/>
    <cellStyle name="ปกติ 15 20" xfId="1580"/>
    <cellStyle name="ปกติ 15 21" xfId="1581"/>
    <cellStyle name="ปกติ 15 22" xfId="1582"/>
    <cellStyle name="ปกติ 15 23" xfId="1583"/>
    <cellStyle name="ปกติ 15 24" xfId="1584"/>
    <cellStyle name="ปกติ 15 25" xfId="1585"/>
    <cellStyle name="ปกติ 15 26" xfId="1586"/>
    <cellStyle name="ปกติ 15 27" xfId="1587"/>
    <cellStyle name="ปกติ 15 28" xfId="1588"/>
    <cellStyle name="ปกติ 15 29" xfId="1589"/>
    <cellStyle name="ปกติ 15 3" xfId="1590"/>
    <cellStyle name="ปกติ 15 30" xfId="1591"/>
    <cellStyle name="ปกติ 15 31" xfId="1592"/>
    <cellStyle name="ปกติ 15 32" xfId="1593"/>
    <cellStyle name="ปกติ 15 33" xfId="1594"/>
    <cellStyle name="ปกติ 15 34" xfId="1595"/>
    <cellStyle name="ปกติ 15 35" xfId="1596"/>
    <cellStyle name="ปกติ 15 36" xfId="1597"/>
    <cellStyle name="ปกติ 15 37" xfId="1598"/>
    <cellStyle name="ปกติ 15 38" xfId="1599"/>
    <cellStyle name="ปกติ 15 39" xfId="1600"/>
    <cellStyle name="ปกติ 15 4" xfId="1601"/>
    <cellStyle name="ปกติ 15 40" xfId="1602"/>
    <cellStyle name="ปกติ 15 41" xfId="1603"/>
    <cellStyle name="ปกติ 15 42" xfId="1604"/>
    <cellStyle name="ปกติ 15 43" xfId="1605"/>
    <cellStyle name="ปกติ 15 44" xfId="1606"/>
    <cellStyle name="ปกติ 15 45" xfId="1607"/>
    <cellStyle name="ปกติ 15 46" xfId="1608"/>
    <cellStyle name="ปกติ 15 47" xfId="1609"/>
    <cellStyle name="ปกติ 15 48" xfId="1610"/>
    <cellStyle name="ปกติ 15 49" xfId="1611"/>
    <cellStyle name="ปกติ 15 5" xfId="1612"/>
    <cellStyle name="ปกติ 15 50" xfId="1613"/>
    <cellStyle name="ปกติ 15 51" xfId="1614"/>
    <cellStyle name="ปกติ 15 52" xfId="1615"/>
    <cellStyle name="ปกติ 15 53" xfId="1616"/>
    <cellStyle name="ปกติ 15 54" xfId="1617"/>
    <cellStyle name="ปกติ 15 55" xfId="1618"/>
    <cellStyle name="ปกติ 15 56" xfId="1619"/>
    <cellStyle name="ปกติ 15 57" xfId="1620"/>
    <cellStyle name="ปกติ 15 58" xfId="1621"/>
    <cellStyle name="ปกติ 15 59" xfId="1622"/>
    <cellStyle name="ปกติ 15 6" xfId="1623"/>
    <cellStyle name="ปกติ 15 60" xfId="1624"/>
    <cellStyle name="ปกติ 15 61" xfId="1625"/>
    <cellStyle name="ปกติ 15 62" xfId="1626"/>
    <cellStyle name="ปกติ 15 63" xfId="1627"/>
    <cellStyle name="ปกติ 15 64" xfId="1628"/>
    <cellStyle name="ปกติ 15 65" xfId="1629"/>
    <cellStyle name="ปกติ 15 66" xfId="1630"/>
    <cellStyle name="ปกติ 15 67" xfId="1631"/>
    <cellStyle name="ปกติ 15 68" xfId="1632"/>
    <cellStyle name="ปกติ 15 69" xfId="1633"/>
    <cellStyle name="ปกติ 15 7" xfId="1634"/>
    <cellStyle name="ปกติ 15 8" xfId="1635"/>
    <cellStyle name="ปกติ 15 9" xfId="1636"/>
    <cellStyle name="ปกติ 15_Asia Metal Y2008" xfId="1637"/>
    <cellStyle name="ปกติ 16" xfId="1638"/>
    <cellStyle name="ปกติ 16 10" xfId="1639"/>
    <cellStyle name="ปกติ 16 11" xfId="1640"/>
    <cellStyle name="ปกติ 16 12" xfId="1641"/>
    <cellStyle name="ปกติ 16 13" xfId="1642"/>
    <cellStyle name="ปกติ 16 14" xfId="1643"/>
    <cellStyle name="ปกติ 16 15" xfId="1644"/>
    <cellStyle name="ปกติ 16 16" xfId="1645"/>
    <cellStyle name="ปกติ 16 17" xfId="1646"/>
    <cellStyle name="ปกติ 16 18" xfId="1647"/>
    <cellStyle name="ปกติ 16 19" xfId="1648"/>
    <cellStyle name="ปกติ 16 2" xfId="1649"/>
    <cellStyle name="ปกติ 16 20" xfId="1650"/>
    <cellStyle name="ปกติ 16 21" xfId="1651"/>
    <cellStyle name="ปกติ 16 22" xfId="1652"/>
    <cellStyle name="ปกติ 16 23" xfId="1653"/>
    <cellStyle name="ปกติ 16 24" xfId="1654"/>
    <cellStyle name="ปกติ 16 25" xfId="1655"/>
    <cellStyle name="ปกติ 16 26" xfId="1656"/>
    <cellStyle name="ปกติ 16 27" xfId="1657"/>
    <cellStyle name="ปกติ 16 28" xfId="1658"/>
    <cellStyle name="ปกติ 16 29" xfId="1659"/>
    <cellStyle name="ปกติ 16 3" xfId="1660"/>
    <cellStyle name="ปกติ 16 30" xfId="1661"/>
    <cellStyle name="ปกติ 16 31" xfId="1662"/>
    <cellStyle name="ปกติ 16 32" xfId="1663"/>
    <cellStyle name="ปกติ 16 33" xfId="1664"/>
    <cellStyle name="ปกติ 16 34" xfId="1665"/>
    <cellStyle name="ปกติ 16 35" xfId="1666"/>
    <cellStyle name="ปกติ 16 36" xfId="1667"/>
    <cellStyle name="ปกติ 16 37" xfId="1668"/>
    <cellStyle name="ปกติ 16 38" xfId="1669"/>
    <cellStyle name="ปกติ 16 39" xfId="1670"/>
    <cellStyle name="ปกติ 16 4" xfId="1671"/>
    <cellStyle name="ปกติ 16 40" xfId="1672"/>
    <cellStyle name="ปกติ 16 41" xfId="1673"/>
    <cellStyle name="ปกติ 16 42" xfId="1674"/>
    <cellStyle name="ปกติ 16 43" xfId="1675"/>
    <cellStyle name="ปกติ 16 44" xfId="1676"/>
    <cellStyle name="ปกติ 16 45" xfId="1677"/>
    <cellStyle name="ปกติ 16 46" xfId="1678"/>
    <cellStyle name="ปกติ 16 47" xfId="1679"/>
    <cellStyle name="ปกติ 16 48" xfId="1680"/>
    <cellStyle name="ปกติ 16 49" xfId="1681"/>
    <cellStyle name="ปกติ 16 5" xfId="1682"/>
    <cellStyle name="ปกติ 16 50" xfId="1683"/>
    <cellStyle name="ปกติ 16 51" xfId="1684"/>
    <cellStyle name="ปกติ 16 52" xfId="1685"/>
    <cellStyle name="ปกติ 16 53" xfId="1686"/>
    <cellStyle name="ปกติ 16 54" xfId="1687"/>
    <cellStyle name="ปกติ 16 55" xfId="1688"/>
    <cellStyle name="ปกติ 16 56" xfId="1689"/>
    <cellStyle name="ปกติ 16 57" xfId="1690"/>
    <cellStyle name="ปกติ 16 58" xfId="1691"/>
    <cellStyle name="ปกติ 16 59" xfId="1692"/>
    <cellStyle name="ปกติ 16 6" xfId="1693"/>
    <cellStyle name="ปกติ 16 60" xfId="1694"/>
    <cellStyle name="ปกติ 16 61" xfId="1695"/>
    <cellStyle name="ปกติ 16 62" xfId="1696"/>
    <cellStyle name="ปกติ 16 63" xfId="1697"/>
    <cellStyle name="ปกติ 16 64" xfId="1698"/>
    <cellStyle name="ปกติ 16 65" xfId="1699"/>
    <cellStyle name="ปกติ 16 66" xfId="1700"/>
    <cellStyle name="ปกติ 16 67" xfId="1701"/>
    <cellStyle name="ปกติ 16 68" xfId="1702"/>
    <cellStyle name="ปกติ 16 69" xfId="1703"/>
    <cellStyle name="ปกติ 16 7" xfId="1704"/>
    <cellStyle name="ปกติ 16 8" xfId="1705"/>
    <cellStyle name="ปกติ 16 9" xfId="1706"/>
    <cellStyle name="ปกติ 16_Asia Metal Y2008" xfId="1707"/>
    <cellStyle name="ปกติ 17" xfId="1708"/>
    <cellStyle name="ปกติ 17 2" xfId="1709"/>
    <cellStyle name="ปกติ 17 2 2" xfId="1710"/>
    <cellStyle name="ปกติ 18" xfId="1711"/>
    <cellStyle name="ปกติ 18 2" xfId="1712"/>
    <cellStyle name="ปกติ 18 2 2" xfId="1713"/>
    <cellStyle name="ปกติ 18_IFEC Q2_Tuk" xfId="1714"/>
    <cellStyle name="ปกติ 19" xfId="1715"/>
    <cellStyle name="ปกติ 19 2" xfId="1716"/>
    <cellStyle name="ปกติ 19 2 2" xfId="1717"/>
    <cellStyle name="ปกติ 19 3" xfId="1718"/>
    <cellStyle name="ปกติ 2" xfId="1719"/>
    <cellStyle name="ปกติ 2 2" xfId="1720"/>
    <cellStyle name="ปกติ 2 2 2" xfId="1721"/>
    <cellStyle name="ปกติ 2 3" xfId="1722"/>
    <cellStyle name="ปกติ 2 4" xfId="1723"/>
    <cellStyle name="ปกติ 2 5" xfId="1724"/>
    <cellStyle name="ปกติ 20" xfId="1725"/>
    <cellStyle name="ปกติ 20 2" xfId="1726"/>
    <cellStyle name="ปกติ 21" xfId="1727"/>
    <cellStyle name="ปกติ 21 2" xfId="1728"/>
    <cellStyle name="ปกติ 22" xfId="1729"/>
    <cellStyle name="ปกติ 22 2" xfId="1730"/>
    <cellStyle name="ปกติ 23" xfId="1731"/>
    <cellStyle name="ปกติ 24" xfId="1732"/>
    <cellStyle name="ปกติ 25" xfId="1733"/>
    <cellStyle name="ปกติ 26" xfId="1734"/>
    <cellStyle name="ปกติ 27" xfId="1735"/>
    <cellStyle name="ปกติ 28" xfId="1736"/>
    <cellStyle name="ปกติ 29" xfId="1737"/>
    <cellStyle name="ปกติ 3" xfId="1738"/>
    <cellStyle name="ปกติ 3 10" xfId="1739"/>
    <cellStyle name="ปกติ 3 11" xfId="1740"/>
    <cellStyle name="ปกติ 3 12" xfId="1741"/>
    <cellStyle name="ปกติ 3 13" xfId="1742"/>
    <cellStyle name="ปกติ 3 14" xfId="1743"/>
    <cellStyle name="ปกติ 3 15" xfId="1744"/>
    <cellStyle name="ปกติ 3 16" xfId="1745"/>
    <cellStyle name="ปกติ 3 17" xfId="1746"/>
    <cellStyle name="ปกติ 3 18" xfId="1747"/>
    <cellStyle name="ปกติ 3 19" xfId="1748"/>
    <cellStyle name="ปกติ 3 2" xfId="1749"/>
    <cellStyle name="ปกติ 3 20" xfId="1750"/>
    <cellStyle name="ปกติ 3 21" xfId="1751"/>
    <cellStyle name="ปกติ 3 22" xfId="1752"/>
    <cellStyle name="ปกติ 3 23" xfId="1753"/>
    <cellStyle name="ปกติ 3 24" xfId="1754"/>
    <cellStyle name="ปกติ 3 25" xfId="1755"/>
    <cellStyle name="ปกติ 3 26" xfId="1756"/>
    <cellStyle name="ปกติ 3 27" xfId="1757"/>
    <cellStyle name="ปกติ 3 28" xfId="1758"/>
    <cellStyle name="ปกติ 3 29" xfId="1759"/>
    <cellStyle name="ปกติ 3 3" xfId="1760"/>
    <cellStyle name="ปกติ 3 30" xfId="1761"/>
    <cellStyle name="ปกติ 3 31" xfId="1762"/>
    <cellStyle name="ปกติ 3 32" xfId="1763"/>
    <cellStyle name="ปกติ 3 33" xfId="1764"/>
    <cellStyle name="ปกติ 3 34" xfId="1765"/>
    <cellStyle name="ปกติ 3 35" xfId="1766"/>
    <cellStyle name="ปกติ 3 36" xfId="1767"/>
    <cellStyle name="ปกติ 3 37" xfId="1768"/>
    <cellStyle name="ปกติ 3 38" xfId="1769"/>
    <cellStyle name="ปกติ 3 39" xfId="1770"/>
    <cellStyle name="ปกติ 3 4" xfId="1771"/>
    <cellStyle name="ปกติ 3 40" xfId="1772"/>
    <cellStyle name="ปกติ 3 41" xfId="1773"/>
    <cellStyle name="ปกติ 3 42" xfId="1774"/>
    <cellStyle name="ปกติ 3 43" xfId="1775"/>
    <cellStyle name="ปกติ 3 44" xfId="1776"/>
    <cellStyle name="ปกติ 3 45" xfId="1777"/>
    <cellStyle name="ปกติ 3 46" xfId="1778"/>
    <cellStyle name="ปกติ 3 47" xfId="1779"/>
    <cellStyle name="ปกติ 3 48" xfId="1780"/>
    <cellStyle name="ปกติ 3 49" xfId="1781"/>
    <cellStyle name="ปกติ 3 5" xfId="1782"/>
    <cellStyle name="ปกติ 3 50" xfId="1783"/>
    <cellStyle name="ปกติ 3 51" xfId="1784"/>
    <cellStyle name="ปกติ 3 52" xfId="1785"/>
    <cellStyle name="ปกติ 3 53" xfId="1786"/>
    <cellStyle name="ปกติ 3 54" xfId="1787"/>
    <cellStyle name="ปกติ 3 55" xfId="1788"/>
    <cellStyle name="ปกติ 3 56" xfId="1789"/>
    <cellStyle name="ปกติ 3 57" xfId="1790"/>
    <cellStyle name="ปกติ 3 58" xfId="1791"/>
    <cellStyle name="ปกติ 3 59" xfId="1792"/>
    <cellStyle name="ปกติ 3 6" xfId="1793"/>
    <cellStyle name="ปกติ 3 60" xfId="1794"/>
    <cellStyle name="ปกติ 3 61" xfId="1795"/>
    <cellStyle name="ปกติ 3 62" xfId="1796"/>
    <cellStyle name="ปกติ 3 63" xfId="1797"/>
    <cellStyle name="ปกติ 3 64" xfId="1798"/>
    <cellStyle name="ปกติ 3 65" xfId="1799"/>
    <cellStyle name="ปกติ 3 66" xfId="1800"/>
    <cellStyle name="ปกติ 3 67" xfId="1801"/>
    <cellStyle name="ปกติ 3 68" xfId="1802"/>
    <cellStyle name="ปกติ 3 69" xfId="1803"/>
    <cellStyle name="ปกติ 3 7" xfId="1804"/>
    <cellStyle name="ปกติ 3 70" xfId="1805"/>
    <cellStyle name="ปกติ 3 71" xfId="1806"/>
    <cellStyle name="ปกติ 3 72" xfId="1807"/>
    <cellStyle name="ปกติ 3 73" xfId="1808"/>
    <cellStyle name="ปกติ 3 74" xfId="1809"/>
    <cellStyle name="ปกติ 3 75" xfId="1810"/>
    <cellStyle name="ปกติ 3 76" xfId="1811"/>
    <cellStyle name="ปกติ 3 77" xfId="1812"/>
    <cellStyle name="ปกติ 3 8" xfId="1813"/>
    <cellStyle name="ปกติ 3 9" xfId="1814"/>
    <cellStyle name="ปกติ 3_Asia Metal Y2008" xfId="1815"/>
    <cellStyle name="ปกติ 30" xfId="1816"/>
    <cellStyle name="ปกติ 31" xfId="1817"/>
    <cellStyle name="ปกติ 4" xfId="1818"/>
    <cellStyle name="ปกติ 4 2" xfId="1819"/>
    <cellStyle name="ปกติ 4 3" xfId="1820"/>
    <cellStyle name="ปกติ 5" xfId="1821"/>
    <cellStyle name="ปกติ 5 10" xfId="1822"/>
    <cellStyle name="ปกติ 5 11" xfId="1823"/>
    <cellStyle name="ปกติ 5 12" xfId="1824"/>
    <cellStyle name="ปกติ 5 13" xfId="1825"/>
    <cellStyle name="ปกติ 5 14" xfId="1826"/>
    <cellStyle name="ปกติ 5 15" xfId="1827"/>
    <cellStyle name="ปกติ 5 16" xfId="1828"/>
    <cellStyle name="ปกติ 5 17" xfId="1829"/>
    <cellStyle name="ปกติ 5 18" xfId="1830"/>
    <cellStyle name="ปกติ 5 19" xfId="1831"/>
    <cellStyle name="ปกติ 5 2" xfId="1832"/>
    <cellStyle name="ปกติ 5 20" xfId="1833"/>
    <cellStyle name="ปกติ 5 21" xfId="1834"/>
    <cellStyle name="ปกติ 5 22" xfId="1835"/>
    <cellStyle name="ปกติ 5 23" xfId="1836"/>
    <cellStyle name="ปกติ 5 24" xfId="1837"/>
    <cellStyle name="ปกติ 5 25" xfId="1838"/>
    <cellStyle name="ปกติ 5 26" xfId="1839"/>
    <cellStyle name="ปกติ 5 27" xfId="1840"/>
    <cellStyle name="ปกติ 5 28" xfId="1841"/>
    <cellStyle name="ปกติ 5 29" xfId="1842"/>
    <cellStyle name="ปกติ 5 3" xfId="1843"/>
    <cellStyle name="ปกติ 5 30" xfId="1844"/>
    <cellStyle name="ปกติ 5 31" xfId="1845"/>
    <cellStyle name="ปกติ 5 32" xfId="1846"/>
    <cellStyle name="ปกติ 5 33" xfId="1847"/>
    <cellStyle name="ปกติ 5 34" xfId="1848"/>
    <cellStyle name="ปกติ 5 35" xfId="1849"/>
    <cellStyle name="ปกติ 5 36" xfId="1850"/>
    <cellStyle name="ปกติ 5 37" xfId="1851"/>
    <cellStyle name="ปกติ 5 38" xfId="1852"/>
    <cellStyle name="ปกติ 5 39" xfId="1853"/>
    <cellStyle name="ปกติ 5 4" xfId="1854"/>
    <cellStyle name="ปกติ 5 40" xfId="1855"/>
    <cellStyle name="ปกติ 5 41" xfId="1856"/>
    <cellStyle name="ปกติ 5 42" xfId="1857"/>
    <cellStyle name="ปกติ 5 43" xfId="1858"/>
    <cellStyle name="ปกติ 5 44" xfId="1859"/>
    <cellStyle name="ปกติ 5 45" xfId="1860"/>
    <cellStyle name="ปกติ 5 46" xfId="1861"/>
    <cellStyle name="ปกติ 5 47" xfId="1862"/>
    <cellStyle name="ปกติ 5 48" xfId="1863"/>
    <cellStyle name="ปกติ 5 49" xfId="1864"/>
    <cellStyle name="ปกติ 5 5" xfId="1865"/>
    <cellStyle name="ปกติ 5 50" xfId="1866"/>
    <cellStyle name="ปกติ 5 51" xfId="1867"/>
    <cellStyle name="ปกติ 5 52" xfId="1868"/>
    <cellStyle name="ปกติ 5 53" xfId="1869"/>
    <cellStyle name="ปกติ 5 54" xfId="1870"/>
    <cellStyle name="ปกติ 5 55" xfId="1871"/>
    <cellStyle name="ปกติ 5 56" xfId="1872"/>
    <cellStyle name="ปกติ 5 57" xfId="1873"/>
    <cellStyle name="ปกติ 5 58" xfId="1874"/>
    <cellStyle name="ปกติ 5 59" xfId="1875"/>
    <cellStyle name="ปกติ 5 6" xfId="1876"/>
    <cellStyle name="ปกติ 5 60" xfId="1877"/>
    <cellStyle name="ปกติ 5 61" xfId="1878"/>
    <cellStyle name="ปกติ 5 62" xfId="1879"/>
    <cellStyle name="ปกติ 5 63" xfId="1880"/>
    <cellStyle name="ปกติ 5 64" xfId="1881"/>
    <cellStyle name="ปกติ 5 65" xfId="1882"/>
    <cellStyle name="ปกติ 5 66" xfId="1883"/>
    <cellStyle name="ปกติ 5 67" xfId="1884"/>
    <cellStyle name="ปกติ 5 68" xfId="1885"/>
    <cellStyle name="ปกติ 5 69" xfId="1886"/>
    <cellStyle name="ปกติ 5 7" xfId="1887"/>
    <cellStyle name="ปกติ 5 70" xfId="1888"/>
    <cellStyle name="ปกติ 5 71" xfId="1889"/>
    <cellStyle name="ปกติ 5 72" xfId="1890"/>
    <cellStyle name="ปกติ 5 73" xfId="1891"/>
    <cellStyle name="ปกติ 5 74" xfId="1892"/>
    <cellStyle name="ปกติ 5 75" xfId="1893"/>
    <cellStyle name="ปกติ 5 76" xfId="1894"/>
    <cellStyle name="ปกติ 5 77" xfId="1895"/>
    <cellStyle name="ปกติ 5 8" xfId="1896"/>
    <cellStyle name="ปกติ 5 9" xfId="1897"/>
    <cellStyle name="ปกติ 5_AA" xfId="1898"/>
    <cellStyle name="ปกติ 6" xfId="1899"/>
    <cellStyle name="ปกติ 6 10" xfId="1900"/>
    <cellStyle name="ปกติ 6 11" xfId="1901"/>
    <cellStyle name="ปกติ 6 12" xfId="1902"/>
    <cellStyle name="ปกติ 6 13" xfId="1903"/>
    <cellStyle name="ปกติ 6 14" xfId="1904"/>
    <cellStyle name="ปกติ 6 15" xfId="1905"/>
    <cellStyle name="ปกติ 6 16" xfId="1906"/>
    <cellStyle name="ปกติ 6 17" xfId="1907"/>
    <cellStyle name="ปกติ 6 18" xfId="1908"/>
    <cellStyle name="ปกติ 6 19" xfId="1909"/>
    <cellStyle name="ปกติ 6 2" xfId="1910"/>
    <cellStyle name="ปกติ 6 2 2" xfId="1911"/>
    <cellStyle name="ปกติ 6 20" xfId="1912"/>
    <cellStyle name="ปกติ 6 21" xfId="1913"/>
    <cellStyle name="ปกติ 6 22" xfId="1914"/>
    <cellStyle name="ปกติ 6 23" xfId="1915"/>
    <cellStyle name="ปกติ 6 24" xfId="1916"/>
    <cellStyle name="ปกติ 6 25" xfId="1917"/>
    <cellStyle name="ปกติ 6 26" xfId="1918"/>
    <cellStyle name="ปกติ 6 27" xfId="1919"/>
    <cellStyle name="ปกติ 6 28" xfId="1920"/>
    <cellStyle name="ปกติ 6 29" xfId="1921"/>
    <cellStyle name="ปกติ 6 3" xfId="1922"/>
    <cellStyle name="ปกติ 6 3 2" xfId="1923"/>
    <cellStyle name="ปกติ 6 30" xfId="1924"/>
    <cellStyle name="ปกติ 6 31" xfId="1925"/>
    <cellStyle name="ปกติ 6 32" xfId="1926"/>
    <cellStyle name="ปกติ 6 33" xfId="1927"/>
    <cellStyle name="ปกติ 6 34" xfId="1928"/>
    <cellStyle name="ปกติ 6 35" xfId="1929"/>
    <cellStyle name="ปกติ 6 36" xfId="1930"/>
    <cellStyle name="ปกติ 6 37" xfId="1931"/>
    <cellStyle name="ปกติ 6 38" xfId="1932"/>
    <cellStyle name="ปกติ 6 39" xfId="1933"/>
    <cellStyle name="ปกติ 6 4" xfId="1934"/>
    <cellStyle name="ปกติ 6 40" xfId="1935"/>
    <cellStyle name="ปกติ 6 41" xfId="1936"/>
    <cellStyle name="ปกติ 6 42" xfId="1937"/>
    <cellStyle name="ปกติ 6 43" xfId="1938"/>
    <cellStyle name="ปกติ 6 44" xfId="1939"/>
    <cellStyle name="ปกติ 6 45" xfId="1940"/>
    <cellStyle name="ปกติ 6 46" xfId="1941"/>
    <cellStyle name="ปกติ 6 47" xfId="1942"/>
    <cellStyle name="ปกติ 6 48" xfId="1943"/>
    <cellStyle name="ปกติ 6 49" xfId="1944"/>
    <cellStyle name="ปกติ 6 5" xfId="1945"/>
    <cellStyle name="ปกติ 6 50" xfId="1946"/>
    <cellStyle name="ปกติ 6 51" xfId="1947"/>
    <cellStyle name="ปกติ 6 52" xfId="1948"/>
    <cellStyle name="ปกติ 6 53" xfId="1949"/>
    <cellStyle name="ปกติ 6 54" xfId="1950"/>
    <cellStyle name="ปกติ 6 55" xfId="1951"/>
    <cellStyle name="ปกติ 6 56" xfId="1952"/>
    <cellStyle name="ปกติ 6 57" xfId="1953"/>
    <cellStyle name="ปกติ 6 58" xfId="1954"/>
    <cellStyle name="ปกติ 6 59" xfId="1955"/>
    <cellStyle name="ปกติ 6 6" xfId="1956"/>
    <cellStyle name="ปกติ 6 60" xfId="1957"/>
    <cellStyle name="ปกติ 6 61" xfId="1958"/>
    <cellStyle name="ปกติ 6 62" xfId="1959"/>
    <cellStyle name="ปกติ 6 63" xfId="1960"/>
    <cellStyle name="ปกติ 6 64" xfId="1961"/>
    <cellStyle name="ปกติ 6 65" xfId="1962"/>
    <cellStyle name="ปกติ 6 66" xfId="1963"/>
    <cellStyle name="ปกติ 6 67" xfId="1964"/>
    <cellStyle name="ปกติ 6 68" xfId="1965"/>
    <cellStyle name="ปกติ 6 69" xfId="1966"/>
    <cellStyle name="ปกติ 6 7" xfId="1967"/>
    <cellStyle name="ปกติ 6 70" xfId="1968"/>
    <cellStyle name="ปกติ 6 71" xfId="1969"/>
    <cellStyle name="ปกติ 6 72" xfId="1970"/>
    <cellStyle name="ปกติ 6 73" xfId="1971"/>
    <cellStyle name="ปกติ 6 74" xfId="1972"/>
    <cellStyle name="ปกติ 6 75" xfId="1973"/>
    <cellStyle name="ปกติ 6 76" xfId="1974"/>
    <cellStyle name="ปกติ 6 77" xfId="1975"/>
    <cellStyle name="ปกติ 6 8" xfId="1976"/>
    <cellStyle name="ปกติ 6 9" xfId="1977"/>
    <cellStyle name="ปกติ 6_AA" xfId="1978"/>
    <cellStyle name="ปกติ 7" xfId="1979"/>
    <cellStyle name="ปกติ 7 10" xfId="1980"/>
    <cellStyle name="ปกติ 7 11" xfId="1981"/>
    <cellStyle name="ปกติ 7 12" xfId="1982"/>
    <cellStyle name="ปกติ 7 13" xfId="1983"/>
    <cellStyle name="ปกติ 7 14" xfId="1984"/>
    <cellStyle name="ปกติ 7 15" xfId="1985"/>
    <cellStyle name="ปกติ 7 16" xfId="1986"/>
    <cellStyle name="ปกติ 7 17" xfId="1987"/>
    <cellStyle name="ปกติ 7 18" xfId="1988"/>
    <cellStyle name="ปกติ 7 19" xfId="1989"/>
    <cellStyle name="ปกติ 7 2" xfId="1990"/>
    <cellStyle name="ปกติ 7 20" xfId="1991"/>
    <cellStyle name="ปกติ 7 21" xfId="1992"/>
    <cellStyle name="ปกติ 7 22" xfId="1993"/>
    <cellStyle name="ปกติ 7 23" xfId="1994"/>
    <cellStyle name="ปกติ 7 24" xfId="1995"/>
    <cellStyle name="ปกติ 7 25" xfId="1996"/>
    <cellStyle name="ปกติ 7 26" xfId="1997"/>
    <cellStyle name="ปกติ 7 27" xfId="1998"/>
    <cellStyle name="ปกติ 7 28" xfId="1999"/>
    <cellStyle name="ปกติ 7 29" xfId="2000"/>
    <cellStyle name="ปกติ 7 3" xfId="2001"/>
    <cellStyle name="ปกติ 7 3 2" xfId="2002"/>
    <cellStyle name="ปกติ 7 30" xfId="2003"/>
    <cellStyle name="ปกติ 7 31" xfId="2004"/>
    <cellStyle name="ปกติ 7 32" xfId="2005"/>
    <cellStyle name="ปกติ 7 33" xfId="2006"/>
    <cellStyle name="ปกติ 7 34" xfId="2007"/>
    <cellStyle name="ปกติ 7 35" xfId="2008"/>
    <cellStyle name="ปกติ 7 36" xfId="2009"/>
    <cellStyle name="ปกติ 7 37" xfId="2010"/>
    <cellStyle name="ปกติ 7 38" xfId="2011"/>
    <cellStyle name="ปกติ 7 39" xfId="2012"/>
    <cellStyle name="ปกติ 7 4" xfId="2013"/>
    <cellStyle name="ปกติ 7 40" xfId="2014"/>
    <cellStyle name="ปกติ 7 41" xfId="2015"/>
    <cellStyle name="ปกติ 7 42" xfId="2016"/>
    <cellStyle name="ปกติ 7 43" xfId="2017"/>
    <cellStyle name="ปกติ 7 44" xfId="2018"/>
    <cellStyle name="ปกติ 7 45" xfId="2019"/>
    <cellStyle name="ปกติ 7 46" xfId="2020"/>
    <cellStyle name="ปกติ 7 47" xfId="2021"/>
    <cellStyle name="ปกติ 7 48" xfId="2022"/>
    <cellStyle name="ปกติ 7 49" xfId="2023"/>
    <cellStyle name="ปกติ 7 5" xfId="2024"/>
    <cellStyle name="ปกติ 7 50" xfId="2025"/>
    <cellStyle name="ปกติ 7 51" xfId="2026"/>
    <cellStyle name="ปกติ 7 52" xfId="2027"/>
    <cellStyle name="ปกติ 7 53" xfId="2028"/>
    <cellStyle name="ปกติ 7 54" xfId="2029"/>
    <cellStyle name="ปกติ 7 55" xfId="2030"/>
    <cellStyle name="ปกติ 7 56" xfId="2031"/>
    <cellStyle name="ปกติ 7 57" xfId="2032"/>
    <cellStyle name="ปกติ 7 58" xfId="2033"/>
    <cellStyle name="ปกติ 7 59" xfId="2034"/>
    <cellStyle name="ปกติ 7 6" xfId="2035"/>
    <cellStyle name="ปกติ 7 60" xfId="2036"/>
    <cellStyle name="ปกติ 7 61" xfId="2037"/>
    <cellStyle name="ปกติ 7 62" xfId="2038"/>
    <cellStyle name="ปกติ 7 63" xfId="2039"/>
    <cellStyle name="ปกติ 7 64" xfId="2040"/>
    <cellStyle name="ปกติ 7 65" xfId="2041"/>
    <cellStyle name="ปกติ 7 66" xfId="2042"/>
    <cellStyle name="ปกติ 7 67" xfId="2043"/>
    <cellStyle name="ปกติ 7 68" xfId="2044"/>
    <cellStyle name="ปกติ 7 69" xfId="2045"/>
    <cellStyle name="ปกติ 7 7" xfId="2046"/>
    <cellStyle name="ปกติ 7 70" xfId="2047"/>
    <cellStyle name="ปกติ 7 71" xfId="2048"/>
    <cellStyle name="ปกติ 7 72" xfId="2049"/>
    <cellStyle name="ปกติ 7 73" xfId="2050"/>
    <cellStyle name="ปกติ 7 74" xfId="2051"/>
    <cellStyle name="ปกติ 7 75" xfId="2052"/>
    <cellStyle name="ปกติ 7 76" xfId="2053"/>
    <cellStyle name="ปกติ 7 77" xfId="2054"/>
    <cellStyle name="ปกติ 7 8" xfId="2055"/>
    <cellStyle name="ปกติ 7 9" xfId="2056"/>
    <cellStyle name="ปกติ 7_Asia Metal Y2008" xfId="2057"/>
    <cellStyle name="ปกติ 8" xfId="2058"/>
    <cellStyle name="ปกติ 8 10" xfId="2059"/>
    <cellStyle name="ปกติ 8 11" xfId="2060"/>
    <cellStyle name="ปกติ 8 12" xfId="2061"/>
    <cellStyle name="ปกติ 8 13" xfId="2062"/>
    <cellStyle name="ปกติ 8 14" xfId="2063"/>
    <cellStyle name="ปกติ 8 15" xfId="2064"/>
    <cellStyle name="ปกติ 8 16" xfId="2065"/>
    <cellStyle name="ปกติ 8 17" xfId="2066"/>
    <cellStyle name="ปกติ 8 18" xfId="2067"/>
    <cellStyle name="ปกติ 8 19" xfId="2068"/>
    <cellStyle name="ปกติ 8 2" xfId="2069"/>
    <cellStyle name="ปกติ 8 20" xfId="2070"/>
    <cellStyle name="ปกติ 8 21" xfId="2071"/>
    <cellStyle name="ปกติ 8 22" xfId="2072"/>
    <cellStyle name="ปกติ 8 23" xfId="2073"/>
    <cellStyle name="ปกติ 8 24" xfId="2074"/>
    <cellStyle name="ปกติ 8 25" xfId="2075"/>
    <cellStyle name="ปกติ 8 26" xfId="2076"/>
    <cellStyle name="ปกติ 8 27" xfId="2077"/>
    <cellStyle name="ปกติ 8 28" xfId="2078"/>
    <cellStyle name="ปกติ 8 29" xfId="2079"/>
    <cellStyle name="ปกติ 8 3" xfId="2080"/>
    <cellStyle name="ปกติ 8 3 2" xfId="2081"/>
    <cellStyle name="ปกติ 8 30" xfId="2082"/>
    <cellStyle name="ปกติ 8 31" xfId="2083"/>
    <cellStyle name="ปกติ 8 32" xfId="2084"/>
    <cellStyle name="ปกติ 8 33" xfId="2085"/>
    <cellStyle name="ปกติ 8 34" xfId="2086"/>
    <cellStyle name="ปกติ 8 35" xfId="2087"/>
    <cellStyle name="ปกติ 8 36" xfId="2088"/>
    <cellStyle name="ปกติ 8 37" xfId="2089"/>
    <cellStyle name="ปกติ 8 38" xfId="2090"/>
    <cellStyle name="ปกติ 8 39" xfId="2091"/>
    <cellStyle name="ปกติ 8 4" xfId="2092"/>
    <cellStyle name="ปกติ 8 40" xfId="2093"/>
    <cellStyle name="ปกติ 8 41" xfId="2094"/>
    <cellStyle name="ปกติ 8 42" xfId="2095"/>
    <cellStyle name="ปกติ 8 43" xfId="2096"/>
    <cellStyle name="ปกติ 8 44" xfId="2097"/>
    <cellStyle name="ปกติ 8 45" xfId="2098"/>
    <cellStyle name="ปกติ 8 46" xfId="2099"/>
    <cellStyle name="ปกติ 8 47" xfId="2100"/>
    <cellStyle name="ปกติ 8 48" xfId="2101"/>
    <cellStyle name="ปกติ 8 49" xfId="2102"/>
    <cellStyle name="ปกติ 8 5" xfId="2103"/>
    <cellStyle name="ปกติ 8 50" xfId="2104"/>
    <cellStyle name="ปกติ 8 51" xfId="2105"/>
    <cellStyle name="ปกติ 8 52" xfId="2106"/>
    <cellStyle name="ปกติ 8 53" xfId="2107"/>
    <cellStyle name="ปกติ 8 54" xfId="2108"/>
    <cellStyle name="ปกติ 8 55" xfId="2109"/>
    <cellStyle name="ปกติ 8 56" xfId="2110"/>
    <cellStyle name="ปกติ 8 57" xfId="2111"/>
    <cellStyle name="ปกติ 8 58" xfId="2112"/>
    <cellStyle name="ปกติ 8 59" xfId="2113"/>
    <cellStyle name="ปกติ 8 6" xfId="2114"/>
    <cellStyle name="ปกติ 8 60" xfId="2115"/>
    <cellStyle name="ปกติ 8 61" xfId="2116"/>
    <cellStyle name="ปกติ 8 62" xfId="2117"/>
    <cellStyle name="ปกติ 8 63" xfId="2118"/>
    <cellStyle name="ปกติ 8 64" xfId="2119"/>
    <cellStyle name="ปกติ 8 65" xfId="2120"/>
    <cellStyle name="ปกติ 8 66" xfId="2121"/>
    <cellStyle name="ปกติ 8 67" xfId="2122"/>
    <cellStyle name="ปกติ 8 68" xfId="2123"/>
    <cellStyle name="ปกติ 8 69" xfId="2124"/>
    <cellStyle name="ปกติ 8 7" xfId="2125"/>
    <cellStyle name="ปกติ 8 70" xfId="2126"/>
    <cellStyle name="ปกติ 8 71" xfId="2127"/>
    <cellStyle name="ปกติ 8 72" xfId="2128"/>
    <cellStyle name="ปกติ 8 73" xfId="2129"/>
    <cellStyle name="ปกติ 8 74" xfId="2130"/>
    <cellStyle name="ปกติ 8 75" xfId="2131"/>
    <cellStyle name="ปกติ 8 76" xfId="2132"/>
    <cellStyle name="ปกติ 8 77" xfId="2133"/>
    <cellStyle name="ปกติ 8 8" xfId="2134"/>
    <cellStyle name="ปกติ 8 9" xfId="2135"/>
    <cellStyle name="ปกติ 8_Asia Metal Y2008" xfId="2136"/>
    <cellStyle name="ปกติ 9" xfId="2137"/>
    <cellStyle name="ปกติ 9 10" xfId="2138"/>
    <cellStyle name="ปกติ 9 11" xfId="2139"/>
    <cellStyle name="ปกติ 9 12" xfId="2140"/>
    <cellStyle name="ปกติ 9 13" xfId="2141"/>
    <cellStyle name="ปกติ 9 14" xfId="2142"/>
    <cellStyle name="ปกติ 9 15" xfId="2143"/>
    <cellStyle name="ปกติ 9 16" xfId="2144"/>
    <cellStyle name="ปกติ 9 17" xfId="2145"/>
    <cellStyle name="ปกติ 9 18" xfId="2146"/>
    <cellStyle name="ปกติ 9 19" xfId="2147"/>
    <cellStyle name="ปกติ 9 2" xfId="2148"/>
    <cellStyle name="ปกติ 9 20" xfId="2149"/>
    <cellStyle name="ปกติ 9 21" xfId="2150"/>
    <cellStyle name="ปกติ 9 22" xfId="2151"/>
    <cellStyle name="ปกติ 9 23" xfId="2152"/>
    <cellStyle name="ปกติ 9 24" xfId="2153"/>
    <cellStyle name="ปกติ 9 25" xfId="2154"/>
    <cellStyle name="ปกติ 9 26" xfId="2155"/>
    <cellStyle name="ปกติ 9 27" xfId="2156"/>
    <cellStyle name="ปกติ 9 28" xfId="2157"/>
    <cellStyle name="ปกติ 9 29" xfId="2158"/>
    <cellStyle name="ปกติ 9 3" xfId="2159"/>
    <cellStyle name="ปกติ 9 30" xfId="2160"/>
    <cellStyle name="ปกติ 9 31" xfId="2161"/>
    <cellStyle name="ปกติ 9 32" xfId="2162"/>
    <cellStyle name="ปกติ 9 33" xfId="2163"/>
    <cellStyle name="ปกติ 9 34" xfId="2164"/>
    <cellStyle name="ปกติ 9 35" xfId="2165"/>
    <cellStyle name="ปกติ 9 36" xfId="2166"/>
    <cellStyle name="ปกติ 9 37" xfId="2167"/>
    <cellStyle name="ปกติ 9 38" xfId="2168"/>
    <cellStyle name="ปกติ 9 39" xfId="2169"/>
    <cellStyle name="ปกติ 9 4" xfId="2170"/>
    <cellStyle name="ปกติ 9 40" xfId="2171"/>
    <cellStyle name="ปกติ 9 41" xfId="2172"/>
    <cellStyle name="ปกติ 9 42" xfId="2173"/>
    <cellStyle name="ปกติ 9 43" xfId="2174"/>
    <cellStyle name="ปกติ 9 44" xfId="2175"/>
    <cellStyle name="ปกติ 9 45" xfId="2176"/>
    <cellStyle name="ปกติ 9 46" xfId="2177"/>
    <cellStyle name="ปกติ 9 47" xfId="2178"/>
    <cellStyle name="ปกติ 9 48" xfId="2179"/>
    <cellStyle name="ปกติ 9 49" xfId="2180"/>
    <cellStyle name="ปกติ 9 5" xfId="2181"/>
    <cellStyle name="ปกติ 9 50" xfId="2182"/>
    <cellStyle name="ปกติ 9 51" xfId="2183"/>
    <cellStyle name="ปกติ 9 52" xfId="2184"/>
    <cellStyle name="ปกติ 9 53" xfId="2185"/>
    <cellStyle name="ปกติ 9 54" xfId="2186"/>
    <cellStyle name="ปกติ 9 55" xfId="2187"/>
    <cellStyle name="ปกติ 9 56" xfId="2188"/>
    <cellStyle name="ปกติ 9 57" xfId="2189"/>
    <cellStyle name="ปกติ 9 58" xfId="2190"/>
    <cellStyle name="ปกติ 9 59" xfId="2191"/>
    <cellStyle name="ปกติ 9 6" xfId="2192"/>
    <cellStyle name="ปกติ 9 60" xfId="2193"/>
    <cellStyle name="ปกติ 9 61" xfId="2194"/>
    <cellStyle name="ปกติ 9 62" xfId="2195"/>
    <cellStyle name="ปกติ 9 63" xfId="2196"/>
    <cellStyle name="ปกติ 9 64" xfId="2197"/>
    <cellStyle name="ปกติ 9 65" xfId="2198"/>
    <cellStyle name="ปกติ 9 66" xfId="2199"/>
    <cellStyle name="ปกติ 9 67" xfId="2200"/>
    <cellStyle name="ปกติ 9 68" xfId="2201"/>
    <cellStyle name="ปกติ 9 69" xfId="2202"/>
    <cellStyle name="ปกติ 9 7" xfId="2203"/>
    <cellStyle name="ปกติ 9 8" xfId="2204"/>
    <cellStyle name="ปกติ 9 9" xfId="2205"/>
    <cellStyle name="ป้อนค่า 2" xfId="2206"/>
    <cellStyle name="ปานกลาง 2" xfId="2207"/>
    <cellStyle name="เปอร์เซ็นต์ 2" xfId="2208"/>
    <cellStyle name="เปอร์เซ็นต์ 2 2" xfId="2209"/>
    <cellStyle name="เปอร์เซ็นต์ 2 2 2" xfId="2210"/>
    <cellStyle name="เปอร์เซ็นต์ 2 3" xfId="2211"/>
    <cellStyle name="เปอร์เซ็นต์ 2 4" xfId="2212"/>
    <cellStyle name="เปอร์เซ็นต์ 3" xfId="2213"/>
    <cellStyle name="เปอร์เซ็นต์ 3 2" xfId="2214"/>
    <cellStyle name="เปอร์เซ็นต์ 3 3" xfId="2215"/>
    <cellStyle name="เปอร์เซ็นต์ 4" xfId="2216"/>
    <cellStyle name="เปอร์เซ็นต์ 4 2" xfId="2217"/>
    <cellStyle name="เปอร์เซ็นต์ 5" xfId="2218"/>
    <cellStyle name="เปอร์เซ็นต์ 6" xfId="2219"/>
    <cellStyle name="ผลรวม 2" xfId="2220"/>
    <cellStyle name="แย่ 2" xfId="2221"/>
    <cellStyle name="ฤธถ [0]_10' 0.26D MS" xfId="2222"/>
    <cellStyle name="ฤธถ_10' 0.26D MS" xfId="2223"/>
    <cellStyle name="ล๋ศญ [0]_10' 0.26D MS" xfId="2224"/>
    <cellStyle name="ล๋ศญ_10' 0.26D MS" xfId="2225"/>
    <cellStyle name="ลศญ_ฝลฐๆฟตม๖วฅ" xfId="2226"/>
    <cellStyle name="ลักษณะ 1" xfId="2227"/>
    <cellStyle name="วฅมุ_#2(M17)_1" xfId="2228"/>
    <cellStyle name="ส่วนที่ถูกเน้น1 2" xfId="2229"/>
    <cellStyle name="ส่วนที่ถูกเน้น2 2" xfId="2230"/>
    <cellStyle name="ส่วนที่ถูกเน้น3 2" xfId="2231"/>
    <cellStyle name="ส่วนที่ถูกเน้น4 2" xfId="2232"/>
    <cellStyle name="ส่วนที่ถูกเน้น5 2" xfId="2233"/>
    <cellStyle name="ส่วนที่ถูกเน้น6 2" xfId="2234"/>
    <cellStyle name="เส้นขอบขวา" xfId="2235"/>
    <cellStyle name="เส้นขอบล่าง" xfId="2236"/>
    <cellStyle name="แสดงผล 2" xfId="2237"/>
    <cellStyle name="หมายเหตุ 2" xfId="2238"/>
    <cellStyle name="หัวเรื่อง 1 2" xfId="2239"/>
    <cellStyle name="หัวเรื่อง 2 2" xfId="2240"/>
    <cellStyle name="หัวเรื่อง 3 2" xfId="2241"/>
    <cellStyle name="หัวเรื่อง 4 2" xfId="2242"/>
    <cellStyle name="ྰomma_RQSTFRM_97ศธบ๑" xfId="2243"/>
    <cellStyle name="_x001d_๐9_x000c_$" xfId="2244"/>
    <cellStyle name="_x001d_๐9_x000c_$ _x000d__x0017_U_x0001_๘_x0004_–_x0006__x0007__x0001__x0001_" xfId="2245"/>
    <cellStyle name="쉼표 [0]_Country code" xfId="2246"/>
    <cellStyle name="통화_Revised TTB (030805)" xfId="2247"/>
    <cellStyle name="표준_Country code" xfId="2248"/>
    <cellStyle name="一般_Below The Line Activities for 2004_HKG_Rev Jan 15" xfId="2249"/>
    <cellStyle name="千位分隔_IPE(T) 2003'12 J" xfId="2250"/>
    <cellStyle name="千分位_2005 Budget Control Sheet" xfId="2251"/>
    <cellStyle name="常规_สต๊อกเดือน 12" xfId="2252"/>
    <cellStyle name="未定義" xfId="2253"/>
    <cellStyle name="桁区切り [0.00]_Debit sale2006" xfId="2254"/>
    <cellStyle name="桁区切り_AR Detail" xfId="2255"/>
    <cellStyle name="標準_FIXED ASSET" xfId="2256"/>
    <cellStyle name="猝鮖｢ﾍｺ｢ﾇﾒ" xfId="2257"/>
    <cellStyle name="貨幣_Business report_Jan 2004" xfId="2258"/>
    <cellStyle name="通貨_laroux" xfId="2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theme" Target="theme/theme1.xml"/><Relationship Id="rId15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aniya.Korkijrojana/Desktop/SAT_2005/Documents%20and%20Settings/bkchp/My%20Documents/My%20Jobs@ey.com/Somboon/BSK-B203/BSK%20Year%202004/BSK%20YE'04/Lead&amp;TB/Documents%20and%20Settings/bkchp/My%20Documents/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3\2018\Thai%20Enger%20Holding\Q3%202018\From%20Audit\TEH%20Conso%20Q2%202561%20Discontinues+Front%20End%20Free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1">
          <cell r="F11">
            <v>-3312240.22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/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"/>
      <sheetName val="ใบเช็คงบ"/>
      <sheetName val="หน้าปก"/>
      <sheetName val="BS"/>
      <sheetName val="PL3"/>
      <sheetName val="PL6"/>
      <sheetName val="Conso EQ"/>
      <sheetName val="EQ"/>
      <sheetName val="CF"/>
      <sheetName val="ใบเช็คงบE"/>
      <sheetName val="ETitle"/>
      <sheetName val="EBS"/>
      <sheetName val="EPL3"/>
      <sheetName val="EPL6"/>
      <sheetName val="Conso EEQ"/>
      <sheetName val="EEQ"/>
      <sheetName val="ECF"/>
      <sheetName val="รายการปรับปรุง PL 60"/>
      <sheetName val="Conso CashFlow"/>
      <sheetName val="Conso CF worksheet"/>
      <sheetName val="Worksheet Conso30.06.18"/>
      <sheetName val="Eliminate"/>
      <sheetName val="Disposal of TET"/>
      <sheetName val="BS at disposal date"/>
      <sheetName val="PL at disposal date"/>
      <sheetName val="CF at disposal date"/>
      <sheetName val="CF worksheet disposal 61"/>
      <sheetName val="CF worksheet disposal 60"/>
      <sheetName val="Acquiring of TE"/>
      <sheetName val="FS at acquistion date"/>
      <sheetName val="Segment info Q2 18"/>
      <sheetName val="Segment info Q2 17"/>
      <sheetName val="BS TEH"/>
      <sheetName val="PL TEH"/>
      <sheetName val="BS TE"/>
      <sheetName val="PL TE"/>
      <sheetName val="BS TEA"/>
      <sheetName val="PL TEA"/>
      <sheetName val="BS TET"/>
      <sheetName val="PL TET"/>
      <sheetName val="BS JVTET"/>
      <sheetName val="PL JVTET"/>
      <sheetName val="BS TEM"/>
      <sheetName val="PL TEM"/>
      <sheetName val="TE-ที่ดิน"/>
      <sheetName val="TE-อาคาร"/>
      <sheetName val="TE-อาคาร (ต่อ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C7" t="str">
            <v>THAI ENGER HOLDING  PUBLIC COMPANY LIMITED AND ITS SUBSIDIARIES</v>
          </cell>
        </row>
        <row r="8">
          <cell r="C8" t="str">
            <v xml:space="preserve">(FORMERLY NAMED “THAI ENGER HOLDING COMPANY LIMITED”) </v>
          </cell>
        </row>
      </sheetData>
      <sheetData sheetId="11">
        <row r="1">
          <cell r="A1" t="str">
            <v>THAI ENGER HOLDING  PUBLIC COMPANY LIMITED AND ITS SUBSIDIARIES</v>
          </cell>
        </row>
        <row r="2">
          <cell r="A2" t="str">
            <v xml:space="preserve">(FORMERLY NAMED “THAI ENGER HOLDING COMPANY LIMITED”) </v>
          </cell>
        </row>
      </sheetData>
      <sheetData sheetId="12">
        <row r="3">
          <cell r="A3" t="str">
            <v xml:space="preserve">(FORMERLY NAMED “THAI ENGER HOLDING COMPANY LIMITED”) </v>
          </cell>
        </row>
      </sheetData>
      <sheetData sheetId="13">
        <row r="3">
          <cell r="A3" t="str">
            <v xml:space="preserve">(FORMERLY NAMED “THAI ENGER HOLDING COMPANY LIMITED”)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6:I14"/>
  <sheetViews>
    <sheetView view="pageBreakPreview" zoomScale="60" zoomScaleNormal="100" workbookViewId="0">
      <selection activeCell="A4" sqref="A4:K4"/>
    </sheetView>
  </sheetViews>
  <sheetFormatPr defaultColWidth="12" defaultRowHeight="23.4"/>
  <cols>
    <col min="1" max="1" width="13.69921875" style="1" customWidth="1"/>
    <col min="2" max="2" width="5" style="1" customWidth="1"/>
    <col min="3" max="5" width="12" style="1"/>
    <col min="6" max="6" width="22.69921875" style="1" customWidth="1"/>
    <col min="7" max="7" width="13.296875" style="1" customWidth="1"/>
    <col min="8" max="8" width="12" style="1"/>
    <col min="9" max="9" width="15.19921875" style="1" bestFit="1" customWidth="1"/>
    <col min="10" max="16384" width="12" style="1"/>
  </cols>
  <sheetData>
    <row r="6" spans="3:9" ht="10.8" customHeight="1">
      <c r="F6" s="1" t="s">
        <v>6</v>
      </c>
    </row>
    <row r="7" spans="3:9" ht="39.75" customHeight="1">
      <c r="C7" s="8" t="s">
        <v>5</v>
      </c>
      <c r="D7" s="4"/>
      <c r="E7" s="4"/>
      <c r="F7" s="5"/>
    </row>
    <row r="8" spans="3:9">
      <c r="C8" s="7" t="s">
        <v>4</v>
      </c>
      <c r="D8" s="4"/>
      <c r="E8" s="4"/>
      <c r="F8" s="5"/>
    </row>
    <row r="9" spans="3:9" ht="15" customHeight="1">
      <c r="C9" s="7"/>
      <c r="D9" s="4"/>
      <c r="E9" s="4"/>
      <c r="F9" s="5"/>
    </row>
    <row r="10" spans="3:9" ht="23.25" customHeight="1">
      <c r="C10" s="2" t="s">
        <v>3</v>
      </c>
      <c r="D10" s="4"/>
      <c r="E10" s="4"/>
      <c r="F10" s="5"/>
      <c r="G10" s="6"/>
      <c r="H10" s="6"/>
      <c r="I10" s="6"/>
    </row>
    <row r="11" spans="3:9" ht="23.25" customHeight="1">
      <c r="C11" s="2" t="s">
        <v>2</v>
      </c>
      <c r="D11" s="4"/>
      <c r="E11" s="4"/>
      <c r="F11" s="5"/>
    </row>
    <row r="12" spans="3:9" ht="23.25" customHeight="1">
      <c r="C12" s="2" t="s">
        <v>1</v>
      </c>
      <c r="D12" s="4"/>
      <c r="E12" s="4"/>
    </row>
    <row r="13" spans="3:9" ht="9" customHeight="1">
      <c r="C13" s="3"/>
    </row>
    <row r="14" spans="3:9">
      <c r="C14" s="2" t="s">
        <v>0</v>
      </c>
    </row>
  </sheetData>
  <pageMargins left="0.70866141732283472" right="7.874015748031496E-2" top="0.74803149606299213" bottom="0.74803149606299213" header="0.31496062992125984" footer="0.31496062992125984"/>
  <pageSetup scale="9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150"/>
  <sheetViews>
    <sheetView zoomScale="80" zoomScaleNormal="80" workbookViewId="0">
      <selection activeCell="A86" sqref="A86:XFD91"/>
    </sheetView>
  </sheetViews>
  <sheetFormatPr defaultColWidth="12.69921875" defaultRowHeight="13.8"/>
  <cols>
    <col min="1" max="1" width="1.69921875" style="9" customWidth="1"/>
    <col min="2" max="2" width="3.69921875" style="9" customWidth="1"/>
    <col min="3" max="3" width="3.19921875" style="9" customWidth="1"/>
    <col min="4" max="4" width="37.19921875" style="12" customWidth="1"/>
    <col min="5" max="5" width="5.296875" style="9" customWidth="1"/>
    <col min="6" max="6" width="0.5" style="9" customWidth="1"/>
    <col min="7" max="7" width="13.796875" style="11" customWidth="1"/>
    <col min="8" max="8" width="0.5" style="11" customWidth="1"/>
    <col min="9" max="9" width="14.59765625" style="11" customWidth="1"/>
    <col min="10" max="10" width="0.5" style="9" customWidth="1"/>
    <col min="11" max="11" width="13.3984375" style="10" customWidth="1"/>
    <col min="12" max="12" width="0.5" style="10" customWidth="1"/>
    <col min="13" max="13" width="14.19921875" style="10" customWidth="1"/>
    <col min="14" max="16384" width="12.69921875" style="9"/>
  </cols>
  <sheetData>
    <row r="1" spans="1:13">
      <c r="A1" s="267" t="str">
        <f>[140]ETitle!C7</f>
        <v>THAI ENGER HOLDING  PUBLIC COMPANY LIMITED AND ITS SUBSIDIARIES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>
      <c r="A2" s="268" t="str">
        <f>+[140]ETitle!C8</f>
        <v xml:space="preserve">(FORMERLY NAMED “THAI ENGER HOLDING COMPANY LIMITED”) 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3">
      <c r="A3" s="267" t="s">
        <v>75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>
      <c r="A4" s="267" t="s">
        <v>74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s="87" customFormat="1">
      <c r="A6" s="85"/>
      <c r="B6" s="85"/>
      <c r="C6" s="85"/>
      <c r="D6" s="85"/>
      <c r="E6" s="85"/>
      <c r="F6" s="85"/>
      <c r="G6" s="269" t="s">
        <v>32</v>
      </c>
      <c r="H6" s="269"/>
      <c r="I6" s="269"/>
      <c r="J6" s="269"/>
      <c r="K6" s="269"/>
      <c r="L6" s="269"/>
      <c r="M6" s="269"/>
    </row>
    <row r="7" spans="1:13" s="87" customFormat="1">
      <c r="A7" s="85"/>
      <c r="B7" s="85"/>
      <c r="C7" s="85"/>
      <c r="D7" s="85"/>
      <c r="E7" s="85"/>
      <c r="F7" s="85"/>
      <c r="G7" s="270" t="s">
        <v>31</v>
      </c>
      <c r="H7" s="271"/>
      <c r="I7" s="271"/>
      <c r="J7" s="89"/>
      <c r="K7" s="272" t="s">
        <v>30</v>
      </c>
      <c r="L7" s="272"/>
      <c r="M7" s="272"/>
    </row>
    <row r="8" spans="1:13" s="87" customFormat="1">
      <c r="A8" s="85"/>
      <c r="B8" s="85"/>
      <c r="C8" s="85"/>
      <c r="D8" s="85"/>
      <c r="E8" s="85"/>
      <c r="F8" s="85" t="s">
        <v>6</v>
      </c>
      <c r="G8" s="273" t="s">
        <v>29</v>
      </c>
      <c r="H8" s="273"/>
      <c r="I8" s="273"/>
      <c r="J8" s="89"/>
      <c r="K8" s="273" t="s">
        <v>29</v>
      </c>
      <c r="L8" s="273"/>
      <c r="M8" s="273"/>
    </row>
    <row r="9" spans="1:13" s="128" customFormat="1">
      <c r="A9" s="129"/>
      <c r="B9" s="129"/>
      <c r="C9" s="129"/>
      <c r="D9" s="129"/>
      <c r="E9" s="129"/>
      <c r="F9" s="129"/>
      <c r="G9" s="88" t="s">
        <v>28</v>
      </c>
      <c r="H9" s="84"/>
      <c r="I9" s="88" t="s">
        <v>27</v>
      </c>
      <c r="J9" s="67"/>
      <c r="K9" s="88" t="s">
        <v>28</v>
      </c>
      <c r="L9" s="84"/>
      <c r="M9" s="88" t="s">
        <v>27</v>
      </c>
    </row>
    <row r="10" spans="1:13" s="87" customFormat="1">
      <c r="A10" s="85"/>
      <c r="B10" s="85"/>
      <c r="C10" s="85"/>
      <c r="D10" s="85"/>
      <c r="E10" s="86" t="s">
        <v>26</v>
      </c>
      <c r="F10" s="85"/>
      <c r="G10" s="83" t="s">
        <v>25</v>
      </c>
      <c r="H10" s="84"/>
      <c r="I10" s="83" t="s">
        <v>24</v>
      </c>
      <c r="J10" s="67"/>
      <c r="K10" s="83" t="s">
        <v>25</v>
      </c>
      <c r="L10" s="84"/>
      <c r="M10" s="83" t="s">
        <v>24</v>
      </c>
    </row>
    <row r="11" spans="1:13">
      <c r="A11" s="274" t="s">
        <v>73</v>
      </c>
      <c r="B11" s="274"/>
      <c r="C11" s="274"/>
      <c r="D11" s="274"/>
      <c r="E11" s="67"/>
      <c r="F11" s="82"/>
      <c r="G11" s="65"/>
      <c r="H11" s="9"/>
      <c r="I11" s="81"/>
      <c r="K11" s="65"/>
      <c r="L11" s="9"/>
      <c r="M11" s="65"/>
    </row>
    <row r="12" spans="1:13">
      <c r="A12" s="80" t="s">
        <v>72</v>
      </c>
      <c r="B12" s="127"/>
      <c r="C12" s="52"/>
      <c r="D12" s="122"/>
      <c r="E12" s="108"/>
      <c r="F12" s="13"/>
      <c r="G12" s="95"/>
      <c r="H12" s="95"/>
      <c r="I12" s="95"/>
      <c r="J12" s="126"/>
      <c r="K12" s="125"/>
      <c r="L12" s="125"/>
      <c r="M12" s="125"/>
    </row>
    <row r="13" spans="1:13">
      <c r="A13" s="52"/>
      <c r="B13" s="64" t="s">
        <v>71</v>
      </c>
      <c r="C13" s="52"/>
      <c r="D13" s="97"/>
      <c r="E13" s="120">
        <v>6</v>
      </c>
      <c r="F13" s="13"/>
      <c r="G13" s="95">
        <v>12977322</v>
      </c>
      <c r="H13" s="95">
        <v>0</v>
      </c>
      <c r="I13" s="95">
        <v>18452778</v>
      </c>
      <c r="J13" s="95">
        <v>0</v>
      </c>
      <c r="K13" s="95">
        <v>1652795</v>
      </c>
      <c r="L13" s="95">
        <v>0</v>
      </c>
      <c r="M13" s="95">
        <v>10149792</v>
      </c>
    </row>
    <row r="14" spans="1:13">
      <c r="A14" s="13"/>
      <c r="B14" s="64" t="s">
        <v>70</v>
      </c>
      <c r="C14" s="13"/>
      <c r="D14" s="97"/>
      <c r="E14" s="120">
        <v>7</v>
      </c>
      <c r="F14" s="120"/>
      <c r="G14" s="95">
        <v>83182239</v>
      </c>
      <c r="H14" s="95">
        <v>0</v>
      </c>
      <c r="I14" s="95">
        <v>172504298</v>
      </c>
      <c r="J14" s="95">
        <v>0</v>
      </c>
      <c r="K14" s="95">
        <v>7466908</v>
      </c>
      <c r="L14" s="95">
        <v>0</v>
      </c>
      <c r="M14" s="95">
        <v>753920</v>
      </c>
    </row>
    <row r="15" spans="1:13">
      <c r="A15" s="13"/>
      <c r="B15" s="124" t="s">
        <v>69</v>
      </c>
      <c r="C15" s="13"/>
      <c r="D15" s="97"/>
      <c r="E15" s="120">
        <v>8.1</v>
      </c>
      <c r="F15" s="120"/>
      <c r="G15" s="95">
        <v>112201949</v>
      </c>
      <c r="H15" s="95">
        <v>0</v>
      </c>
      <c r="I15" s="95">
        <v>76807393</v>
      </c>
      <c r="J15" s="95">
        <v>0</v>
      </c>
      <c r="K15" s="95">
        <v>0</v>
      </c>
      <c r="L15" s="95">
        <v>0</v>
      </c>
      <c r="M15" s="95">
        <v>0</v>
      </c>
    </row>
    <row r="16" spans="1:13">
      <c r="A16" s="13"/>
      <c r="B16" s="36" t="s">
        <v>68</v>
      </c>
      <c r="C16" s="13"/>
      <c r="D16" s="97"/>
      <c r="E16" s="120">
        <v>5.2</v>
      </c>
      <c r="F16" s="120"/>
      <c r="G16" s="95">
        <v>0</v>
      </c>
      <c r="H16" s="95">
        <v>0</v>
      </c>
      <c r="I16" s="95">
        <v>0</v>
      </c>
      <c r="J16" s="95">
        <v>0</v>
      </c>
      <c r="K16" s="95">
        <v>56000000</v>
      </c>
      <c r="L16" s="95">
        <v>0</v>
      </c>
      <c r="M16" s="95">
        <v>0</v>
      </c>
    </row>
    <row r="17" spans="1:13">
      <c r="A17" s="13"/>
      <c r="B17" s="101" t="s">
        <v>67</v>
      </c>
      <c r="C17" s="13"/>
      <c r="D17" s="97"/>
      <c r="E17" s="120">
        <v>9</v>
      </c>
      <c r="F17" s="13"/>
      <c r="G17" s="95">
        <v>1971731</v>
      </c>
      <c r="H17" s="95">
        <v>0</v>
      </c>
      <c r="I17" s="95">
        <v>30765246</v>
      </c>
      <c r="J17" s="95">
        <v>0</v>
      </c>
      <c r="K17" s="95">
        <v>0</v>
      </c>
      <c r="L17" s="95">
        <v>0</v>
      </c>
      <c r="M17" s="95">
        <v>0</v>
      </c>
    </row>
    <row r="18" spans="1:13">
      <c r="A18" s="13"/>
      <c r="B18" s="123" t="s">
        <v>66</v>
      </c>
      <c r="C18" s="52"/>
      <c r="D18" s="98"/>
      <c r="E18" s="99"/>
      <c r="F18" s="13"/>
      <c r="G18" s="95">
        <v>8350450</v>
      </c>
      <c r="H18" s="95">
        <v>0</v>
      </c>
      <c r="I18" s="95">
        <v>9807218</v>
      </c>
      <c r="J18" s="95">
        <v>0</v>
      </c>
      <c r="K18" s="95">
        <v>0</v>
      </c>
      <c r="L18" s="95">
        <v>0</v>
      </c>
      <c r="M18" s="95">
        <v>0</v>
      </c>
    </row>
    <row r="19" spans="1:13" s="13" customFormat="1">
      <c r="B19" s="64" t="s">
        <v>65</v>
      </c>
      <c r="C19" s="69"/>
      <c r="D19" s="98"/>
      <c r="E19" s="120"/>
      <c r="G19" s="95">
        <v>1922039</v>
      </c>
      <c r="H19" s="95">
        <v>0</v>
      </c>
      <c r="I19" s="95">
        <v>1071749</v>
      </c>
      <c r="J19" s="95">
        <v>0</v>
      </c>
      <c r="K19" s="95">
        <v>0</v>
      </c>
      <c r="L19" s="95">
        <v>0</v>
      </c>
      <c r="M19" s="95">
        <v>0</v>
      </c>
    </row>
    <row r="20" spans="1:13">
      <c r="A20" s="13"/>
      <c r="B20" s="52"/>
      <c r="C20" s="64" t="s">
        <v>64</v>
      </c>
      <c r="D20" s="98"/>
      <c r="E20" s="120"/>
      <c r="F20" s="13"/>
      <c r="G20" s="93">
        <v>220605730</v>
      </c>
      <c r="H20" s="92"/>
      <c r="I20" s="93">
        <v>309408682</v>
      </c>
      <c r="J20" s="40"/>
      <c r="K20" s="96">
        <v>65119703</v>
      </c>
      <c r="L20" s="35"/>
      <c r="M20" s="96">
        <v>10903712</v>
      </c>
    </row>
    <row r="21" spans="1:13">
      <c r="A21" s="80" t="s">
        <v>63</v>
      </c>
      <c r="B21" s="111"/>
      <c r="C21" s="13"/>
      <c r="D21" s="122"/>
      <c r="E21" s="108"/>
      <c r="F21" s="13"/>
      <c r="G21" s="95"/>
      <c r="H21" s="95"/>
      <c r="I21" s="95"/>
      <c r="J21" s="40"/>
      <c r="K21" s="40"/>
      <c r="L21" s="40"/>
      <c r="M21" s="40"/>
    </row>
    <row r="22" spans="1:13">
      <c r="A22" s="111"/>
      <c r="B22" s="101" t="s">
        <v>62</v>
      </c>
      <c r="C22" s="13"/>
      <c r="D22" s="122"/>
      <c r="E22" s="104">
        <v>10</v>
      </c>
      <c r="F22" s="13"/>
      <c r="G22" s="95">
        <v>0</v>
      </c>
      <c r="H22" s="95">
        <v>0</v>
      </c>
      <c r="I22" s="95">
        <v>24680604</v>
      </c>
      <c r="J22" s="95">
        <v>0</v>
      </c>
      <c r="K22" s="95">
        <v>0</v>
      </c>
      <c r="L22" s="95">
        <v>0</v>
      </c>
      <c r="M22" s="95">
        <v>0</v>
      </c>
    </row>
    <row r="23" spans="1:13">
      <c r="A23" s="111"/>
      <c r="B23" s="64" t="s">
        <v>61</v>
      </c>
      <c r="C23" s="13"/>
      <c r="D23" s="122"/>
      <c r="E23" s="104">
        <v>11</v>
      </c>
      <c r="F23" s="13"/>
      <c r="G23" s="95">
        <v>0</v>
      </c>
      <c r="H23" s="95">
        <v>0</v>
      </c>
      <c r="I23" s="95">
        <v>0</v>
      </c>
      <c r="J23" s="95">
        <v>0</v>
      </c>
      <c r="K23" s="95">
        <v>118740000</v>
      </c>
      <c r="L23" s="95">
        <v>0</v>
      </c>
      <c r="M23" s="95">
        <v>168860000</v>
      </c>
    </row>
    <row r="24" spans="1:13">
      <c r="A24" s="13"/>
      <c r="B24" s="64" t="s">
        <v>60</v>
      </c>
      <c r="C24" s="13"/>
      <c r="D24" s="67"/>
      <c r="E24" s="104">
        <v>12</v>
      </c>
      <c r="F24" s="56"/>
      <c r="G24" s="95">
        <v>66869501</v>
      </c>
      <c r="H24" s="95">
        <v>0</v>
      </c>
      <c r="I24" s="95">
        <v>61328131</v>
      </c>
      <c r="J24" s="95">
        <v>0</v>
      </c>
      <c r="K24" s="95">
        <v>0</v>
      </c>
      <c r="L24" s="95">
        <v>0</v>
      </c>
      <c r="M24" s="95">
        <v>0</v>
      </c>
    </row>
    <row r="25" spans="1:13">
      <c r="A25" s="13"/>
      <c r="B25" s="64" t="s">
        <v>59</v>
      </c>
      <c r="C25" s="13"/>
      <c r="D25" s="67"/>
      <c r="E25" s="104">
        <v>13</v>
      </c>
      <c r="F25" s="56"/>
      <c r="G25" s="95">
        <v>762343</v>
      </c>
      <c r="H25" s="95">
        <v>0</v>
      </c>
      <c r="I25" s="95">
        <v>1228238</v>
      </c>
      <c r="J25" s="95">
        <v>0</v>
      </c>
      <c r="K25" s="95">
        <v>0</v>
      </c>
      <c r="L25" s="95">
        <v>0</v>
      </c>
      <c r="M25" s="95">
        <v>0</v>
      </c>
    </row>
    <row r="26" spans="1:13">
      <c r="A26" s="13"/>
      <c r="B26" s="64" t="s">
        <v>58</v>
      </c>
      <c r="C26" s="13"/>
      <c r="D26" s="67"/>
      <c r="E26" s="104">
        <v>21</v>
      </c>
      <c r="F26" s="56"/>
      <c r="G26" s="95">
        <v>1049592</v>
      </c>
      <c r="H26" s="95">
        <v>0</v>
      </c>
      <c r="I26" s="95">
        <v>1421407</v>
      </c>
      <c r="J26" s="95">
        <v>0</v>
      </c>
      <c r="K26" s="95">
        <v>0</v>
      </c>
      <c r="L26" s="95">
        <v>0</v>
      </c>
      <c r="M26" s="95">
        <v>0</v>
      </c>
    </row>
    <row r="27" spans="1:13">
      <c r="A27" s="111"/>
      <c r="B27" s="123" t="s">
        <v>57</v>
      </c>
      <c r="C27" s="13"/>
      <c r="D27" s="122"/>
      <c r="E27" s="104"/>
      <c r="F27" s="13"/>
      <c r="G27" s="95">
        <v>39644414</v>
      </c>
      <c r="H27" s="95">
        <v>0</v>
      </c>
      <c r="I27" s="95">
        <v>13019942</v>
      </c>
      <c r="J27" s="95">
        <v>0</v>
      </c>
      <c r="K27" s="95">
        <v>0</v>
      </c>
      <c r="L27" s="95">
        <v>0</v>
      </c>
      <c r="M27" s="95">
        <v>0</v>
      </c>
    </row>
    <row r="28" spans="1:13">
      <c r="A28" s="13"/>
      <c r="B28" s="64" t="s">
        <v>56</v>
      </c>
      <c r="C28" s="121"/>
      <c r="D28" s="67"/>
      <c r="E28" s="49">
        <v>14</v>
      </c>
      <c r="F28" s="13"/>
      <c r="G28" s="95">
        <v>9934934</v>
      </c>
      <c r="H28" s="95">
        <v>0</v>
      </c>
      <c r="I28" s="95">
        <v>22276382</v>
      </c>
      <c r="J28" s="95">
        <v>0</v>
      </c>
      <c r="K28" s="95">
        <v>0</v>
      </c>
      <c r="L28" s="95">
        <v>0</v>
      </c>
      <c r="M28" s="95">
        <v>0</v>
      </c>
    </row>
    <row r="29" spans="1:13">
      <c r="A29" s="13"/>
      <c r="B29" s="13"/>
      <c r="C29" s="64" t="s">
        <v>55</v>
      </c>
      <c r="D29" s="97"/>
      <c r="E29" s="120"/>
      <c r="F29" s="119"/>
      <c r="G29" s="117">
        <v>118260784</v>
      </c>
      <c r="H29" s="118"/>
      <c r="I29" s="117">
        <v>123954704</v>
      </c>
      <c r="J29" s="116"/>
      <c r="K29" s="115">
        <v>118740000</v>
      </c>
      <c r="L29" s="116"/>
      <c r="M29" s="115">
        <v>168860000</v>
      </c>
    </row>
    <row r="30" spans="1:13" ht="14.4" thickBot="1">
      <c r="A30" s="80" t="s">
        <v>54</v>
      </c>
      <c r="B30" s="111"/>
      <c r="C30" s="13"/>
      <c r="D30" s="33"/>
      <c r="E30" s="110"/>
      <c r="F30" s="13"/>
      <c r="G30" s="114">
        <v>338866514</v>
      </c>
      <c r="H30" s="92"/>
      <c r="I30" s="114">
        <v>433363386</v>
      </c>
      <c r="J30" s="40"/>
      <c r="K30" s="113">
        <v>183859703</v>
      </c>
      <c r="L30" s="35"/>
      <c r="M30" s="113">
        <v>179763712</v>
      </c>
    </row>
    <row r="31" spans="1:13" ht="14.4" thickTop="1">
      <c r="A31" s="111"/>
      <c r="B31" s="111"/>
      <c r="C31" s="13"/>
      <c r="D31" s="33"/>
      <c r="E31" s="110"/>
      <c r="F31" s="13"/>
      <c r="G31" s="92"/>
      <c r="H31" s="92"/>
      <c r="I31" s="92"/>
      <c r="J31" s="40"/>
      <c r="K31" s="35"/>
      <c r="L31" s="35"/>
      <c r="M31" s="35"/>
    </row>
    <row r="32" spans="1:13">
      <c r="A32" s="111"/>
      <c r="B32" s="111"/>
      <c r="C32" s="13"/>
      <c r="D32" s="33"/>
      <c r="E32" s="110"/>
      <c r="F32" s="13"/>
      <c r="G32" s="92"/>
      <c r="H32" s="92"/>
      <c r="I32" s="92"/>
      <c r="J32" s="40"/>
      <c r="K32" s="35"/>
      <c r="L32" s="35"/>
      <c r="M32" s="35"/>
    </row>
    <row r="33" spans="1:13">
      <c r="A33" s="36" t="s">
        <v>53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>
      <c r="A34" s="111"/>
      <c r="B34" s="111"/>
      <c r="C34" s="13"/>
      <c r="D34" s="33"/>
      <c r="E34" s="110"/>
      <c r="F34" s="13"/>
      <c r="G34" s="92"/>
      <c r="H34" s="92"/>
      <c r="I34" s="92"/>
      <c r="J34" s="40"/>
      <c r="K34" s="35"/>
      <c r="L34" s="35"/>
      <c r="M34" s="35"/>
    </row>
    <row r="35" spans="1:13">
      <c r="A35" s="267" t="str">
        <f>+A1</f>
        <v>THAI ENGER HOLDING  PUBLIC COMPANY LIMITED AND ITS SUBSIDIARIES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</row>
    <row r="36" spans="1:13">
      <c r="A36" s="268" t="str">
        <f>+A2</f>
        <v xml:space="preserve">(FORMERLY NAMED “THAI ENGER HOLDING COMPANY LIMITED”) 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</row>
    <row r="37" spans="1:13">
      <c r="A37" s="275" t="s">
        <v>52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</row>
    <row r="38" spans="1:13">
      <c r="A38" s="267" t="str">
        <f>A4</f>
        <v>AS AT 30 SEPTEMBER 2018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</row>
    <row r="39" spans="1:13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13" s="87" customFormat="1">
      <c r="A40" s="85"/>
      <c r="B40" s="85"/>
      <c r="C40" s="85"/>
      <c r="D40" s="85"/>
      <c r="E40" s="85"/>
      <c r="F40" s="85"/>
      <c r="G40" s="269" t="s">
        <v>32</v>
      </c>
      <c r="H40" s="269"/>
      <c r="I40" s="269"/>
      <c r="J40" s="269"/>
      <c r="K40" s="269"/>
      <c r="L40" s="269"/>
      <c r="M40" s="269"/>
    </row>
    <row r="41" spans="1:13" s="87" customFormat="1">
      <c r="A41" s="85"/>
      <c r="B41" s="85"/>
      <c r="C41" s="85"/>
      <c r="D41" s="85"/>
      <c r="E41" s="85"/>
      <c r="F41" s="85"/>
      <c r="G41" s="270" t="s">
        <v>31</v>
      </c>
      <c r="H41" s="271"/>
      <c r="I41" s="271"/>
      <c r="J41" s="89"/>
      <c r="K41" s="272" t="s">
        <v>30</v>
      </c>
      <c r="L41" s="272"/>
      <c r="M41" s="272"/>
    </row>
    <row r="42" spans="1:13" s="87" customFormat="1">
      <c r="A42" s="85"/>
      <c r="B42" s="85"/>
      <c r="C42" s="85"/>
      <c r="D42" s="85"/>
      <c r="E42" s="85"/>
      <c r="F42" s="85"/>
      <c r="G42" s="273" t="s">
        <v>29</v>
      </c>
      <c r="H42" s="273"/>
      <c r="I42" s="273"/>
      <c r="J42" s="89"/>
      <c r="K42" s="273" t="s">
        <v>29</v>
      </c>
      <c r="L42" s="273"/>
      <c r="M42" s="273"/>
    </row>
    <row r="43" spans="1:13" s="87" customFormat="1">
      <c r="A43" s="85"/>
      <c r="B43" s="85"/>
      <c r="C43" s="85"/>
      <c r="D43" s="85"/>
      <c r="E43" s="85"/>
      <c r="F43" s="85"/>
      <c r="G43" s="88" t="s">
        <v>28</v>
      </c>
      <c r="H43" s="84"/>
      <c r="I43" s="88" t="s">
        <v>27</v>
      </c>
      <c r="J43" s="67"/>
      <c r="K43" s="88" t="s">
        <v>28</v>
      </c>
      <c r="L43" s="84"/>
      <c r="M43" s="88" t="s">
        <v>27</v>
      </c>
    </row>
    <row r="44" spans="1:13">
      <c r="A44" s="277"/>
      <c r="B44" s="277"/>
      <c r="C44" s="277"/>
      <c r="D44" s="277"/>
      <c r="E44" s="86" t="s">
        <v>26</v>
      </c>
      <c r="F44" s="85"/>
      <c r="G44" s="109" t="s">
        <v>25</v>
      </c>
      <c r="H44" s="84"/>
      <c r="I44" s="109" t="s">
        <v>24</v>
      </c>
      <c r="J44" s="67"/>
      <c r="K44" s="109" t="s">
        <v>25</v>
      </c>
      <c r="L44" s="84"/>
      <c r="M44" s="109" t="s">
        <v>24</v>
      </c>
    </row>
    <row r="45" spans="1:13">
      <c r="A45" s="278" t="s">
        <v>51</v>
      </c>
      <c r="B45" s="278"/>
      <c r="C45" s="278"/>
      <c r="D45" s="278"/>
      <c r="E45" s="67"/>
      <c r="F45" s="82"/>
      <c r="G45" s="65"/>
      <c r="H45" s="65"/>
      <c r="I45" s="81"/>
      <c r="J45" s="65"/>
      <c r="K45" s="65"/>
      <c r="L45" s="65"/>
      <c r="M45" s="65"/>
    </row>
    <row r="46" spans="1:13">
      <c r="A46" s="80" t="s">
        <v>50</v>
      </c>
      <c r="B46" s="43"/>
      <c r="C46" s="106"/>
      <c r="D46" s="105"/>
      <c r="E46" s="108"/>
      <c r="F46" s="13"/>
      <c r="G46" s="107"/>
      <c r="H46" s="107"/>
      <c r="I46" s="107"/>
      <c r="J46" s="102"/>
      <c r="K46" s="102"/>
      <c r="L46" s="102"/>
      <c r="M46" s="102"/>
    </row>
    <row r="47" spans="1:13">
      <c r="A47" s="43"/>
      <c r="B47" s="64" t="s">
        <v>49</v>
      </c>
      <c r="C47" s="64"/>
      <c r="D47" s="105"/>
      <c r="E47" s="108"/>
      <c r="F47" s="13"/>
      <c r="G47" s="107"/>
      <c r="H47" s="107"/>
      <c r="I47" s="107"/>
      <c r="J47" s="102"/>
      <c r="K47" s="102"/>
      <c r="L47" s="102"/>
      <c r="M47" s="102"/>
    </row>
    <row r="48" spans="1:13">
      <c r="A48" s="43"/>
      <c r="B48" s="64"/>
      <c r="C48" s="64" t="s">
        <v>48</v>
      </c>
      <c r="D48" s="105"/>
      <c r="E48" s="104">
        <v>15</v>
      </c>
      <c r="F48" s="13"/>
      <c r="G48" s="103">
        <v>31279739</v>
      </c>
      <c r="H48" s="103">
        <v>0</v>
      </c>
      <c r="I48" s="103">
        <v>20450723</v>
      </c>
      <c r="J48" s="103">
        <v>0</v>
      </c>
      <c r="K48" s="103">
        <v>0</v>
      </c>
      <c r="L48" s="103">
        <v>0</v>
      </c>
      <c r="M48" s="103">
        <v>0</v>
      </c>
    </row>
    <row r="49" spans="1:13">
      <c r="A49" s="43"/>
      <c r="B49" s="101" t="s">
        <v>47</v>
      </c>
      <c r="C49" s="106"/>
      <c r="D49" s="105"/>
      <c r="E49" s="104">
        <v>16</v>
      </c>
      <c r="F49" s="13"/>
      <c r="G49" s="103">
        <v>67773699</v>
      </c>
      <c r="H49" s="103">
        <v>0</v>
      </c>
      <c r="I49" s="103">
        <v>72952695</v>
      </c>
      <c r="J49" s="103">
        <v>0</v>
      </c>
      <c r="K49" s="103">
        <v>1262479</v>
      </c>
      <c r="L49" s="103">
        <v>0</v>
      </c>
      <c r="M49" s="103">
        <v>590700</v>
      </c>
    </row>
    <row r="50" spans="1:13">
      <c r="A50" s="43"/>
      <c r="B50" s="64" t="s">
        <v>46</v>
      </c>
      <c r="C50" s="106"/>
      <c r="D50" s="105"/>
      <c r="E50" s="104">
        <v>5.2</v>
      </c>
      <c r="F50" s="13"/>
      <c r="G50" s="103">
        <v>0</v>
      </c>
      <c r="H50" s="103">
        <v>0</v>
      </c>
      <c r="I50" s="103">
        <v>23000000</v>
      </c>
      <c r="J50" s="103">
        <v>0</v>
      </c>
      <c r="K50" s="103">
        <v>0</v>
      </c>
      <c r="L50" s="103">
        <v>0</v>
      </c>
      <c r="M50" s="103">
        <v>3380000</v>
      </c>
    </row>
    <row r="51" spans="1:13">
      <c r="A51" s="43"/>
      <c r="B51" s="78" t="s">
        <v>45</v>
      </c>
      <c r="C51" s="106"/>
      <c r="D51" s="105"/>
      <c r="E51" s="104"/>
      <c r="F51" s="13"/>
      <c r="G51" s="103">
        <v>41075089</v>
      </c>
      <c r="H51" s="103">
        <v>0</v>
      </c>
      <c r="I51" s="103">
        <v>61879290</v>
      </c>
      <c r="J51" s="103">
        <v>0</v>
      </c>
      <c r="K51" s="103">
        <v>0</v>
      </c>
      <c r="L51" s="103">
        <v>0</v>
      </c>
      <c r="M51" s="103">
        <v>0</v>
      </c>
    </row>
    <row r="52" spans="1:13">
      <c r="A52" s="43"/>
      <c r="B52" s="78" t="s">
        <v>44</v>
      </c>
      <c r="C52" s="106"/>
      <c r="D52" s="105"/>
      <c r="E52" s="104">
        <v>8.1999999999999993</v>
      </c>
      <c r="F52" s="13"/>
      <c r="G52" s="103">
        <v>2665605</v>
      </c>
      <c r="H52" s="103">
        <v>0</v>
      </c>
      <c r="I52" s="103">
        <v>17574590</v>
      </c>
      <c r="J52" s="103">
        <v>0</v>
      </c>
      <c r="K52" s="103">
        <v>0</v>
      </c>
      <c r="L52" s="103">
        <v>0</v>
      </c>
      <c r="M52" s="103">
        <v>0</v>
      </c>
    </row>
    <row r="53" spans="1:13">
      <c r="A53" s="43"/>
      <c r="B53" s="101" t="s">
        <v>43</v>
      </c>
      <c r="C53" s="64"/>
      <c r="D53" s="64"/>
      <c r="E53" s="104"/>
      <c r="F53" s="13"/>
      <c r="G53" s="103"/>
      <c r="H53" s="103"/>
      <c r="I53" s="103"/>
      <c r="J53" s="102"/>
      <c r="K53" s="95"/>
      <c r="L53" s="95"/>
      <c r="M53" s="95"/>
    </row>
    <row r="54" spans="1:13">
      <c r="A54" s="52"/>
      <c r="B54" s="64"/>
      <c r="C54" s="64" t="s">
        <v>42</v>
      </c>
      <c r="D54" s="64"/>
      <c r="E54" s="99">
        <v>17</v>
      </c>
      <c r="F54" s="13"/>
      <c r="G54" s="95">
        <v>4223271</v>
      </c>
      <c r="H54" s="95">
        <v>0</v>
      </c>
      <c r="I54" s="95">
        <v>3336678</v>
      </c>
      <c r="J54" s="95">
        <v>0</v>
      </c>
      <c r="K54" s="95">
        <v>0</v>
      </c>
      <c r="L54" s="95">
        <v>0</v>
      </c>
      <c r="M54" s="95">
        <v>0</v>
      </c>
    </row>
    <row r="55" spans="1:13">
      <c r="A55" s="52"/>
      <c r="B55" s="101" t="s">
        <v>41</v>
      </c>
      <c r="C55" s="52"/>
      <c r="D55" s="100"/>
      <c r="E55" s="99"/>
      <c r="F55" s="13"/>
      <c r="G55" s="95">
        <v>649721</v>
      </c>
      <c r="H55" s="95">
        <v>0</v>
      </c>
      <c r="I55" s="95">
        <v>3805495</v>
      </c>
      <c r="J55" s="95">
        <v>0</v>
      </c>
      <c r="K55" s="95">
        <v>0</v>
      </c>
      <c r="L55" s="95">
        <v>0</v>
      </c>
      <c r="M55" s="95">
        <v>0</v>
      </c>
    </row>
    <row r="56" spans="1:13">
      <c r="A56" s="52"/>
      <c r="B56" s="52" t="s">
        <v>40</v>
      </c>
      <c r="C56" s="52"/>
      <c r="D56" s="100"/>
      <c r="E56" s="99"/>
      <c r="F56" s="13"/>
      <c r="G56" s="95">
        <v>15391896</v>
      </c>
      <c r="H56" s="95">
        <v>0</v>
      </c>
      <c r="I56" s="95">
        <v>9905895</v>
      </c>
      <c r="J56" s="95">
        <v>0</v>
      </c>
      <c r="K56" s="95">
        <v>0</v>
      </c>
      <c r="L56" s="95">
        <v>0</v>
      </c>
      <c r="M56" s="95">
        <v>0</v>
      </c>
    </row>
    <row r="57" spans="1:13">
      <c r="A57" s="52"/>
      <c r="B57" s="101" t="s">
        <v>39</v>
      </c>
      <c r="C57" s="52"/>
      <c r="D57" s="100"/>
      <c r="E57" s="99"/>
      <c r="F57" s="13"/>
      <c r="G57" s="95">
        <v>15780</v>
      </c>
      <c r="H57" s="95">
        <v>0</v>
      </c>
      <c r="I57" s="95">
        <v>3750909</v>
      </c>
      <c r="J57" s="95">
        <v>0</v>
      </c>
      <c r="K57" s="95">
        <v>15781</v>
      </c>
      <c r="L57" s="95">
        <v>0</v>
      </c>
      <c r="M57" s="95">
        <v>3600000</v>
      </c>
    </row>
    <row r="58" spans="1:13">
      <c r="A58" s="52"/>
      <c r="B58" s="52"/>
      <c r="C58" s="64" t="s">
        <v>38</v>
      </c>
      <c r="D58" s="98"/>
      <c r="E58" s="97"/>
      <c r="F58" s="56"/>
      <c r="G58" s="93">
        <v>163074800</v>
      </c>
      <c r="H58" s="92"/>
      <c r="I58" s="93">
        <v>216656275</v>
      </c>
      <c r="J58" s="40"/>
      <c r="K58" s="96">
        <v>1278260</v>
      </c>
      <c r="L58" s="35"/>
      <c r="M58" s="96">
        <v>7570700</v>
      </c>
    </row>
    <row r="59" spans="1:13" ht="5.25" customHeight="1">
      <c r="A59" s="90"/>
      <c r="B59" s="90"/>
      <c r="C59" s="90"/>
      <c r="D59" s="33"/>
      <c r="E59" s="32"/>
      <c r="F59" s="13"/>
      <c r="G59" s="95"/>
      <c r="H59" s="95"/>
      <c r="I59" s="95"/>
      <c r="J59" s="40"/>
      <c r="K59" s="40"/>
      <c r="L59" s="40"/>
      <c r="M59" s="40"/>
    </row>
    <row r="60" spans="1:13">
      <c r="A60" s="80" t="s">
        <v>37</v>
      </c>
      <c r="B60" s="90"/>
      <c r="C60" s="13"/>
      <c r="D60" s="33"/>
      <c r="E60" s="32"/>
      <c r="F60" s="13"/>
      <c r="G60" s="92"/>
      <c r="H60" s="92"/>
      <c r="I60" s="92"/>
      <c r="J60" s="40"/>
      <c r="K60" s="35"/>
      <c r="L60" s="35"/>
      <c r="M60" s="35"/>
    </row>
    <row r="61" spans="1:13">
      <c r="A61" s="91"/>
      <c r="B61" s="64" t="s">
        <v>36</v>
      </c>
      <c r="C61" s="13"/>
      <c r="D61" s="33"/>
      <c r="E61" s="49">
        <v>17</v>
      </c>
      <c r="F61" s="13"/>
      <c r="G61" s="92">
        <v>6033244</v>
      </c>
      <c r="H61" s="92">
        <v>0</v>
      </c>
      <c r="I61" s="92">
        <v>3431652</v>
      </c>
      <c r="J61" s="92">
        <v>0</v>
      </c>
      <c r="K61" s="92">
        <v>0</v>
      </c>
      <c r="L61" s="92">
        <v>0</v>
      </c>
      <c r="M61" s="92">
        <v>0</v>
      </c>
    </row>
    <row r="62" spans="1:13">
      <c r="A62" s="91"/>
      <c r="B62" s="94" t="s">
        <v>35</v>
      </c>
      <c r="C62" s="13"/>
      <c r="D62" s="33"/>
      <c r="E62" s="49">
        <v>18</v>
      </c>
      <c r="F62" s="13"/>
      <c r="G62" s="92">
        <v>2397272</v>
      </c>
      <c r="H62" s="92">
        <v>0</v>
      </c>
      <c r="I62" s="92">
        <v>4256345</v>
      </c>
      <c r="J62" s="92">
        <v>0</v>
      </c>
      <c r="K62" s="92">
        <v>0</v>
      </c>
      <c r="L62" s="92">
        <v>0</v>
      </c>
      <c r="M62" s="92">
        <v>0</v>
      </c>
    </row>
    <row r="63" spans="1:13">
      <c r="A63" s="91"/>
      <c r="B63" s="13"/>
      <c r="C63" s="64" t="s">
        <v>34</v>
      </c>
      <c r="D63" s="33"/>
      <c r="E63" s="49"/>
      <c r="F63" s="13"/>
      <c r="G63" s="93">
        <v>8430516</v>
      </c>
      <c r="H63" s="92"/>
      <c r="I63" s="93">
        <v>7687997</v>
      </c>
      <c r="J63" s="40"/>
      <c r="K63" s="93">
        <v>0</v>
      </c>
      <c r="L63" s="92"/>
      <c r="M63" s="93">
        <v>0</v>
      </c>
    </row>
    <row r="64" spans="1:13" ht="4.5" customHeight="1">
      <c r="A64" s="91"/>
      <c r="B64" s="13"/>
      <c r="C64" s="13"/>
      <c r="D64" s="33"/>
      <c r="E64" s="49"/>
      <c r="F64" s="13"/>
      <c r="G64" s="92"/>
      <c r="H64" s="92"/>
      <c r="I64" s="92"/>
      <c r="J64" s="35"/>
      <c r="K64" s="92"/>
      <c r="L64" s="92"/>
      <c r="M64" s="92"/>
    </row>
    <row r="65" spans="1:14">
      <c r="A65" s="80" t="s">
        <v>33</v>
      </c>
      <c r="B65" s="90"/>
      <c r="C65" s="13"/>
      <c r="D65" s="33"/>
      <c r="E65" s="32"/>
      <c r="F65" s="13"/>
      <c r="G65" s="54">
        <v>171505316</v>
      </c>
      <c r="H65" s="92"/>
      <c r="I65" s="54">
        <v>224344272</v>
      </c>
      <c r="J65" s="40"/>
      <c r="K65" s="54">
        <v>1278260</v>
      </c>
      <c r="L65" s="92"/>
      <c r="M65" s="54">
        <v>7570700</v>
      </c>
    </row>
    <row r="66" spans="1:14" ht="4.5" customHeight="1">
      <c r="A66" s="91"/>
      <c r="B66" s="90"/>
      <c r="C66" s="13"/>
      <c r="D66" s="33"/>
      <c r="E66" s="32"/>
      <c r="F66" s="13"/>
      <c r="G66" s="35"/>
      <c r="H66" s="35"/>
      <c r="I66" s="35"/>
      <c r="J66" s="40"/>
      <c r="K66" s="35"/>
      <c r="L66" s="35"/>
      <c r="M66" s="35"/>
    </row>
    <row r="67" spans="1:14">
      <c r="A67" s="91"/>
      <c r="B67" s="90"/>
      <c r="C67" s="13"/>
      <c r="D67" s="33"/>
      <c r="E67" s="32"/>
      <c r="F67" s="13"/>
      <c r="G67" s="35"/>
      <c r="H67" s="35"/>
      <c r="I67" s="35"/>
      <c r="J67" s="40"/>
      <c r="K67" s="35"/>
      <c r="L67" s="35"/>
      <c r="M67" s="35"/>
    </row>
    <row r="68" spans="1:14">
      <c r="A68" s="80" t="s">
        <v>23</v>
      </c>
      <c r="B68" s="79"/>
      <c r="C68" s="52"/>
      <c r="D68" s="57"/>
      <c r="E68" s="32"/>
      <c r="F68" s="13"/>
      <c r="G68" s="40"/>
      <c r="H68" s="40"/>
      <c r="I68" s="40"/>
      <c r="J68" s="40"/>
      <c r="K68" s="40"/>
      <c r="L68" s="40"/>
      <c r="M68" s="40"/>
    </row>
    <row r="69" spans="1:14">
      <c r="A69" s="61"/>
      <c r="B69" s="78" t="s">
        <v>22</v>
      </c>
      <c r="C69" s="52"/>
      <c r="D69" s="57"/>
      <c r="E69" s="49">
        <v>19</v>
      </c>
      <c r="F69" s="13"/>
      <c r="G69" s="40"/>
      <c r="H69" s="40"/>
      <c r="I69" s="40"/>
      <c r="J69" s="35"/>
      <c r="K69" s="35"/>
      <c r="L69" s="35"/>
      <c r="M69" s="35"/>
    </row>
    <row r="70" spans="1:14">
      <c r="A70" s="61"/>
      <c r="B70" s="63"/>
      <c r="C70" s="77" t="s">
        <v>21</v>
      </c>
      <c r="D70" s="57"/>
      <c r="E70" s="49"/>
      <c r="F70" s="13"/>
      <c r="J70" s="40"/>
      <c r="K70" s="75"/>
      <c r="L70" s="75"/>
      <c r="M70" s="75"/>
    </row>
    <row r="71" spans="1:14">
      <c r="A71" s="61"/>
      <c r="B71" s="63"/>
      <c r="C71" s="71"/>
      <c r="D71" s="64" t="s">
        <v>20</v>
      </c>
      <c r="E71" s="49"/>
      <c r="F71" s="13"/>
      <c r="J71" s="40"/>
      <c r="K71" s="75"/>
      <c r="L71" s="75"/>
      <c r="M71" s="75"/>
    </row>
    <row r="72" spans="1:14" ht="14.4" thickBot="1">
      <c r="A72" s="61"/>
      <c r="B72" s="63"/>
      <c r="C72" s="71" t="s">
        <v>17</v>
      </c>
      <c r="D72" s="60" t="s">
        <v>16</v>
      </c>
      <c r="E72" s="49"/>
      <c r="F72" s="13"/>
      <c r="G72" s="76">
        <v>230000000</v>
      </c>
      <c r="I72" s="76">
        <v>168860000</v>
      </c>
      <c r="J72" s="40"/>
      <c r="K72" s="74">
        <v>230000000</v>
      </c>
      <c r="L72" s="75"/>
      <c r="M72" s="74">
        <v>168860000</v>
      </c>
    </row>
    <row r="73" spans="1:14" ht="14.4" thickTop="1">
      <c r="A73" s="61"/>
      <c r="B73" s="60"/>
      <c r="C73" s="73" t="s">
        <v>19</v>
      </c>
      <c r="D73" s="72"/>
      <c r="E73" s="49"/>
      <c r="F73" s="13"/>
      <c r="G73" s="9"/>
      <c r="H73" s="9"/>
      <c r="I73" s="9"/>
      <c r="K73" s="9"/>
      <c r="L73" s="9"/>
      <c r="M73" s="9"/>
    </row>
    <row r="74" spans="1:14">
      <c r="A74" s="61"/>
      <c r="B74" s="60"/>
      <c r="C74" s="71"/>
      <c r="D74" s="64" t="s">
        <v>18</v>
      </c>
      <c r="E74" s="49"/>
      <c r="F74" s="13"/>
      <c r="G74" s="9"/>
      <c r="H74" s="9"/>
      <c r="I74" s="9"/>
      <c r="K74" s="9"/>
      <c r="L74" s="9"/>
      <c r="M74" s="9"/>
      <c r="N74" s="64"/>
    </row>
    <row r="75" spans="1:14" s="13" customFormat="1">
      <c r="A75" s="61"/>
      <c r="B75" s="60"/>
      <c r="C75" s="71" t="s">
        <v>17</v>
      </c>
      <c r="D75" s="60" t="s">
        <v>16</v>
      </c>
      <c r="E75" s="49"/>
      <c r="G75" s="40">
        <v>168860000</v>
      </c>
      <c r="H75" s="40">
        <v>0</v>
      </c>
      <c r="I75" s="40">
        <v>168860000</v>
      </c>
      <c r="J75" s="40">
        <v>0</v>
      </c>
      <c r="K75" s="40">
        <v>168860000</v>
      </c>
      <c r="L75" s="40">
        <v>0</v>
      </c>
      <c r="M75" s="40">
        <v>168860000</v>
      </c>
    </row>
    <row r="76" spans="1:14" s="65" customFormat="1">
      <c r="A76" s="70"/>
      <c r="B76" s="69" t="s">
        <v>15</v>
      </c>
      <c r="C76" s="68"/>
      <c r="D76" s="57"/>
      <c r="E76" s="67"/>
      <c r="F76" s="56"/>
      <c r="G76" s="40">
        <v>-13838187</v>
      </c>
      <c r="H76" s="40">
        <v>0</v>
      </c>
      <c r="I76" s="40">
        <v>-13838187</v>
      </c>
      <c r="J76" s="40">
        <v>0</v>
      </c>
      <c r="K76" s="28">
        <v>0</v>
      </c>
      <c r="L76" s="28">
        <v>0</v>
      </c>
      <c r="M76" s="28">
        <v>0</v>
      </c>
      <c r="N76" s="66"/>
    </row>
    <row r="77" spans="1:14">
      <c r="A77" s="61"/>
      <c r="B77" s="64" t="s">
        <v>14</v>
      </c>
      <c r="C77" s="63"/>
      <c r="D77" s="60"/>
      <c r="E77" s="49"/>
      <c r="F77" s="13"/>
      <c r="G77" s="40"/>
      <c r="H77" s="40"/>
      <c r="I77" s="40"/>
      <c r="J77" s="40"/>
      <c r="K77" s="41"/>
      <c r="L77" s="41"/>
      <c r="M77" s="62"/>
    </row>
    <row r="78" spans="1:14">
      <c r="A78" s="61"/>
      <c r="B78" s="60"/>
      <c r="C78" s="58" t="s">
        <v>13</v>
      </c>
      <c r="D78" s="60"/>
      <c r="E78" s="49"/>
      <c r="F78" s="13"/>
      <c r="G78" s="40">
        <v>2000000</v>
      </c>
      <c r="H78" s="40">
        <v>0</v>
      </c>
      <c r="I78" s="40">
        <v>2000000</v>
      </c>
      <c r="J78" s="40">
        <v>0</v>
      </c>
      <c r="K78" s="40">
        <v>2000000</v>
      </c>
      <c r="L78" s="40">
        <v>0</v>
      </c>
      <c r="M78" s="40">
        <v>2000000</v>
      </c>
    </row>
    <row r="79" spans="1:14">
      <c r="A79" s="59"/>
      <c r="B79" s="52"/>
      <c r="C79" s="58" t="s">
        <v>12</v>
      </c>
      <c r="D79" s="57"/>
      <c r="E79" s="32"/>
      <c r="F79" s="56"/>
      <c r="G79" s="48">
        <v>9860855</v>
      </c>
      <c r="H79" s="35"/>
      <c r="I79" s="48">
        <v>51997301</v>
      </c>
      <c r="J79" s="35"/>
      <c r="K79" s="54">
        <v>11721443</v>
      </c>
      <c r="L79" s="55"/>
      <c r="M79" s="54">
        <v>1333012</v>
      </c>
    </row>
    <row r="80" spans="1:14">
      <c r="A80" s="51" t="s">
        <v>11</v>
      </c>
      <c r="B80" s="53"/>
      <c r="C80" s="52"/>
      <c r="D80" s="36" t="s">
        <v>10</v>
      </c>
      <c r="E80" s="32"/>
      <c r="F80" s="13"/>
      <c r="G80" s="40">
        <v>166882668</v>
      </c>
      <c r="H80" s="40"/>
      <c r="I80" s="40">
        <v>209019114</v>
      </c>
      <c r="J80" s="35"/>
      <c r="K80" s="40">
        <v>182581443</v>
      </c>
      <c r="L80" s="41"/>
      <c r="M80" s="40">
        <v>172193012</v>
      </c>
    </row>
    <row r="81" spans="1:13">
      <c r="A81" s="51"/>
      <c r="B81" s="50" t="s">
        <v>9</v>
      </c>
      <c r="C81" s="13"/>
      <c r="D81" s="33"/>
      <c r="E81" s="49">
        <v>20</v>
      </c>
      <c r="F81" s="13"/>
      <c r="G81" s="48">
        <v>478530</v>
      </c>
      <c r="H81" s="40"/>
      <c r="I81" s="46">
        <v>0</v>
      </c>
      <c r="J81" s="47"/>
      <c r="K81" s="46">
        <v>0</v>
      </c>
      <c r="L81" s="28"/>
      <c r="M81" s="46">
        <v>0</v>
      </c>
    </row>
    <row r="82" spans="1:13">
      <c r="A82" s="45" t="s">
        <v>8</v>
      </c>
      <c r="B82" s="44"/>
      <c r="C82" s="43"/>
      <c r="D82" s="42"/>
      <c r="E82" s="32"/>
      <c r="F82" s="13"/>
      <c r="G82" s="40">
        <v>167361198</v>
      </c>
      <c r="H82" s="40"/>
      <c r="I82" s="40">
        <v>209019114</v>
      </c>
      <c r="J82" s="35"/>
      <c r="K82" s="40">
        <v>182581443</v>
      </c>
      <c r="L82" s="41"/>
      <c r="M82" s="40">
        <v>172193012</v>
      </c>
    </row>
    <row r="83" spans="1:13" ht="14.4" thickBot="1">
      <c r="A83" s="37" t="s">
        <v>7</v>
      </c>
      <c r="B83" s="36"/>
      <c r="C83" s="36"/>
      <c r="D83" s="36"/>
      <c r="E83" s="32"/>
      <c r="F83" s="13"/>
      <c r="G83" s="38">
        <v>338866514</v>
      </c>
      <c r="H83" s="35"/>
      <c r="I83" s="38">
        <v>433363386</v>
      </c>
      <c r="J83" s="35"/>
      <c r="K83" s="38">
        <v>183859703</v>
      </c>
      <c r="L83" s="39"/>
      <c r="M83" s="38">
        <v>179763712</v>
      </c>
    </row>
    <row r="84" spans="1:13" ht="18.75" customHeight="1" thickTop="1">
      <c r="A84" s="36"/>
      <c r="B84" s="36"/>
      <c r="C84" s="37"/>
      <c r="D84" s="36"/>
      <c r="E84" s="32"/>
      <c r="F84" s="13"/>
      <c r="G84" s="35"/>
      <c r="H84" s="35"/>
      <c r="I84" s="35"/>
      <c r="J84" s="35"/>
      <c r="K84" s="35"/>
      <c r="L84" s="35"/>
      <c r="M84" s="35"/>
    </row>
    <row r="85" spans="1:13" ht="21" customHeight="1">
      <c r="A85" s="13" t="str">
        <f>A33</f>
        <v>The accompanying interim notes are an integral part of these interim financial statements.</v>
      </c>
      <c r="C85" s="34"/>
      <c r="D85" s="33"/>
      <c r="E85" s="32"/>
      <c r="F85" s="13"/>
      <c r="G85" s="9"/>
      <c r="H85" s="9"/>
      <c r="I85" s="9"/>
      <c r="K85" s="9"/>
      <c r="L85" s="9"/>
      <c r="M85" s="9"/>
    </row>
    <row r="86" spans="1:13" s="27" customFormat="1">
      <c r="A86" s="28"/>
      <c r="B86" s="28"/>
      <c r="C86" s="31"/>
      <c r="D86" s="30"/>
      <c r="E86" s="29"/>
      <c r="F86" s="28"/>
      <c r="G86" s="28"/>
      <c r="H86" s="28"/>
      <c r="I86" s="28"/>
      <c r="J86" s="28"/>
      <c r="K86" s="28"/>
      <c r="L86" s="28"/>
      <c r="M86" s="28"/>
    </row>
    <row r="87" spans="1:13" s="16" customFormat="1" ht="21.75" customHeight="1">
      <c r="A87" s="19"/>
      <c r="B87" s="19"/>
      <c r="C87" s="26"/>
      <c r="E87" s="24"/>
      <c r="F87" s="24"/>
      <c r="G87" s="25"/>
      <c r="H87" s="24"/>
      <c r="I87" s="24"/>
      <c r="J87" s="23"/>
      <c r="K87" s="23"/>
      <c r="L87" s="23"/>
      <c r="M87" s="23"/>
    </row>
    <row r="88" spans="1:13" s="16" customFormat="1">
      <c r="A88" s="19"/>
      <c r="B88" s="19"/>
      <c r="C88" s="22"/>
      <c r="D88" s="21"/>
      <c r="E88" s="20"/>
      <c r="F88" s="19"/>
      <c r="G88" s="17"/>
      <c r="H88" s="17"/>
      <c r="I88" s="17"/>
      <c r="J88" s="18"/>
      <c r="K88" s="17"/>
      <c r="L88" s="17"/>
      <c r="M88" s="17"/>
    </row>
    <row r="89" spans="1:13" s="13" customFormat="1">
      <c r="A89" s="9"/>
      <c r="B89" s="9"/>
      <c r="C89" s="9"/>
      <c r="D89" s="12"/>
      <c r="E89" s="9"/>
      <c r="F89" s="9"/>
      <c r="G89" s="15"/>
      <c r="H89" s="15"/>
      <c r="I89" s="15"/>
      <c r="J89" s="14"/>
      <c r="K89" s="14"/>
      <c r="L89" s="14"/>
      <c r="M89" s="14"/>
    </row>
    <row r="90" spans="1:13" s="13" customFormat="1">
      <c r="A90" s="9"/>
      <c r="B90" s="9"/>
      <c r="C90" s="9"/>
      <c r="D90" s="12"/>
      <c r="E90" s="9"/>
      <c r="F90" s="9"/>
      <c r="G90" s="15"/>
      <c r="H90" s="15"/>
      <c r="I90" s="15"/>
      <c r="J90" s="14"/>
      <c r="K90" s="14"/>
      <c r="L90" s="14"/>
      <c r="M90" s="14"/>
    </row>
    <row r="91" spans="1:13" s="13" customFormat="1">
      <c r="A91" s="9"/>
      <c r="B91" s="9"/>
      <c r="C91" s="9"/>
      <c r="D91" s="12"/>
      <c r="E91" s="9"/>
      <c r="F91" s="9"/>
      <c r="G91" s="15"/>
      <c r="H91" s="15"/>
      <c r="I91" s="15"/>
      <c r="J91" s="14"/>
      <c r="K91" s="14"/>
      <c r="L91" s="14"/>
      <c r="M91" s="14"/>
    </row>
    <row r="92" spans="1:13" s="13" customFormat="1">
      <c r="A92" s="9"/>
      <c r="B92" s="9"/>
      <c r="C92" s="9"/>
      <c r="D92" s="12"/>
      <c r="E92" s="9"/>
      <c r="F92" s="9"/>
      <c r="G92" s="15"/>
      <c r="H92" s="15"/>
      <c r="I92" s="15"/>
      <c r="J92" s="14"/>
      <c r="K92" s="14"/>
      <c r="L92" s="14"/>
      <c r="M92" s="14"/>
    </row>
    <row r="93" spans="1:13" s="13" customFormat="1">
      <c r="A93" s="9"/>
      <c r="B93" s="9"/>
      <c r="C93" s="9"/>
      <c r="D93" s="12"/>
      <c r="E93" s="9"/>
      <c r="F93" s="9"/>
      <c r="G93" s="15"/>
      <c r="H93" s="15"/>
      <c r="I93" s="15"/>
      <c r="J93" s="14"/>
      <c r="K93" s="14"/>
      <c r="L93" s="14"/>
      <c r="M93" s="14"/>
    </row>
    <row r="94" spans="1:13" s="13" customFormat="1">
      <c r="A94" s="9"/>
      <c r="B94" s="9"/>
      <c r="C94" s="9"/>
      <c r="D94" s="12"/>
      <c r="E94" s="9"/>
      <c r="F94" s="9"/>
      <c r="G94" s="15"/>
      <c r="H94" s="15"/>
      <c r="I94" s="15"/>
      <c r="J94" s="14"/>
      <c r="K94" s="14"/>
      <c r="L94" s="14"/>
      <c r="M94" s="14"/>
    </row>
    <row r="95" spans="1:13" s="13" customFormat="1">
      <c r="A95" s="9"/>
      <c r="B95" s="9"/>
      <c r="C95" s="9"/>
      <c r="D95" s="12"/>
      <c r="E95" s="9"/>
      <c r="F95" s="9"/>
      <c r="G95" s="15"/>
      <c r="H95" s="15"/>
      <c r="I95" s="15"/>
      <c r="J95" s="14"/>
      <c r="K95" s="14"/>
      <c r="L95" s="14"/>
      <c r="M95" s="14"/>
    </row>
    <row r="96" spans="1:13" s="13" customFormat="1">
      <c r="A96" s="9"/>
      <c r="B96" s="9"/>
      <c r="C96" s="9"/>
      <c r="D96" s="12"/>
      <c r="E96" s="9"/>
      <c r="F96" s="9"/>
      <c r="G96" s="15"/>
      <c r="H96" s="15"/>
      <c r="I96" s="15"/>
      <c r="J96" s="14"/>
      <c r="K96" s="14"/>
      <c r="L96" s="14"/>
      <c r="M96" s="14"/>
    </row>
    <row r="97" spans="1:13" s="13" customFormat="1">
      <c r="A97" s="9"/>
      <c r="B97" s="9"/>
      <c r="C97" s="9"/>
      <c r="D97" s="12"/>
      <c r="E97" s="9"/>
      <c r="F97" s="9"/>
      <c r="G97" s="15"/>
      <c r="H97" s="15"/>
      <c r="I97" s="15"/>
      <c r="J97" s="14"/>
      <c r="K97" s="14"/>
      <c r="L97" s="14"/>
      <c r="M97" s="14"/>
    </row>
    <row r="98" spans="1:13" s="13" customFormat="1">
      <c r="A98" s="9"/>
      <c r="B98" s="9"/>
      <c r="C98" s="9"/>
      <c r="D98" s="12"/>
      <c r="E98" s="9"/>
      <c r="F98" s="9"/>
      <c r="G98" s="15"/>
      <c r="H98" s="15"/>
      <c r="I98" s="15"/>
      <c r="J98" s="14"/>
      <c r="K98" s="14"/>
      <c r="L98" s="14"/>
      <c r="M98" s="14"/>
    </row>
    <row r="99" spans="1:13" s="13" customFormat="1">
      <c r="A99" s="9"/>
      <c r="B99" s="9"/>
      <c r="C99" s="9"/>
      <c r="D99" s="12"/>
      <c r="E99" s="9"/>
      <c r="F99" s="9"/>
      <c r="G99" s="15"/>
      <c r="H99" s="15"/>
      <c r="I99" s="15"/>
      <c r="J99" s="14"/>
      <c r="K99" s="14"/>
      <c r="L99" s="14"/>
      <c r="M99" s="14"/>
    </row>
    <row r="100" spans="1:13" s="13" customFormat="1">
      <c r="A100" s="9"/>
      <c r="B100" s="9"/>
      <c r="C100" s="9"/>
      <c r="D100" s="12"/>
      <c r="E100" s="9"/>
      <c r="F100" s="9"/>
      <c r="G100" s="15"/>
      <c r="H100" s="15"/>
      <c r="I100" s="15"/>
      <c r="J100" s="14"/>
      <c r="K100" s="14"/>
      <c r="L100" s="14"/>
      <c r="M100" s="14"/>
    </row>
    <row r="101" spans="1:13" s="13" customFormat="1">
      <c r="A101" s="9"/>
      <c r="B101" s="9"/>
      <c r="C101" s="9"/>
      <c r="D101" s="12"/>
      <c r="E101" s="9"/>
      <c r="F101" s="9"/>
      <c r="G101" s="15"/>
      <c r="H101" s="15"/>
      <c r="I101" s="15"/>
      <c r="J101" s="14"/>
      <c r="K101" s="14"/>
      <c r="L101" s="14"/>
      <c r="M101" s="14"/>
    </row>
    <row r="102" spans="1:13" s="13" customFormat="1">
      <c r="A102" s="9"/>
      <c r="B102" s="9"/>
      <c r="C102" s="9"/>
      <c r="D102" s="12"/>
      <c r="E102" s="9"/>
      <c r="F102" s="9"/>
      <c r="G102" s="15"/>
      <c r="H102" s="15"/>
      <c r="I102" s="15"/>
      <c r="J102" s="14"/>
      <c r="K102" s="14"/>
      <c r="L102" s="14"/>
      <c r="M102" s="14"/>
    </row>
    <row r="103" spans="1:13" s="13" customFormat="1">
      <c r="A103" s="9"/>
      <c r="B103" s="9"/>
      <c r="C103" s="9"/>
      <c r="D103" s="12"/>
      <c r="E103" s="9"/>
      <c r="F103" s="9"/>
      <c r="G103" s="15"/>
      <c r="H103" s="15"/>
      <c r="I103" s="15"/>
      <c r="J103" s="14"/>
      <c r="K103" s="14"/>
      <c r="L103" s="14"/>
      <c r="M103" s="14"/>
    </row>
    <row r="104" spans="1:13" s="13" customFormat="1">
      <c r="A104" s="9"/>
      <c r="B104" s="9"/>
      <c r="C104" s="9"/>
      <c r="D104" s="12"/>
      <c r="E104" s="9"/>
      <c r="F104" s="9"/>
      <c r="G104" s="15"/>
      <c r="H104" s="15"/>
      <c r="I104" s="15"/>
      <c r="J104" s="14"/>
      <c r="K104" s="14"/>
      <c r="L104" s="14"/>
      <c r="M104" s="14"/>
    </row>
    <row r="105" spans="1:13" s="13" customFormat="1">
      <c r="A105" s="9"/>
      <c r="B105" s="9"/>
      <c r="C105" s="9"/>
      <c r="D105" s="12"/>
      <c r="E105" s="9"/>
      <c r="F105" s="9"/>
      <c r="G105" s="15"/>
      <c r="H105" s="15"/>
      <c r="I105" s="15"/>
      <c r="J105" s="14"/>
      <c r="K105" s="14"/>
      <c r="L105" s="14"/>
      <c r="M105" s="14"/>
    </row>
    <row r="106" spans="1:13" s="13" customFormat="1">
      <c r="A106" s="9"/>
      <c r="B106" s="9"/>
      <c r="C106" s="9"/>
      <c r="D106" s="12"/>
      <c r="E106" s="9"/>
      <c r="F106" s="9"/>
      <c r="G106" s="15"/>
      <c r="H106" s="15"/>
      <c r="I106" s="15"/>
      <c r="J106" s="14"/>
      <c r="K106" s="14"/>
      <c r="L106" s="14"/>
      <c r="M106" s="14"/>
    </row>
    <row r="107" spans="1:13" s="13" customFormat="1">
      <c r="A107" s="9"/>
      <c r="B107" s="9"/>
      <c r="C107" s="9"/>
      <c r="D107" s="12"/>
      <c r="E107" s="9"/>
      <c r="F107" s="9"/>
      <c r="G107" s="15"/>
      <c r="H107" s="15"/>
      <c r="I107" s="15"/>
      <c r="J107" s="14"/>
      <c r="K107" s="14"/>
      <c r="L107" s="14"/>
      <c r="M107" s="14"/>
    </row>
    <row r="108" spans="1:13" s="13" customFormat="1">
      <c r="A108" s="9"/>
      <c r="B108" s="9"/>
      <c r="C108" s="9"/>
      <c r="D108" s="12"/>
      <c r="E108" s="9"/>
      <c r="F108" s="9"/>
      <c r="G108" s="15"/>
      <c r="H108" s="15"/>
      <c r="I108" s="15"/>
      <c r="J108" s="14"/>
      <c r="K108" s="14"/>
      <c r="L108" s="14"/>
      <c r="M108" s="14"/>
    </row>
    <row r="109" spans="1:13" s="13" customFormat="1">
      <c r="A109" s="9"/>
      <c r="B109" s="9"/>
      <c r="C109" s="9"/>
      <c r="D109" s="12"/>
      <c r="E109" s="9"/>
      <c r="F109" s="9"/>
      <c r="G109" s="15"/>
      <c r="H109" s="15"/>
      <c r="I109" s="15"/>
      <c r="J109" s="14"/>
      <c r="K109" s="14"/>
      <c r="L109" s="14"/>
      <c r="M109" s="14"/>
    </row>
    <row r="110" spans="1:13" s="13" customFormat="1">
      <c r="A110" s="9"/>
      <c r="B110" s="9"/>
      <c r="C110" s="9"/>
      <c r="D110" s="12"/>
      <c r="E110" s="9"/>
      <c r="F110" s="9"/>
      <c r="G110" s="15"/>
      <c r="H110" s="15"/>
      <c r="I110" s="15"/>
      <c r="J110" s="14"/>
      <c r="K110" s="14"/>
      <c r="L110" s="14"/>
      <c r="M110" s="14"/>
    </row>
    <row r="111" spans="1:13" s="13" customFormat="1">
      <c r="A111" s="9"/>
      <c r="B111" s="9"/>
      <c r="C111" s="9"/>
      <c r="D111" s="12"/>
      <c r="E111" s="9"/>
      <c r="F111" s="9"/>
      <c r="G111" s="15"/>
      <c r="H111" s="15"/>
      <c r="I111" s="15"/>
      <c r="J111" s="14"/>
      <c r="K111" s="14"/>
      <c r="L111" s="14"/>
      <c r="M111" s="14"/>
    </row>
    <row r="112" spans="1:13" s="13" customFormat="1">
      <c r="A112" s="9"/>
      <c r="B112" s="9"/>
      <c r="C112" s="9"/>
      <c r="D112" s="12"/>
      <c r="E112" s="9"/>
      <c r="F112" s="9"/>
      <c r="G112" s="15"/>
      <c r="H112" s="15"/>
      <c r="I112" s="15"/>
      <c r="J112" s="14"/>
      <c r="K112" s="14"/>
      <c r="L112" s="14"/>
      <c r="M112" s="14"/>
    </row>
    <row r="113" spans="1:13" s="13" customFormat="1">
      <c r="A113" s="9"/>
      <c r="B113" s="9"/>
      <c r="C113" s="9"/>
      <c r="D113" s="12"/>
      <c r="E113" s="9"/>
      <c r="F113" s="9"/>
      <c r="G113" s="15"/>
      <c r="H113" s="15"/>
      <c r="I113" s="15"/>
      <c r="J113" s="14"/>
      <c r="K113" s="14"/>
      <c r="L113" s="14"/>
      <c r="M113" s="14"/>
    </row>
    <row r="114" spans="1:13" s="13" customFormat="1">
      <c r="A114" s="9"/>
      <c r="B114" s="9"/>
      <c r="C114" s="9"/>
      <c r="D114" s="12"/>
      <c r="E114" s="9"/>
      <c r="F114" s="9"/>
      <c r="G114" s="15"/>
      <c r="H114" s="15"/>
      <c r="I114" s="15"/>
      <c r="J114" s="14"/>
      <c r="K114" s="14"/>
      <c r="L114" s="14"/>
      <c r="M114" s="14"/>
    </row>
    <row r="115" spans="1:13" s="13" customFormat="1">
      <c r="A115" s="9"/>
      <c r="B115" s="9"/>
      <c r="C115" s="9"/>
      <c r="D115" s="12"/>
      <c r="E115" s="9"/>
      <c r="F115" s="9"/>
      <c r="G115" s="15"/>
      <c r="H115" s="15"/>
      <c r="I115" s="15"/>
      <c r="J115" s="14"/>
      <c r="K115" s="14"/>
      <c r="L115" s="14"/>
      <c r="M115" s="14"/>
    </row>
    <row r="116" spans="1:13" s="13" customFormat="1">
      <c r="A116" s="9"/>
      <c r="B116" s="9"/>
      <c r="C116" s="9"/>
      <c r="D116" s="12"/>
      <c r="E116" s="9"/>
      <c r="F116" s="9"/>
      <c r="G116" s="15"/>
      <c r="H116" s="15"/>
      <c r="I116" s="15"/>
      <c r="J116" s="14"/>
      <c r="K116" s="14"/>
      <c r="L116" s="14"/>
      <c r="M116" s="14"/>
    </row>
    <row r="117" spans="1:13" s="13" customFormat="1">
      <c r="A117" s="9"/>
      <c r="B117" s="9"/>
      <c r="C117" s="9"/>
      <c r="D117" s="12"/>
      <c r="E117" s="9"/>
      <c r="F117" s="9"/>
      <c r="G117" s="15"/>
      <c r="H117" s="15"/>
      <c r="I117" s="15"/>
      <c r="J117" s="14"/>
      <c r="K117" s="14"/>
      <c r="L117" s="14"/>
      <c r="M117" s="14"/>
    </row>
    <row r="118" spans="1:13" s="13" customFormat="1">
      <c r="A118" s="9"/>
      <c r="B118" s="9"/>
      <c r="C118" s="9"/>
      <c r="D118" s="12"/>
      <c r="E118" s="9"/>
      <c r="F118" s="9"/>
      <c r="G118" s="15"/>
      <c r="H118" s="15"/>
      <c r="I118" s="15"/>
      <c r="J118" s="14"/>
      <c r="K118" s="14"/>
      <c r="L118" s="14"/>
      <c r="M118" s="14"/>
    </row>
    <row r="119" spans="1:13" s="13" customFormat="1">
      <c r="A119" s="9"/>
      <c r="B119" s="9"/>
      <c r="C119" s="9"/>
      <c r="D119" s="12"/>
      <c r="E119" s="9"/>
      <c r="F119" s="9"/>
      <c r="G119" s="15"/>
      <c r="H119" s="15"/>
      <c r="I119" s="15"/>
      <c r="J119" s="14"/>
      <c r="K119" s="14"/>
      <c r="L119" s="14"/>
      <c r="M119" s="14"/>
    </row>
    <row r="120" spans="1:13" s="13" customFormat="1">
      <c r="A120" s="9"/>
      <c r="B120" s="9"/>
      <c r="C120" s="9"/>
      <c r="D120" s="12"/>
      <c r="E120" s="9"/>
      <c r="F120" s="9"/>
      <c r="G120" s="15"/>
      <c r="H120" s="15"/>
      <c r="I120" s="15"/>
      <c r="J120" s="14"/>
      <c r="K120" s="14"/>
      <c r="L120" s="14"/>
      <c r="M120" s="14"/>
    </row>
    <row r="121" spans="1:13" s="13" customFormat="1">
      <c r="A121" s="9"/>
      <c r="B121" s="9"/>
      <c r="C121" s="9"/>
      <c r="D121" s="12"/>
      <c r="E121" s="9"/>
      <c r="F121" s="9"/>
      <c r="G121" s="15"/>
      <c r="H121" s="15"/>
      <c r="I121" s="15"/>
      <c r="J121" s="14"/>
      <c r="K121" s="14"/>
      <c r="L121" s="14"/>
      <c r="M121" s="14"/>
    </row>
    <row r="122" spans="1:13" s="13" customFormat="1">
      <c r="A122" s="9"/>
      <c r="B122" s="9"/>
      <c r="C122" s="9"/>
      <c r="D122" s="12"/>
      <c r="E122" s="9"/>
      <c r="F122" s="9"/>
      <c r="G122" s="15"/>
      <c r="H122" s="15"/>
      <c r="I122" s="15"/>
      <c r="J122" s="14"/>
      <c r="K122" s="14"/>
      <c r="L122" s="14"/>
      <c r="M122" s="14"/>
    </row>
    <row r="123" spans="1:13" s="13" customFormat="1">
      <c r="A123" s="9"/>
      <c r="B123" s="9"/>
      <c r="C123" s="9"/>
      <c r="D123" s="12"/>
      <c r="E123" s="9"/>
      <c r="F123" s="9"/>
      <c r="G123" s="15"/>
      <c r="H123" s="15"/>
      <c r="I123" s="15"/>
      <c r="J123" s="14"/>
      <c r="K123" s="14"/>
      <c r="L123" s="14"/>
      <c r="M123" s="14"/>
    </row>
    <row r="124" spans="1:13" s="13" customFormat="1">
      <c r="A124" s="9"/>
      <c r="B124" s="9"/>
      <c r="C124" s="9"/>
      <c r="D124" s="12"/>
      <c r="E124" s="9"/>
      <c r="F124" s="9"/>
      <c r="G124" s="15"/>
      <c r="H124" s="15"/>
      <c r="I124" s="15"/>
      <c r="J124" s="14"/>
      <c r="K124" s="14"/>
      <c r="L124" s="14"/>
      <c r="M124" s="14"/>
    </row>
    <row r="125" spans="1:13" s="13" customFormat="1">
      <c r="A125" s="9"/>
      <c r="B125" s="9"/>
      <c r="C125" s="9"/>
      <c r="D125" s="12"/>
      <c r="E125" s="9"/>
      <c r="F125" s="9"/>
      <c r="G125" s="15"/>
      <c r="H125" s="15"/>
      <c r="I125" s="15"/>
      <c r="J125" s="14"/>
      <c r="K125" s="14"/>
      <c r="L125" s="14"/>
      <c r="M125" s="14"/>
    </row>
    <row r="126" spans="1:13" s="13" customFormat="1">
      <c r="A126" s="9"/>
      <c r="B126" s="9"/>
      <c r="C126" s="9"/>
      <c r="D126" s="12"/>
      <c r="E126" s="9"/>
      <c r="F126" s="9"/>
      <c r="G126" s="15"/>
      <c r="H126" s="15"/>
      <c r="I126" s="15"/>
      <c r="J126" s="14"/>
      <c r="K126" s="14"/>
      <c r="L126" s="14"/>
      <c r="M126" s="14"/>
    </row>
    <row r="127" spans="1:13" s="13" customFormat="1">
      <c r="A127" s="9"/>
      <c r="B127" s="9"/>
      <c r="C127" s="9"/>
      <c r="D127" s="12"/>
      <c r="E127" s="9"/>
      <c r="F127" s="9"/>
      <c r="G127" s="15"/>
      <c r="H127" s="15"/>
      <c r="I127" s="15"/>
      <c r="J127" s="14"/>
      <c r="K127" s="14"/>
      <c r="L127" s="14"/>
      <c r="M127" s="14"/>
    </row>
    <row r="128" spans="1:13" s="13" customFormat="1">
      <c r="A128" s="9"/>
      <c r="B128" s="9"/>
      <c r="C128" s="9"/>
      <c r="D128" s="12"/>
      <c r="E128" s="9"/>
      <c r="F128" s="9"/>
      <c r="G128" s="15"/>
      <c r="H128" s="15"/>
      <c r="I128" s="15"/>
      <c r="J128" s="14"/>
      <c r="K128" s="14"/>
      <c r="L128" s="14"/>
      <c r="M128" s="14"/>
    </row>
    <row r="129" spans="1:13" s="13" customFormat="1">
      <c r="A129" s="9"/>
      <c r="B129" s="9"/>
      <c r="C129" s="9"/>
      <c r="D129" s="12"/>
      <c r="E129" s="9"/>
      <c r="F129" s="9"/>
      <c r="G129" s="15"/>
      <c r="H129" s="15"/>
      <c r="I129" s="15"/>
      <c r="J129" s="14"/>
      <c r="K129" s="14"/>
      <c r="L129" s="14"/>
      <c r="M129" s="14"/>
    </row>
    <row r="130" spans="1:13" s="13" customFormat="1">
      <c r="A130" s="9"/>
      <c r="B130" s="9"/>
      <c r="C130" s="9"/>
      <c r="D130" s="12"/>
      <c r="E130" s="9"/>
      <c r="F130" s="9"/>
      <c r="G130" s="15"/>
      <c r="H130" s="15"/>
      <c r="I130" s="15"/>
      <c r="J130" s="14"/>
      <c r="K130" s="14"/>
      <c r="L130" s="14"/>
      <c r="M130" s="14"/>
    </row>
    <row r="131" spans="1:13" s="13" customFormat="1">
      <c r="A131" s="9"/>
      <c r="B131" s="9"/>
      <c r="C131" s="9"/>
      <c r="D131" s="12"/>
      <c r="E131" s="9"/>
      <c r="F131" s="9"/>
      <c r="G131" s="15"/>
      <c r="H131" s="15"/>
      <c r="I131" s="15"/>
      <c r="J131" s="14"/>
      <c r="K131" s="14"/>
      <c r="L131" s="14"/>
      <c r="M131" s="14"/>
    </row>
    <row r="132" spans="1:13" s="13" customFormat="1">
      <c r="A132" s="9"/>
      <c r="B132" s="9"/>
      <c r="C132" s="9"/>
      <c r="D132" s="12"/>
      <c r="E132" s="9"/>
      <c r="F132" s="9"/>
      <c r="G132" s="15"/>
      <c r="H132" s="15"/>
      <c r="I132" s="15"/>
      <c r="J132" s="14"/>
      <c r="K132" s="14"/>
      <c r="L132" s="14"/>
      <c r="M132" s="14"/>
    </row>
    <row r="133" spans="1:13" s="13" customFormat="1">
      <c r="A133" s="9"/>
      <c r="B133" s="9"/>
      <c r="C133" s="9"/>
      <c r="D133" s="12"/>
      <c r="E133" s="9"/>
      <c r="F133" s="9"/>
      <c r="G133" s="15"/>
      <c r="H133" s="15"/>
      <c r="I133" s="15"/>
      <c r="J133" s="14"/>
      <c r="K133" s="14"/>
      <c r="L133" s="14"/>
      <c r="M133" s="14"/>
    </row>
    <row r="134" spans="1:13" s="13" customFormat="1">
      <c r="A134" s="9"/>
      <c r="B134" s="9"/>
      <c r="C134" s="9"/>
      <c r="D134" s="12"/>
      <c r="E134" s="9"/>
      <c r="F134" s="9"/>
      <c r="G134" s="15"/>
      <c r="H134" s="15"/>
      <c r="I134" s="15"/>
      <c r="J134" s="14"/>
      <c r="K134" s="14"/>
      <c r="L134" s="14"/>
      <c r="M134" s="14"/>
    </row>
    <row r="135" spans="1:13" s="13" customFormat="1">
      <c r="A135" s="9"/>
      <c r="B135" s="9"/>
      <c r="C135" s="9"/>
      <c r="D135" s="12"/>
      <c r="E135" s="9"/>
      <c r="F135" s="9"/>
      <c r="G135" s="15"/>
      <c r="H135" s="15"/>
      <c r="I135" s="15"/>
      <c r="J135" s="14"/>
      <c r="K135" s="14"/>
      <c r="L135" s="14"/>
      <c r="M135" s="14"/>
    </row>
    <row r="136" spans="1:13" s="13" customFormat="1">
      <c r="A136" s="9"/>
      <c r="B136" s="9"/>
      <c r="C136" s="9"/>
      <c r="D136" s="12"/>
      <c r="E136" s="9"/>
      <c r="F136" s="9"/>
      <c r="G136" s="15"/>
      <c r="H136" s="15"/>
      <c r="I136" s="15"/>
      <c r="J136" s="14"/>
      <c r="K136" s="14"/>
      <c r="L136" s="14"/>
      <c r="M136" s="14"/>
    </row>
    <row r="137" spans="1:13" s="13" customFormat="1">
      <c r="A137" s="9"/>
      <c r="B137" s="9"/>
      <c r="C137" s="9"/>
      <c r="D137" s="12"/>
      <c r="E137" s="9"/>
      <c r="F137" s="9"/>
      <c r="G137" s="15"/>
      <c r="H137" s="15"/>
      <c r="I137" s="15"/>
      <c r="J137" s="14"/>
      <c r="K137" s="14"/>
      <c r="L137" s="14"/>
      <c r="M137" s="14"/>
    </row>
    <row r="138" spans="1:13" s="13" customFormat="1">
      <c r="A138" s="9"/>
      <c r="B138" s="9"/>
      <c r="C138" s="9"/>
      <c r="D138" s="12"/>
      <c r="E138" s="9"/>
      <c r="F138" s="9"/>
      <c r="G138" s="15"/>
      <c r="H138" s="15"/>
      <c r="I138" s="15"/>
      <c r="J138" s="14"/>
      <c r="K138" s="14"/>
      <c r="L138" s="14"/>
      <c r="M138" s="14"/>
    </row>
    <row r="139" spans="1:13" s="13" customFormat="1">
      <c r="A139" s="9"/>
      <c r="B139" s="9"/>
      <c r="C139" s="9"/>
      <c r="D139" s="12"/>
      <c r="E139" s="9"/>
      <c r="F139" s="9"/>
      <c r="G139" s="15"/>
      <c r="H139" s="15"/>
      <c r="I139" s="15"/>
      <c r="J139" s="14"/>
      <c r="K139" s="14"/>
      <c r="L139" s="14"/>
      <c r="M139" s="14"/>
    </row>
    <row r="140" spans="1:13" s="13" customFormat="1">
      <c r="A140" s="9"/>
      <c r="B140" s="9"/>
      <c r="C140" s="9"/>
      <c r="D140" s="12"/>
      <c r="E140" s="9"/>
      <c r="F140" s="9"/>
      <c r="G140" s="15"/>
      <c r="H140" s="15"/>
      <c r="I140" s="15"/>
      <c r="J140" s="14"/>
      <c r="K140" s="14"/>
      <c r="L140" s="14"/>
      <c r="M140" s="14"/>
    </row>
    <row r="141" spans="1:13" s="13" customFormat="1">
      <c r="A141" s="9"/>
      <c r="B141" s="9"/>
      <c r="C141" s="9"/>
      <c r="D141" s="12"/>
      <c r="E141" s="9"/>
      <c r="F141" s="9"/>
      <c r="G141" s="15"/>
      <c r="H141" s="15"/>
      <c r="I141" s="15"/>
      <c r="J141" s="14"/>
      <c r="K141" s="14"/>
      <c r="L141" s="14"/>
      <c r="M141" s="14"/>
    </row>
    <row r="142" spans="1:13" s="13" customFormat="1">
      <c r="A142" s="9"/>
      <c r="B142" s="9"/>
      <c r="C142" s="9"/>
      <c r="D142" s="12"/>
      <c r="E142" s="9"/>
      <c r="F142" s="9"/>
      <c r="G142" s="15"/>
      <c r="H142" s="15"/>
      <c r="I142" s="15"/>
      <c r="J142" s="14"/>
      <c r="K142" s="14"/>
      <c r="L142" s="14"/>
      <c r="M142" s="14"/>
    </row>
    <row r="143" spans="1:13" s="13" customFormat="1">
      <c r="A143" s="9"/>
      <c r="B143" s="9"/>
      <c r="C143" s="9"/>
      <c r="D143" s="12"/>
      <c r="E143" s="9"/>
      <c r="F143" s="9"/>
      <c r="G143" s="15"/>
      <c r="H143" s="15"/>
      <c r="I143" s="15"/>
      <c r="J143" s="14"/>
      <c r="K143" s="14"/>
      <c r="L143" s="14"/>
      <c r="M143" s="14"/>
    </row>
    <row r="144" spans="1:13" s="13" customFormat="1">
      <c r="A144" s="9"/>
      <c r="B144" s="9"/>
      <c r="C144" s="9"/>
      <c r="D144" s="12"/>
      <c r="E144" s="9"/>
      <c r="F144" s="9"/>
      <c r="G144" s="15"/>
      <c r="H144" s="15"/>
      <c r="I144" s="15"/>
      <c r="J144" s="14"/>
      <c r="K144" s="14"/>
      <c r="L144" s="14"/>
      <c r="M144" s="14"/>
    </row>
    <row r="145" spans="1:13" s="13" customFormat="1">
      <c r="A145" s="9"/>
      <c r="B145" s="9"/>
      <c r="C145" s="9"/>
      <c r="D145" s="12"/>
      <c r="E145" s="9"/>
      <c r="F145" s="9"/>
      <c r="G145" s="15"/>
      <c r="H145" s="15"/>
      <c r="I145" s="15"/>
      <c r="J145" s="14"/>
      <c r="K145" s="14"/>
      <c r="L145" s="14"/>
      <c r="M145" s="14"/>
    </row>
    <row r="146" spans="1:13" s="13" customFormat="1">
      <c r="A146" s="9"/>
      <c r="B146" s="9"/>
      <c r="C146" s="9"/>
      <c r="D146" s="12"/>
      <c r="E146" s="9"/>
      <c r="F146" s="9"/>
      <c r="G146" s="15"/>
      <c r="H146" s="15"/>
      <c r="I146" s="15"/>
      <c r="J146" s="14"/>
      <c r="K146" s="14"/>
      <c r="L146" s="14"/>
      <c r="M146" s="14"/>
    </row>
    <row r="147" spans="1:13" s="13" customFormat="1">
      <c r="A147" s="9"/>
      <c r="B147" s="9"/>
      <c r="C147" s="9"/>
      <c r="D147" s="12"/>
      <c r="E147" s="9"/>
      <c r="F147" s="9"/>
      <c r="G147" s="15"/>
      <c r="H147" s="15"/>
      <c r="I147" s="15"/>
      <c r="J147" s="14"/>
      <c r="K147" s="14"/>
      <c r="L147" s="14"/>
      <c r="M147" s="14"/>
    </row>
    <row r="148" spans="1:13" s="13" customFormat="1">
      <c r="A148" s="9"/>
      <c r="B148" s="9"/>
      <c r="C148" s="9"/>
      <c r="D148" s="12"/>
      <c r="E148" s="9"/>
      <c r="F148" s="9"/>
      <c r="G148" s="15"/>
      <c r="H148" s="15"/>
      <c r="I148" s="15"/>
      <c r="J148" s="14"/>
      <c r="K148" s="14"/>
      <c r="L148" s="14"/>
      <c r="M148" s="14"/>
    </row>
    <row r="149" spans="1:13" s="13" customFormat="1">
      <c r="A149" s="9"/>
      <c r="B149" s="9"/>
      <c r="C149" s="9"/>
      <c r="D149" s="12"/>
      <c r="E149" s="9"/>
      <c r="F149" s="9"/>
      <c r="G149" s="15"/>
      <c r="H149" s="15"/>
      <c r="I149" s="15"/>
      <c r="J149" s="14"/>
      <c r="K149" s="14"/>
      <c r="L149" s="14"/>
      <c r="M149" s="14"/>
    </row>
    <row r="150" spans="1:13" s="13" customFormat="1">
      <c r="A150" s="9"/>
      <c r="B150" s="9"/>
      <c r="C150" s="9"/>
      <c r="D150" s="12"/>
      <c r="E150" s="9"/>
      <c r="F150" s="9"/>
      <c r="G150" s="15"/>
      <c r="H150" s="15"/>
      <c r="I150" s="15"/>
      <c r="J150" s="14"/>
      <c r="K150" s="14"/>
      <c r="L150" s="14"/>
      <c r="M150" s="14"/>
    </row>
  </sheetData>
  <mergeCells count="21">
    <mergeCell ref="A45:D45"/>
    <mergeCell ref="G41:I41"/>
    <mergeCell ref="K41:M41"/>
    <mergeCell ref="G42:I42"/>
    <mergeCell ref="K42:M42"/>
    <mergeCell ref="A44:D44"/>
    <mergeCell ref="A35:M35"/>
    <mergeCell ref="A36:M36"/>
    <mergeCell ref="A37:M37"/>
    <mergeCell ref="A38:M38"/>
    <mergeCell ref="G40:M40"/>
    <mergeCell ref="G7:I7"/>
    <mergeCell ref="K7:M7"/>
    <mergeCell ref="G8:I8"/>
    <mergeCell ref="K8:M8"/>
    <mergeCell ref="A11:D11"/>
    <mergeCell ref="A1:M1"/>
    <mergeCell ref="A2:M2"/>
    <mergeCell ref="A3:M3"/>
    <mergeCell ref="A4:M4"/>
    <mergeCell ref="G6:M6"/>
  </mergeCells>
  <pageMargins left="0.39370078740157483" right="0.19685039370078741" top="0.74803149606299213" bottom="0.74803149606299213" header="0.31496062992125984" footer="0.31496062992125984"/>
  <pageSetup paperSize="9" scale="84" firstPageNumber="3" orientation="portrait" useFirstPageNumber="1" r:id="rId1"/>
  <headerFooter>
    <oddFooter>&amp;R&amp;"Times New Roman,Regular"Page &amp;P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184"/>
  <sheetViews>
    <sheetView zoomScale="80" zoomScaleNormal="80" workbookViewId="0">
      <selection activeCell="A14" sqref="A14:XFD15"/>
    </sheetView>
  </sheetViews>
  <sheetFormatPr defaultColWidth="12.69921875" defaultRowHeight="18" customHeight="1"/>
  <cols>
    <col min="1" max="1" width="4.69921875" style="13" customWidth="1"/>
    <col min="2" max="2" width="37.69921875" style="13" customWidth="1"/>
    <col min="3" max="3" width="6.5" style="56" customWidth="1"/>
    <col min="4" max="4" width="0.69921875" style="56" customWidth="1"/>
    <col min="5" max="5" width="14.69921875" style="13" customWidth="1"/>
    <col min="6" max="6" width="0.69921875" style="56" customWidth="1"/>
    <col min="7" max="7" width="13.796875" style="13" customWidth="1"/>
    <col min="8" max="8" width="1.09765625" style="56" customWidth="1"/>
    <col min="9" max="9" width="13.69921875" style="13" customWidth="1"/>
    <col min="10" max="10" width="1" style="13" customWidth="1"/>
    <col min="11" max="11" width="15.19921875" style="13" customWidth="1"/>
    <col min="12" max="12" width="0.69921875" style="13" customWidth="1"/>
    <col min="13" max="16384" width="12.69921875" style="13"/>
  </cols>
  <sheetData>
    <row r="1" spans="1:12" ht="18" customHeight="1">
      <c r="K1" s="169" t="s">
        <v>104</v>
      </c>
    </row>
    <row r="2" spans="1:12" ht="18" customHeight="1">
      <c r="A2" s="280" t="str">
        <f>[140]EBS!A1</f>
        <v>THAI ENGER HOLDING  PUBLIC COMPANY LIMITED AND ITS SUBSIDIARIES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2" ht="18" customHeight="1">
      <c r="A3" s="281" t="str">
        <f>+[140]EBS!A2</f>
        <v xml:space="preserve">(FORMERLY NAMED “THAI ENGER HOLDING COMPANY LIMITED”) 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2" ht="18" customHeight="1">
      <c r="A4" s="282" t="s">
        <v>103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12" ht="18" customHeight="1">
      <c r="A5" s="280" t="s">
        <v>102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</row>
    <row r="7" spans="1:12" ht="18" customHeight="1">
      <c r="A7" s="111"/>
      <c r="C7" s="171"/>
      <c r="D7" s="171"/>
      <c r="E7" s="283" t="s">
        <v>32</v>
      </c>
      <c r="F7" s="283"/>
      <c r="G7" s="283"/>
      <c r="H7" s="283"/>
      <c r="I7" s="283"/>
      <c r="J7" s="283"/>
      <c r="K7" s="283"/>
    </row>
    <row r="8" spans="1:12" ht="18" customHeight="1">
      <c r="A8" s="111"/>
      <c r="C8" s="171"/>
      <c r="D8" s="171"/>
      <c r="E8" s="270" t="s">
        <v>31</v>
      </c>
      <c r="F8" s="271"/>
      <c r="G8" s="271"/>
      <c r="H8" s="89"/>
      <c r="I8" s="272" t="s">
        <v>30</v>
      </c>
      <c r="J8" s="272"/>
      <c r="K8" s="272"/>
    </row>
    <row r="9" spans="1:12" ht="18" customHeight="1">
      <c r="A9" s="111"/>
      <c r="C9" s="171"/>
      <c r="D9" s="171"/>
      <c r="E9" s="279" t="s">
        <v>29</v>
      </c>
      <c r="F9" s="279"/>
      <c r="G9" s="279"/>
      <c r="H9" s="89"/>
      <c r="I9" s="279" t="s">
        <v>29</v>
      </c>
      <c r="J9" s="279"/>
      <c r="K9" s="279"/>
    </row>
    <row r="10" spans="1:12" ht="18" customHeight="1">
      <c r="A10" s="111"/>
      <c r="C10" s="170" t="s">
        <v>26</v>
      </c>
      <c r="D10" s="169"/>
      <c r="E10" s="168">
        <v>2018</v>
      </c>
      <c r="F10" s="169"/>
      <c r="G10" s="168">
        <v>2017</v>
      </c>
      <c r="H10" s="169"/>
      <c r="I10" s="168">
        <v>2018</v>
      </c>
      <c r="J10" s="169"/>
      <c r="K10" s="168">
        <v>2017</v>
      </c>
      <c r="L10" s="167"/>
    </row>
    <row r="11" spans="1:12" ht="18" customHeight="1">
      <c r="A11" s="152" t="s">
        <v>101</v>
      </c>
      <c r="B11" s="52"/>
      <c r="C11" s="67"/>
      <c r="D11" s="67"/>
      <c r="E11" s="103">
        <v>206636995</v>
      </c>
      <c r="F11" s="103">
        <v>0</v>
      </c>
      <c r="G11" s="103">
        <v>176604345</v>
      </c>
      <c r="H11" s="103">
        <v>0</v>
      </c>
      <c r="I11" s="103">
        <v>0</v>
      </c>
      <c r="J11" s="103">
        <v>0</v>
      </c>
      <c r="K11" s="103">
        <v>0</v>
      </c>
    </row>
    <row r="12" spans="1:12" ht="18" customHeight="1">
      <c r="A12" s="152" t="s">
        <v>100</v>
      </c>
      <c r="B12" s="52"/>
      <c r="C12" s="67"/>
      <c r="D12" s="67"/>
      <c r="E12" s="161">
        <v>161398347</v>
      </c>
      <c r="F12" s="92"/>
      <c r="G12" s="161">
        <v>147237680</v>
      </c>
      <c r="H12" s="92"/>
      <c r="I12" s="161">
        <v>0</v>
      </c>
      <c r="J12" s="166"/>
      <c r="K12" s="161">
        <v>0</v>
      </c>
    </row>
    <row r="13" spans="1:12" s="91" customFormat="1" ht="18" customHeight="1">
      <c r="A13" s="163" t="s">
        <v>99</v>
      </c>
      <c r="B13" s="43"/>
      <c r="C13" s="165"/>
      <c r="D13" s="160"/>
      <c r="E13" s="103">
        <v>45238648</v>
      </c>
      <c r="F13" s="95"/>
      <c r="G13" s="103">
        <v>29366665</v>
      </c>
      <c r="H13" s="95"/>
      <c r="I13" s="103">
        <v>0</v>
      </c>
      <c r="K13" s="103">
        <v>0</v>
      </c>
    </row>
    <row r="14" spans="1:12" ht="18" customHeight="1">
      <c r="A14" s="36" t="s">
        <v>97</v>
      </c>
      <c r="B14" s="52"/>
      <c r="C14" s="67"/>
      <c r="D14" s="67"/>
      <c r="E14" s="161">
        <v>161222</v>
      </c>
      <c r="F14" s="103">
        <v>0</v>
      </c>
      <c r="G14" s="161">
        <v>69066</v>
      </c>
      <c r="H14" s="103">
        <v>0</v>
      </c>
      <c r="I14" s="161">
        <v>3488300</v>
      </c>
      <c r="J14" s="103">
        <v>0</v>
      </c>
      <c r="K14" s="161">
        <v>0</v>
      </c>
      <c r="L14" s="91"/>
    </row>
    <row r="15" spans="1:12" ht="18" customHeight="1">
      <c r="A15" s="163" t="s">
        <v>96</v>
      </c>
      <c r="B15" s="158"/>
      <c r="C15" s="67"/>
      <c r="D15" s="67"/>
      <c r="E15" s="162">
        <v>45399870</v>
      </c>
      <c r="F15" s="92"/>
      <c r="G15" s="162">
        <v>29435731</v>
      </c>
      <c r="H15" s="92"/>
      <c r="I15" s="162">
        <v>3488300</v>
      </c>
      <c r="K15" s="162">
        <v>0</v>
      </c>
      <c r="L15" s="142"/>
    </row>
    <row r="16" spans="1:12" s="91" customFormat="1" ht="18" customHeight="1">
      <c r="A16" s="36" t="s">
        <v>95</v>
      </c>
      <c r="B16" s="127"/>
      <c r="C16" s="160"/>
      <c r="D16" s="160"/>
      <c r="E16" s="103">
        <v>656101</v>
      </c>
      <c r="F16" s="103">
        <v>0</v>
      </c>
      <c r="G16" s="103">
        <v>432215</v>
      </c>
      <c r="H16" s="103">
        <v>0</v>
      </c>
      <c r="I16" s="103">
        <v>0</v>
      </c>
      <c r="J16" s="103">
        <v>0</v>
      </c>
      <c r="K16" s="103">
        <v>0</v>
      </c>
    </row>
    <row r="17" spans="1:13" s="91" customFormat="1" ht="18" customHeight="1">
      <c r="A17" s="36" t="s">
        <v>94</v>
      </c>
      <c r="B17" s="127"/>
      <c r="C17" s="160"/>
      <c r="D17" s="160"/>
      <c r="E17" s="103">
        <v>8612625</v>
      </c>
      <c r="F17" s="103">
        <v>0</v>
      </c>
      <c r="G17" s="103">
        <v>5993516</v>
      </c>
      <c r="H17" s="103">
        <v>0</v>
      </c>
      <c r="I17" s="103">
        <v>768664</v>
      </c>
      <c r="J17" s="103">
        <v>0</v>
      </c>
      <c r="K17" s="103">
        <v>225040</v>
      </c>
    </row>
    <row r="18" spans="1:13" ht="18" customHeight="1">
      <c r="A18" s="153" t="s">
        <v>93</v>
      </c>
      <c r="B18" s="158"/>
      <c r="C18" s="67"/>
      <c r="D18" s="67"/>
      <c r="E18" s="161">
        <v>1006157</v>
      </c>
      <c r="F18" s="103">
        <v>0</v>
      </c>
      <c r="G18" s="161">
        <v>152956</v>
      </c>
      <c r="H18" s="103">
        <v>0</v>
      </c>
      <c r="I18" s="161">
        <v>0</v>
      </c>
      <c r="J18" s="103">
        <v>0</v>
      </c>
      <c r="K18" s="161">
        <v>12779</v>
      </c>
      <c r="L18" s="142"/>
    </row>
    <row r="19" spans="1:13" s="91" customFormat="1" ht="18" customHeight="1">
      <c r="A19" s="150" t="s">
        <v>92</v>
      </c>
      <c r="B19" s="43"/>
      <c r="C19" s="160"/>
      <c r="D19" s="160"/>
      <c r="E19" s="103">
        <v>35124987</v>
      </c>
      <c r="F19" s="95"/>
      <c r="G19" s="103">
        <v>22857044</v>
      </c>
      <c r="H19" s="95"/>
      <c r="I19" s="103">
        <v>2719636</v>
      </c>
      <c r="J19" s="13"/>
      <c r="K19" s="103">
        <v>-237819</v>
      </c>
      <c r="L19" s="13"/>
    </row>
    <row r="20" spans="1:13" s="91" customFormat="1" ht="18" customHeight="1">
      <c r="A20" s="152" t="s">
        <v>91</v>
      </c>
      <c r="B20" s="158"/>
      <c r="C20" s="67">
        <v>21</v>
      </c>
      <c r="D20" s="67"/>
      <c r="E20" s="157">
        <v>-6451973</v>
      </c>
      <c r="F20" s="92"/>
      <c r="G20" s="157">
        <v>-4802966</v>
      </c>
      <c r="H20" s="92"/>
      <c r="I20" s="157">
        <v>0</v>
      </c>
      <c r="J20" s="13"/>
      <c r="K20" s="157">
        <v>0</v>
      </c>
      <c r="L20" s="142"/>
    </row>
    <row r="21" spans="1:13" s="91" customFormat="1" ht="18" customHeight="1">
      <c r="A21" s="150" t="s">
        <v>90</v>
      </c>
      <c r="B21" s="158"/>
      <c r="C21" s="67"/>
      <c r="D21" s="67"/>
      <c r="E21" s="118">
        <v>28673014</v>
      </c>
      <c r="F21" s="92"/>
      <c r="G21" s="118">
        <v>18054078</v>
      </c>
      <c r="H21" s="92"/>
      <c r="I21" s="118">
        <v>2719636</v>
      </c>
      <c r="J21" s="56"/>
      <c r="K21" s="118">
        <v>-237819</v>
      </c>
      <c r="L21" s="142"/>
    </row>
    <row r="22" spans="1:13" s="91" customFormat="1" ht="18" customHeight="1">
      <c r="A22" s="159" t="s">
        <v>89</v>
      </c>
      <c r="B22" s="158"/>
      <c r="C22" s="67">
        <v>4.2</v>
      </c>
      <c r="D22" s="67"/>
      <c r="E22" s="157">
        <v>0</v>
      </c>
      <c r="F22" s="92"/>
      <c r="G22" s="157">
        <v>3941684</v>
      </c>
      <c r="H22" s="92"/>
      <c r="I22" s="157">
        <v>0</v>
      </c>
      <c r="J22" s="13"/>
      <c r="K22" s="157">
        <v>0</v>
      </c>
      <c r="L22" s="142"/>
      <c r="M22" s="156"/>
    </row>
    <row r="23" spans="1:13" s="91" customFormat="1" ht="18" customHeight="1">
      <c r="A23" s="150" t="s">
        <v>82</v>
      </c>
      <c r="B23" s="43"/>
      <c r="C23" s="67"/>
      <c r="D23" s="67"/>
      <c r="E23" s="117">
        <v>28673014</v>
      </c>
      <c r="F23" s="92"/>
      <c r="G23" s="117">
        <v>21995762</v>
      </c>
      <c r="H23" s="92"/>
      <c r="I23" s="117">
        <v>2719636</v>
      </c>
      <c r="J23" s="13"/>
      <c r="K23" s="117">
        <v>-237819</v>
      </c>
    </row>
    <row r="24" spans="1:13" s="91" customFormat="1" ht="18" customHeight="1">
      <c r="A24" s="150" t="s">
        <v>88</v>
      </c>
      <c r="B24" s="127"/>
      <c r="C24" s="67"/>
      <c r="D24" s="67"/>
      <c r="E24" s="154"/>
      <c r="F24" s="155"/>
      <c r="G24" s="154"/>
      <c r="H24" s="155"/>
      <c r="I24" s="154"/>
      <c r="K24" s="154"/>
    </row>
    <row r="25" spans="1:13" ht="18" customHeight="1">
      <c r="A25" s="152" t="s">
        <v>87</v>
      </c>
      <c r="B25" s="151"/>
      <c r="C25" s="67"/>
      <c r="D25" s="67"/>
      <c r="E25" s="118">
        <v>0</v>
      </c>
      <c r="F25" s="92"/>
      <c r="G25" s="118">
        <v>0</v>
      </c>
      <c r="H25" s="92"/>
      <c r="I25" s="118">
        <v>0</v>
      </c>
      <c r="K25" s="118">
        <v>0</v>
      </c>
    </row>
    <row r="26" spans="1:13" s="91" customFormat="1" ht="18" customHeight="1" thickBot="1">
      <c r="A26" s="150" t="s">
        <v>86</v>
      </c>
      <c r="B26" s="127"/>
      <c r="C26" s="67"/>
      <c r="D26" s="67"/>
      <c r="E26" s="149">
        <v>28673014</v>
      </c>
      <c r="F26" s="92"/>
      <c r="G26" s="149">
        <v>21995762</v>
      </c>
      <c r="H26" s="92"/>
      <c r="I26" s="149">
        <v>2719636</v>
      </c>
      <c r="J26" s="13"/>
      <c r="K26" s="149">
        <v>-237819</v>
      </c>
    </row>
    <row r="27" spans="1:13" ht="18" customHeight="1" thickTop="1">
      <c r="A27" s="148" t="s">
        <v>85</v>
      </c>
      <c r="B27" s="43"/>
      <c r="C27" s="67"/>
      <c r="D27" s="67"/>
      <c r="E27" s="146"/>
      <c r="F27" s="147"/>
      <c r="G27" s="146"/>
      <c r="H27" s="147"/>
      <c r="I27" s="146"/>
      <c r="K27" s="146"/>
      <c r="L27" s="142"/>
    </row>
    <row r="28" spans="1:13" ht="18" customHeight="1">
      <c r="A28" s="134" t="s">
        <v>84</v>
      </c>
      <c r="B28" s="43"/>
      <c r="C28" s="67"/>
      <c r="D28" s="67"/>
      <c r="E28" s="146"/>
      <c r="F28" s="147"/>
      <c r="G28" s="146"/>
      <c r="H28" s="147"/>
      <c r="I28" s="146"/>
      <c r="K28" s="146"/>
      <c r="L28" s="142"/>
    </row>
    <row r="29" spans="1:13" ht="18" customHeight="1">
      <c r="A29" s="145"/>
      <c r="B29" s="52" t="s">
        <v>80</v>
      </c>
      <c r="C29" s="67"/>
      <c r="D29" s="67"/>
      <c r="E29" s="35">
        <v>28478416</v>
      </c>
      <c r="F29" s="35">
        <v>0</v>
      </c>
      <c r="G29" s="35">
        <v>18054078</v>
      </c>
      <c r="H29" s="35">
        <v>0</v>
      </c>
      <c r="I29" s="35">
        <v>2719636</v>
      </c>
      <c r="J29" s="35">
        <v>0</v>
      </c>
      <c r="K29" s="35">
        <v>-237819</v>
      </c>
      <c r="L29" s="142"/>
    </row>
    <row r="30" spans="1:13" ht="18" customHeight="1">
      <c r="A30" s="145"/>
      <c r="B30" s="52" t="s">
        <v>79</v>
      </c>
      <c r="C30" s="67"/>
      <c r="D30" s="67"/>
      <c r="E30" s="48">
        <v>0</v>
      </c>
      <c r="F30" s="131"/>
      <c r="G30" s="48">
        <v>3941684</v>
      </c>
      <c r="H30" s="131"/>
      <c r="I30" s="46">
        <v>0</v>
      </c>
      <c r="J30" s="28"/>
      <c r="K30" s="46">
        <v>0</v>
      </c>
      <c r="L30" s="142"/>
    </row>
    <row r="31" spans="1:13" ht="18" customHeight="1">
      <c r="A31" s="145"/>
      <c r="B31" s="52" t="s">
        <v>83</v>
      </c>
      <c r="C31" s="67"/>
      <c r="D31" s="67"/>
      <c r="E31" s="35">
        <v>28478416</v>
      </c>
      <c r="F31" s="131"/>
      <c r="G31" s="35">
        <v>21995762</v>
      </c>
      <c r="H31" s="131"/>
      <c r="I31" s="35">
        <v>2719636</v>
      </c>
      <c r="K31" s="35">
        <v>-237819</v>
      </c>
      <c r="L31" s="142"/>
    </row>
    <row r="32" spans="1:13" ht="18" customHeight="1">
      <c r="A32" s="134" t="s">
        <v>9</v>
      </c>
      <c r="B32" s="43"/>
      <c r="C32" s="67"/>
      <c r="D32" s="67"/>
      <c r="E32" s="118">
        <v>194598</v>
      </c>
      <c r="F32" s="13"/>
      <c r="G32" s="118">
        <v>0</v>
      </c>
      <c r="H32" s="131"/>
      <c r="I32" s="118">
        <v>0</v>
      </c>
      <c r="K32" s="118">
        <v>0</v>
      </c>
      <c r="L32" s="142"/>
    </row>
    <row r="33" spans="1:12" ht="18" customHeight="1" thickBot="1">
      <c r="A33" s="144" t="s">
        <v>82</v>
      </c>
      <c r="B33" s="43"/>
      <c r="C33" s="67"/>
      <c r="D33" s="67"/>
      <c r="E33" s="143">
        <v>28673014</v>
      </c>
      <c r="F33" s="131"/>
      <c r="G33" s="143">
        <v>21995762</v>
      </c>
      <c r="H33" s="131"/>
      <c r="I33" s="143">
        <v>2719636</v>
      </c>
      <c r="K33" s="143">
        <v>-237819</v>
      </c>
      <c r="L33" s="142"/>
    </row>
    <row r="34" spans="1:12" ht="18" customHeight="1" thickTop="1">
      <c r="A34" s="141" t="s">
        <v>81</v>
      </c>
      <c r="B34" s="52"/>
      <c r="C34" s="67">
        <v>23</v>
      </c>
      <c r="D34" s="67"/>
      <c r="E34" s="140"/>
      <c r="F34" s="139"/>
      <c r="G34" s="130"/>
      <c r="H34" s="139"/>
      <c r="I34" s="130"/>
      <c r="K34" s="130"/>
      <c r="L34" s="56"/>
    </row>
    <row r="35" spans="1:12" ht="18" customHeight="1">
      <c r="A35" s="52"/>
      <c r="B35" s="52" t="s">
        <v>80</v>
      </c>
      <c r="C35" s="137"/>
      <c r="D35" s="67"/>
      <c r="E35" s="135">
        <v>8.4325524102807053E-2</v>
      </c>
      <c r="F35" s="136"/>
      <c r="G35" s="135">
        <v>5.3458717280587466E-2</v>
      </c>
      <c r="H35" s="136"/>
      <c r="I35" s="135">
        <v>8.0529314224801612E-3</v>
      </c>
      <c r="K35" s="135">
        <v>-7.0418986142366453E-4</v>
      </c>
    </row>
    <row r="36" spans="1:12" ht="18" customHeight="1">
      <c r="A36" s="52"/>
      <c r="B36" s="52" t="s">
        <v>79</v>
      </c>
      <c r="C36" s="137"/>
      <c r="D36" s="67"/>
      <c r="E36" s="135">
        <v>0</v>
      </c>
      <c r="F36" s="136"/>
      <c r="G36" s="135">
        <v>1.1671455643728533E-2</v>
      </c>
      <c r="H36" s="136"/>
      <c r="I36" s="47">
        <v>0</v>
      </c>
      <c r="J36" s="47"/>
      <c r="K36" s="47">
        <v>0</v>
      </c>
    </row>
    <row r="37" spans="1:12" ht="18" customHeight="1" thickBot="1">
      <c r="A37" s="52"/>
      <c r="B37" s="36" t="s">
        <v>78</v>
      </c>
      <c r="C37" s="137"/>
      <c r="D37" s="67"/>
      <c r="E37" s="138">
        <v>8.4325524102807053E-2</v>
      </c>
      <c r="F37" s="136"/>
      <c r="G37" s="138">
        <v>6.5130172924315999E-2</v>
      </c>
      <c r="H37" s="136"/>
      <c r="I37" s="138">
        <v>8.0529314224801612E-3</v>
      </c>
      <c r="K37" s="138">
        <v>-7.0418986142366453E-4</v>
      </c>
    </row>
    <row r="38" spans="1:12" ht="9.75" customHeight="1" thickTop="1">
      <c r="C38" s="33"/>
      <c r="D38" s="33"/>
      <c r="F38" s="131"/>
      <c r="G38" s="35"/>
      <c r="H38" s="131"/>
      <c r="I38" s="35"/>
      <c r="K38" s="35"/>
    </row>
    <row r="39" spans="1:12" ht="18" customHeight="1">
      <c r="A39" s="52"/>
      <c r="B39" s="52" t="s">
        <v>77</v>
      </c>
      <c r="C39" s="137"/>
      <c r="D39" s="67"/>
      <c r="E39" s="135"/>
      <c r="F39" s="136"/>
      <c r="G39" s="135"/>
      <c r="H39" s="136"/>
      <c r="I39" s="135"/>
      <c r="K39" s="135"/>
    </row>
    <row r="40" spans="1:12" ht="18" customHeight="1" thickBot="1">
      <c r="B40" s="134" t="s">
        <v>76</v>
      </c>
      <c r="C40" s="33"/>
      <c r="D40" s="33"/>
      <c r="E40" s="113">
        <v>337720000</v>
      </c>
      <c r="F40" s="131"/>
      <c r="G40" s="113">
        <v>337720000</v>
      </c>
      <c r="H40" s="131"/>
      <c r="I40" s="113">
        <v>337720000</v>
      </c>
      <c r="K40" s="113">
        <v>337720000</v>
      </c>
    </row>
    <row r="41" spans="1:12" ht="18" customHeight="1" thickTop="1">
      <c r="C41" s="33"/>
      <c r="D41" s="33"/>
      <c r="E41" s="35"/>
      <c r="F41" s="131"/>
      <c r="G41" s="35"/>
      <c r="H41" s="131"/>
      <c r="I41" s="35"/>
      <c r="K41" s="35"/>
    </row>
    <row r="42" spans="1:12" ht="18" customHeight="1">
      <c r="A42" s="13" t="str">
        <f>EBS!A33</f>
        <v>The accompanying interim notes are an integral part of these interim financial statements.</v>
      </c>
      <c r="C42" s="133"/>
      <c r="D42" s="133"/>
      <c r="E42" s="40"/>
      <c r="F42" s="132"/>
      <c r="G42" s="40"/>
      <c r="H42" s="132"/>
      <c r="I42" s="40"/>
      <c r="K42" s="40"/>
    </row>
    <row r="43" spans="1:12" ht="18" customHeight="1">
      <c r="E43" s="40"/>
      <c r="F43" s="131"/>
      <c r="G43" s="40"/>
      <c r="H43" s="131"/>
      <c r="I43" s="40"/>
      <c r="K43" s="40"/>
    </row>
    <row r="44" spans="1:12" ht="18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</row>
    <row r="45" spans="1:12" ht="18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1:12" ht="18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1:12" ht="18" customHeight="1">
      <c r="E47" s="130"/>
      <c r="F47" s="131"/>
      <c r="G47" s="130"/>
      <c r="H47" s="131"/>
      <c r="I47" s="130"/>
      <c r="K47" s="130"/>
    </row>
    <row r="48" spans="1:12" ht="18" customHeight="1">
      <c r="E48" s="130"/>
      <c r="F48" s="131"/>
      <c r="G48" s="130"/>
      <c r="H48" s="131"/>
      <c r="I48" s="130"/>
      <c r="K48" s="130"/>
    </row>
    <row r="49" spans="5:11" ht="18" customHeight="1">
      <c r="E49" s="130"/>
      <c r="F49" s="131"/>
      <c r="G49" s="130"/>
      <c r="H49" s="131"/>
      <c r="I49" s="130"/>
      <c r="K49" s="130"/>
    </row>
    <row r="50" spans="5:11" ht="18" customHeight="1">
      <c r="E50" s="130"/>
      <c r="F50" s="131"/>
      <c r="G50" s="130"/>
      <c r="H50" s="131"/>
      <c r="I50" s="130"/>
      <c r="K50" s="130"/>
    </row>
    <row r="51" spans="5:11" ht="18" customHeight="1">
      <c r="E51" s="130"/>
      <c r="F51" s="131"/>
      <c r="G51" s="130"/>
      <c r="H51" s="131"/>
      <c r="I51" s="130"/>
      <c r="K51" s="130"/>
    </row>
    <row r="52" spans="5:11" ht="18" customHeight="1">
      <c r="E52" s="130"/>
      <c r="F52" s="131"/>
      <c r="G52" s="130"/>
      <c r="H52" s="131"/>
      <c r="I52" s="130"/>
      <c r="K52" s="130"/>
    </row>
    <row r="53" spans="5:11" ht="18" customHeight="1">
      <c r="E53" s="130"/>
      <c r="F53" s="131"/>
      <c r="G53" s="130"/>
      <c r="H53" s="131"/>
      <c r="I53" s="130"/>
      <c r="K53" s="130"/>
    </row>
    <row r="54" spans="5:11" ht="18" customHeight="1">
      <c r="E54" s="130"/>
      <c r="F54" s="131"/>
      <c r="G54" s="130"/>
      <c r="H54" s="131"/>
      <c r="I54" s="130"/>
      <c r="K54" s="130"/>
    </row>
    <row r="55" spans="5:11" ht="18" customHeight="1">
      <c r="E55" s="130"/>
      <c r="F55" s="131"/>
      <c r="G55" s="130"/>
      <c r="H55" s="131"/>
      <c r="I55" s="130"/>
      <c r="K55" s="130"/>
    </row>
    <row r="56" spans="5:11" ht="18" customHeight="1">
      <c r="E56" s="130"/>
      <c r="F56" s="131"/>
      <c r="G56" s="130"/>
      <c r="H56" s="131"/>
      <c r="I56" s="130"/>
      <c r="K56" s="130"/>
    </row>
    <row r="57" spans="5:11" ht="18" customHeight="1">
      <c r="E57" s="130"/>
      <c r="F57" s="131"/>
      <c r="G57" s="130"/>
      <c r="H57" s="131"/>
      <c r="I57" s="130"/>
      <c r="K57" s="130"/>
    </row>
    <row r="58" spans="5:11" ht="18" customHeight="1">
      <c r="E58" s="130"/>
      <c r="F58" s="131"/>
      <c r="G58" s="130"/>
      <c r="H58" s="131"/>
      <c r="I58" s="130"/>
      <c r="K58" s="130"/>
    </row>
    <row r="59" spans="5:11" ht="18" customHeight="1">
      <c r="E59" s="130"/>
      <c r="F59" s="131"/>
      <c r="G59" s="130"/>
      <c r="H59" s="131"/>
      <c r="I59" s="130"/>
      <c r="K59" s="130"/>
    </row>
    <row r="60" spans="5:11" ht="18" customHeight="1">
      <c r="E60" s="130"/>
      <c r="F60" s="131"/>
      <c r="G60" s="130"/>
      <c r="H60" s="131"/>
      <c r="I60" s="130"/>
      <c r="K60" s="130"/>
    </row>
    <row r="61" spans="5:11" ht="18" customHeight="1">
      <c r="E61" s="130"/>
      <c r="F61" s="131"/>
      <c r="G61" s="130"/>
      <c r="H61" s="131"/>
      <c r="I61" s="130"/>
      <c r="K61" s="130"/>
    </row>
    <row r="62" spans="5:11" ht="18" customHeight="1">
      <c r="E62" s="130"/>
      <c r="F62" s="131"/>
      <c r="G62" s="130"/>
      <c r="H62" s="131"/>
      <c r="I62" s="130"/>
      <c r="K62" s="130"/>
    </row>
    <row r="63" spans="5:11" ht="18" customHeight="1">
      <c r="E63" s="130"/>
      <c r="F63" s="131"/>
      <c r="G63" s="130"/>
      <c r="H63" s="131"/>
      <c r="I63" s="130"/>
      <c r="K63" s="130"/>
    </row>
    <row r="64" spans="5:11" ht="18" customHeight="1">
      <c r="E64" s="130"/>
      <c r="F64" s="131"/>
      <c r="G64" s="130"/>
      <c r="H64" s="131"/>
      <c r="I64" s="130"/>
      <c r="K64" s="130"/>
    </row>
    <row r="65" spans="5:11" ht="18" customHeight="1">
      <c r="E65" s="130"/>
      <c r="F65" s="131"/>
      <c r="G65" s="130"/>
      <c r="H65" s="131"/>
      <c r="I65" s="130"/>
      <c r="K65" s="130"/>
    </row>
    <row r="66" spans="5:11" ht="18" customHeight="1">
      <c r="E66" s="130"/>
      <c r="F66" s="131"/>
      <c r="G66" s="130"/>
      <c r="H66" s="131"/>
      <c r="I66" s="130"/>
      <c r="K66" s="130"/>
    </row>
    <row r="67" spans="5:11" ht="18" customHeight="1">
      <c r="E67" s="130"/>
      <c r="F67" s="131"/>
      <c r="G67" s="130"/>
      <c r="H67" s="131"/>
      <c r="I67" s="130"/>
      <c r="K67" s="130"/>
    </row>
    <row r="68" spans="5:11" ht="18" customHeight="1">
      <c r="E68" s="130"/>
      <c r="F68" s="131"/>
      <c r="G68" s="130"/>
      <c r="H68" s="131"/>
      <c r="I68" s="130"/>
      <c r="K68" s="130"/>
    </row>
    <row r="69" spans="5:11" ht="18" customHeight="1">
      <c r="E69" s="130"/>
      <c r="F69" s="131"/>
      <c r="G69" s="130"/>
      <c r="H69" s="131"/>
      <c r="I69" s="130"/>
      <c r="K69" s="130"/>
    </row>
    <row r="70" spans="5:11" ht="18" customHeight="1">
      <c r="E70" s="130"/>
      <c r="F70" s="131"/>
      <c r="G70" s="130"/>
      <c r="H70" s="131"/>
      <c r="I70" s="130"/>
      <c r="K70" s="130"/>
    </row>
    <row r="71" spans="5:11" ht="18" customHeight="1">
      <c r="E71" s="130"/>
      <c r="F71" s="131"/>
      <c r="G71" s="130"/>
      <c r="H71" s="131"/>
      <c r="I71" s="130"/>
      <c r="K71" s="130"/>
    </row>
    <row r="72" spans="5:11" ht="18" customHeight="1">
      <c r="E72" s="130"/>
      <c r="F72" s="131"/>
      <c r="G72" s="130"/>
      <c r="H72" s="131"/>
      <c r="I72" s="130"/>
      <c r="K72" s="130"/>
    </row>
    <row r="73" spans="5:11" ht="18" customHeight="1">
      <c r="E73" s="130"/>
      <c r="F73" s="131"/>
      <c r="G73" s="130"/>
      <c r="H73" s="131"/>
      <c r="I73" s="130"/>
      <c r="K73" s="130"/>
    </row>
    <row r="74" spans="5:11" ht="18" customHeight="1">
      <c r="E74" s="130"/>
      <c r="F74" s="131"/>
      <c r="G74" s="130"/>
      <c r="H74" s="131"/>
      <c r="I74" s="130"/>
      <c r="K74" s="130"/>
    </row>
    <row r="75" spans="5:11" ht="18" customHeight="1">
      <c r="E75" s="130"/>
      <c r="F75" s="131"/>
      <c r="G75" s="130"/>
      <c r="H75" s="131"/>
      <c r="I75" s="130"/>
      <c r="K75" s="130"/>
    </row>
    <row r="76" spans="5:11" ht="18" customHeight="1">
      <c r="E76" s="130"/>
      <c r="F76" s="131"/>
      <c r="G76" s="130"/>
      <c r="H76" s="131"/>
      <c r="I76" s="130"/>
      <c r="K76" s="130"/>
    </row>
    <row r="77" spans="5:11" ht="18" customHeight="1">
      <c r="E77" s="130"/>
      <c r="F77" s="131"/>
      <c r="G77" s="130"/>
      <c r="H77" s="131"/>
      <c r="I77" s="130"/>
      <c r="K77" s="130"/>
    </row>
    <row r="78" spans="5:11" ht="18" customHeight="1">
      <c r="E78" s="130"/>
      <c r="F78" s="131"/>
      <c r="G78" s="130"/>
      <c r="H78" s="131"/>
      <c r="I78" s="130"/>
      <c r="K78" s="130"/>
    </row>
    <row r="79" spans="5:11" ht="18" customHeight="1">
      <c r="E79" s="130"/>
      <c r="F79" s="131"/>
      <c r="G79" s="130"/>
      <c r="H79" s="131"/>
      <c r="I79" s="130"/>
      <c r="K79" s="130"/>
    </row>
    <row r="80" spans="5:11" ht="18" customHeight="1">
      <c r="E80" s="130"/>
      <c r="F80" s="131"/>
      <c r="G80" s="130"/>
      <c r="H80" s="131"/>
      <c r="I80" s="130"/>
      <c r="K80" s="130"/>
    </row>
    <row r="81" spans="5:11" ht="18" customHeight="1">
      <c r="E81" s="130"/>
      <c r="F81" s="131"/>
      <c r="G81" s="130"/>
      <c r="H81" s="131"/>
      <c r="I81" s="130"/>
      <c r="K81" s="130"/>
    </row>
    <row r="82" spans="5:11" ht="18" customHeight="1">
      <c r="E82" s="130"/>
      <c r="F82" s="131"/>
      <c r="G82" s="130"/>
      <c r="H82" s="131"/>
      <c r="I82" s="130"/>
      <c r="K82" s="130"/>
    </row>
    <row r="83" spans="5:11" ht="18" customHeight="1">
      <c r="E83" s="130"/>
      <c r="F83" s="131"/>
      <c r="G83" s="130"/>
      <c r="H83" s="131"/>
      <c r="I83" s="130"/>
      <c r="K83" s="130"/>
    </row>
    <row r="84" spans="5:11" ht="18" customHeight="1">
      <c r="E84" s="130"/>
      <c r="F84" s="131"/>
      <c r="G84" s="130"/>
      <c r="H84" s="131"/>
      <c r="I84" s="130"/>
      <c r="K84" s="130"/>
    </row>
    <row r="85" spans="5:11" ht="18" customHeight="1">
      <c r="E85" s="130"/>
      <c r="F85" s="131"/>
      <c r="G85" s="130"/>
      <c r="H85" s="131"/>
      <c r="I85" s="130"/>
      <c r="K85" s="130"/>
    </row>
    <row r="86" spans="5:11" ht="18" customHeight="1">
      <c r="E86" s="130"/>
      <c r="F86" s="131"/>
      <c r="G86" s="130"/>
      <c r="H86" s="131"/>
      <c r="I86" s="130"/>
      <c r="K86" s="130"/>
    </row>
    <row r="87" spans="5:11" ht="18" customHeight="1">
      <c r="E87" s="130"/>
      <c r="F87" s="131"/>
      <c r="G87" s="130"/>
      <c r="H87" s="131"/>
      <c r="I87" s="130"/>
      <c r="K87" s="130"/>
    </row>
    <row r="88" spans="5:11" ht="18" customHeight="1">
      <c r="E88" s="130"/>
      <c r="F88" s="131"/>
      <c r="G88" s="130"/>
      <c r="H88" s="131"/>
      <c r="I88" s="130"/>
      <c r="K88" s="130"/>
    </row>
    <row r="89" spans="5:11" ht="18" customHeight="1">
      <c r="E89" s="130"/>
      <c r="F89" s="131"/>
      <c r="G89" s="130"/>
      <c r="H89" s="131"/>
      <c r="I89" s="130"/>
      <c r="K89" s="130"/>
    </row>
    <row r="90" spans="5:11" ht="18" customHeight="1">
      <c r="E90" s="130"/>
      <c r="F90" s="131"/>
      <c r="G90" s="130"/>
      <c r="H90" s="131"/>
      <c r="I90" s="130"/>
      <c r="K90" s="130"/>
    </row>
    <row r="91" spans="5:11" ht="18" customHeight="1">
      <c r="E91" s="130"/>
      <c r="F91" s="131"/>
      <c r="G91" s="130"/>
      <c r="H91" s="131"/>
      <c r="I91" s="130"/>
      <c r="K91" s="130"/>
    </row>
    <row r="92" spans="5:11" ht="18" customHeight="1">
      <c r="E92" s="130"/>
      <c r="F92" s="131"/>
      <c r="G92" s="130"/>
      <c r="H92" s="131"/>
      <c r="I92" s="130"/>
      <c r="K92" s="130"/>
    </row>
    <row r="93" spans="5:11" ht="18" customHeight="1">
      <c r="E93" s="130"/>
      <c r="F93" s="131"/>
      <c r="G93" s="130"/>
      <c r="H93" s="131"/>
      <c r="I93" s="130"/>
      <c r="K93" s="130"/>
    </row>
    <row r="94" spans="5:11" ht="18" customHeight="1">
      <c r="E94" s="130"/>
      <c r="F94" s="131"/>
      <c r="G94" s="130"/>
      <c r="H94" s="131"/>
      <c r="I94" s="130"/>
      <c r="K94" s="130"/>
    </row>
    <row r="95" spans="5:11" ht="18" customHeight="1">
      <c r="E95" s="130"/>
      <c r="F95" s="131"/>
      <c r="G95" s="130"/>
      <c r="H95" s="131"/>
      <c r="I95" s="130"/>
      <c r="K95" s="130"/>
    </row>
    <row r="96" spans="5:11" ht="18" customHeight="1">
      <c r="E96" s="130"/>
      <c r="F96" s="131"/>
      <c r="G96" s="130"/>
      <c r="H96" s="131"/>
      <c r="I96" s="130"/>
      <c r="K96" s="130"/>
    </row>
    <row r="97" spans="5:11" ht="18" customHeight="1">
      <c r="E97" s="130"/>
      <c r="F97" s="131"/>
      <c r="G97" s="130"/>
      <c r="H97" s="131"/>
      <c r="I97" s="130"/>
      <c r="K97" s="130"/>
    </row>
    <row r="98" spans="5:11" ht="18" customHeight="1">
      <c r="E98" s="130"/>
      <c r="F98" s="131"/>
      <c r="G98" s="130"/>
      <c r="H98" s="131"/>
      <c r="I98" s="130"/>
      <c r="K98" s="130"/>
    </row>
    <row r="99" spans="5:11" ht="18" customHeight="1">
      <c r="E99" s="130"/>
      <c r="F99" s="131"/>
      <c r="G99" s="130"/>
      <c r="H99" s="131"/>
      <c r="I99" s="130"/>
      <c r="K99" s="130"/>
    </row>
    <row r="100" spans="5:11" ht="18" customHeight="1">
      <c r="E100" s="130"/>
      <c r="F100" s="131"/>
      <c r="G100" s="130"/>
      <c r="H100" s="131"/>
      <c r="I100" s="130"/>
      <c r="K100" s="130"/>
    </row>
    <row r="101" spans="5:11" ht="18" customHeight="1">
      <c r="E101" s="130"/>
      <c r="F101" s="131"/>
      <c r="G101" s="130"/>
      <c r="H101" s="131"/>
      <c r="I101" s="130"/>
      <c r="K101" s="130"/>
    </row>
    <row r="102" spans="5:11" ht="18" customHeight="1">
      <c r="E102" s="130"/>
      <c r="F102" s="131"/>
      <c r="G102" s="130"/>
      <c r="H102" s="131"/>
      <c r="I102" s="130"/>
      <c r="K102" s="130"/>
    </row>
    <row r="103" spans="5:11" ht="18" customHeight="1">
      <c r="E103" s="130"/>
      <c r="F103" s="131"/>
      <c r="G103" s="130"/>
      <c r="H103" s="131"/>
      <c r="I103" s="130"/>
      <c r="K103" s="130"/>
    </row>
    <row r="104" spans="5:11" ht="18" customHeight="1">
      <c r="E104" s="130"/>
      <c r="F104" s="131"/>
      <c r="G104" s="130"/>
      <c r="H104" s="131"/>
      <c r="I104" s="130"/>
      <c r="K104" s="130"/>
    </row>
    <row r="105" spans="5:11" ht="18" customHeight="1">
      <c r="E105" s="130"/>
      <c r="F105" s="131"/>
      <c r="G105" s="130"/>
      <c r="H105" s="131"/>
      <c r="I105" s="130"/>
      <c r="K105" s="130"/>
    </row>
    <row r="106" spans="5:11" ht="18" customHeight="1">
      <c r="E106" s="130"/>
      <c r="F106" s="131"/>
      <c r="G106" s="130"/>
      <c r="H106" s="131"/>
      <c r="I106" s="130"/>
      <c r="K106" s="130"/>
    </row>
    <row r="107" spans="5:11" ht="18" customHeight="1">
      <c r="E107" s="130"/>
      <c r="F107" s="131"/>
      <c r="G107" s="130"/>
      <c r="H107" s="131"/>
      <c r="I107" s="130"/>
      <c r="K107" s="130"/>
    </row>
    <row r="108" spans="5:11" ht="18" customHeight="1">
      <c r="E108" s="130"/>
      <c r="F108" s="131"/>
      <c r="G108" s="130"/>
      <c r="H108" s="131"/>
      <c r="I108" s="130"/>
      <c r="K108" s="130"/>
    </row>
    <row r="109" spans="5:11" ht="18" customHeight="1">
      <c r="E109" s="130"/>
      <c r="F109" s="131"/>
      <c r="G109" s="130"/>
      <c r="H109" s="131"/>
      <c r="I109" s="130"/>
      <c r="K109" s="130"/>
    </row>
    <row r="110" spans="5:11" ht="18" customHeight="1">
      <c r="E110" s="130"/>
      <c r="F110" s="131"/>
      <c r="G110" s="130"/>
      <c r="H110" s="131"/>
      <c r="I110" s="130"/>
      <c r="K110" s="130"/>
    </row>
    <row r="111" spans="5:11" ht="18" customHeight="1">
      <c r="E111" s="130"/>
      <c r="F111" s="131"/>
      <c r="G111" s="130"/>
      <c r="H111" s="131"/>
      <c r="I111" s="130"/>
      <c r="K111" s="130"/>
    </row>
    <row r="112" spans="5:11" ht="18" customHeight="1">
      <c r="E112" s="130"/>
      <c r="F112" s="131"/>
      <c r="G112" s="130"/>
      <c r="H112" s="131"/>
      <c r="I112" s="130"/>
      <c r="K112" s="130"/>
    </row>
    <row r="113" spans="5:11" ht="18" customHeight="1">
      <c r="E113" s="130"/>
      <c r="F113" s="131"/>
      <c r="G113" s="130"/>
      <c r="H113" s="131"/>
      <c r="I113" s="130"/>
      <c r="K113" s="130"/>
    </row>
    <row r="114" spans="5:11" ht="18" customHeight="1">
      <c r="E114" s="130"/>
      <c r="F114" s="131"/>
      <c r="G114" s="130"/>
      <c r="H114" s="131"/>
      <c r="I114" s="130"/>
      <c r="K114" s="130"/>
    </row>
    <row r="115" spans="5:11" ht="18" customHeight="1">
      <c r="E115" s="130"/>
      <c r="F115" s="131"/>
      <c r="G115" s="130"/>
      <c r="H115" s="131"/>
      <c r="I115" s="130"/>
      <c r="K115" s="130"/>
    </row>
    <row r="116" spans="5:11" ht="18" customHeight="1">
      <c r="E116" s="130"/>
      <c r="F116" s="131"/>
      <c r="G116" s="130"/>
      <c r="H116" s="131"/>
      <c r="I116" s="130"/>
      <c r="K116" s="130"/>
    </row>
    <row r="117" spans="5:11" ht="18" customHeight="1">
      <c r="E117" s="130"/>
      <c r="F117" s="131"/>
      <c r="G117" s="130"/>
      <c r="H117" s="131"/>
      <c r="I117" s="130"/>
      <c r="K117" s="130"/>
    </row>
    <row r="118" spans="5:11" ht="18" customHeight="1">
      <c r="E118" s="130"/>
      <c r="F118" s="131"/>
      <c r="G118" s="130"/>
      <c r="H118" s="131"/>
      <c r="I118" s="130"/>
      <c r="K118" s="130"/>
    </row>
    <row r="119" spans="5:11" ht="18" customHeight="1">
      <c r="E119" s="130"/>
      <c r="F119" s="131"/>
      <c r="G119" s="130"/>
      <c r="H119" s="131"/>
      <c r="I119" s="130"/>
      <c r="K119" s="130"/>
    </row>
    <row r="120" spans="5:11" ht="18" customHeight="1">
      <c r="E120" s="130"/>
      <c r="F120" s="131"/>
      <c r="G120" s="130"/>
      <c r="H120" s="131"/>
      <c r="I120" s="130"/>
      <c r="K120" s="130"/>
    </row>
    <row r="121" spans="5:11" ht="18" customHeight="1">
      <c r="E121" s="130"/>
      <c r="F121" s="131"/>
      <c r="G121" s="130"/>
      <c r="H121" s="131"/>
      <c r="I121" s="130"/>
      <c r="K121" s="130"/>
    </row>
    <row r="122" spans="5:11" ht="18" customHeight="1">
      <c r="E122" s="130"/>
      <c r="F122" s="131"/>
      <c r="G122" s="130"/>
      <c r="H122" s="131"/>
      <c r="I122" s="130"/>
      <c r="K122" s="130"/>
    </row>
    <row r="123" spans="5:11" ht="18" customHeight="1">
      <c r="E123" s="130"/>
      <c r="F123" s="131"/>
      <c r="G123" s="130"/>
      <c r="H123" s="131"/>
      <c r="I123" s="130"/>
      <c r="K123" s="130"/>
    </row>
    <row r="124" spans="5:11" ht="18" customHeight="1">
      <c r="E124" s="130"/>
      <c r="F124" s="131"/>
      <c r="G124" s="130"/>
      <c r="H124" s="131"/>
      <c r="I124" s="130"/>
      <c r="K124" s="130"/>
    </row>
    <row r="125" spans="5:11" ht="18" customHeight="1">
      <c r="E125" s="130"/>
      <c r="F125" s="131"/>
      <c r="G125" s="130"/>
      <c r="H125" s="131"/>
      <c r="I125" s="130"/>
      <c r="K125" s="130"/>
    </row>
    <row r="126" spans="5:11" ht="18" customHeight="1">
      <c r="E126" s="130"/>
      <c r="F126" s="131"/>
      <c r="G126" s="130"/>
      <c r="H126" s="131"/>
      <c r="I126" s="130"/>
      <c r="K126" s="130"/>
    </row>
    <row r="127" spans="5:11" ht="18" customHeight="1">
      <c r="E127" s="130"/>
      <c r="F127" s="131"/>
      <c r="G127" s="130"/>
      <c r="H127" s="131"/>
      <c r="I127" s="130"/>
      <c r="K127" s="130"/>
    </row>
    <row r="128" spans="5:11" ht="18" customHeight="1">
      <c r="E128" s="130"/>
      <c r="F128" s="131"/>
      <c r="G128" s="130"/>
      <c r="H128" s="131"/>
      <c r="I128" s="130"/>
      <c r="K128" s="130"/>
    </row>
    <row r="129" spans="5:11" ht="18" customHeight="1">
      <c r="E129" s="130"/>
      <c r="F129" s="131"/>
      <c r="G129" s="130"/>
      <c r="H129" s="131"/>
      <c r="I129" s="130"/>
      <c r="K129" s="130"/>
    </row>
    <row r="130" spans="5:11" ht="18" customHeight="1">
      <c r="E130" s="130"/>
      <c r="F130" s="131"/>
      <c r="G130" s="130"/>
      <c r="H130" s="131"/>
      <c r="I130" s="130"/>
      <c r="K130" s="130"/>
    </row>
    <row r="131" spans="5:11" ht="18" customHeight="1">
      <c r="E131" s="130"/>
      <c r="F131" s="131"/>
      <c r="G131" s="130"/>
      <c r="H131" s="131"/>
      <c r="I131" s="130"/>
      <c r="K131" s="130"/>
    </row>
    <row r="132" spans="5:11" ht="18" customHeight="1">
      <c r="E132" s="130"/>
      <c r="F132" s="131"/>
      <c r="G132" s="130"/>
      <c r="H132" s="131"/>
      <c r="I132" s="130"/>
      <c r="K132" s="130"/>
    </row>
    <row r="133" spans="5:11" ht="18" customHeight="1">
      <c r="E133" s="130"/>
      <c r="F133" s="131"/>
      <c r="G133" s="130"/>
      <c r="H133" s="131"/>
      <c r="I133" s="130"/>
      <c r="K133" s="130"/>
    </row>
    <row r="134" spans="5:11" ht="18" customHeight="1">
      <c r="E134" s="130"/>
      <c r="F134" s="131"/>
      <c r="G134" s="130"/>
      <c r="H134" s="131"/>
      <c r="I134" s="130"/>
      <c r="K134" s="130"/>
    </row>
    <row r="135" spans="5:11" ht="18" customHeight="1">
      <c r="E135" s="130"/>
      <c r="F135" s="131"/>
      <c r="G135" s="130"/>
      <c r="H135" s="131"/>
      <c r="I135" s="130"/>
      <c r="K135" s="130"/>
    </row>
    <row r="136" spans="5:11" ht="18" customHeight="1">
      <c r="E136" s="130"/>
      <c r="F136" s="131"/>
      <c r="G136" s="130"/>
      <c r="H136" s="131"/>
      <c r="I136" s="130"/>
      <c r="K136" s="130"/>
    </row>
    <row r="137" spans="5:11" ht="18" customHeight="1">
      <c r="E137" s="130"/>
      <c r="F137" s="131"/>
      <c r="G137" s="130"/>
      <c r="H137" s="131"/>
      <c r="I137" s="130"/>
      <c r="K137" s="130"/>
    </row>
    <row r="138" spans="5:11" ht="18" customHeight="1">
      <c r="E138" s="130"/>
      <c r="F138" s="131"/>
      <c r="G138" s="130"/>
      <c r="H138" s="131"/>
      <c r="I138" s="130"/>
      <c r="K138" s="130"/>
    </row>
    <row r="139" spans="5:11" ht="18" customHeight="1">
      <c r="E139" s="130"/>
      <c r="F139" s="131"/>
      <c r="G139" s="130"/>
      <c r="H139" s="131"/>
      <c r="I139" s="130"/>
      <c r="K139" s="130"/>
    </row>
    <row r="140" spans="5:11" ht="18" customHeight="1">
      <c r="E140" s="130"/>
      <c r="F140" s="131"/>
      <c r="G140" s="130"/>
      <c r="H140" s="131"/>
      <c r="I140" s="130"/>
      <c r="K140" s="130"/>
    </row>
    <row r="141" spans="5:11" ht="18" customHeight="1">
      <c r="E141" s="130"/>
      <c r="F141" s="131"/>
      <c r="G141" s="130"/>
      <c r="H141" s="131"/>
      <c r="I141" s="130"/>
      <c r="K141" s="130"/>
    </row>
    <row r="142" spans="5:11" ht="18" customHeight="1">
      <c r="E142" s="130"/>
      <c r="F142" s="131"/>
      <c r="G142" s="130"/>
      <c r="H142" s="131"/>
      <c r="I142" s="130"/>
      <c r="K142" s="130"/>
    </row>
    <row r="143" spans="5:11" ht="18" customHeight="1">
      <c r="E143" s="130"/>
      <c r="F143" s="131"/>
      <c r="G143" s="130"/>
      <c r="H143" s="131"/>
      <c r="I143" s="130"/>
      <c r="K143" s="130"/>
    </row>
    <row r="144" spans="5:11" ht="18" customHeight="1">
      <c r="E144" s="130"/>
      <c r="F144" s="131"/>
      <c r="G144" s="130"/>
      <c r="H144" s="131"/>
      <c r="I144" s="130"/>
      <c r="K144" s="130"/>
    </row>
    <row r="145" spans="5:11" ht="18" customHeight="1">
      <c r="E145" s="130"/>
      <c r="F145" s="131"/>
      <c r="G145" s="130"/>
      <c r="H145" s="131"/>
      <c r="I145" s="130"/>
      <c r="K145" s="130"/>
    </row>
    <row r="146" spans="5:11" ht="18" customHeight="1">
      <c r="E146" s="130"/>
      <c r="F146" s="131"/>
      <c r="G146" s="130"/>
      <c r="H146" s="131"/>
      <c r="I146" s="130"/>
      <c r="K146" s="130"/>
    </row>
    <row r="147" spans="5:11" ht="18" customHeight="1">
      <c r="E147" s="130"/>
      <c r="F147" s="131"/>
      <c r="G147" s="130"/>
      <c r="H147" s="131"/>
      <c r="I147" s="130"/>
      <c r="K147" s="130"/>
    </row>
    <row r="148" spans="5:11" ht="18" customHeight="1">
      <c r="E148" s="130"/>
      <c r="F148" s="131"/>
      <c r="G148" s="130"/>
      <c r="H148" s="131"/>
      <c r="I148" s="130"/>
      <c r="K148" s="130"/>
    </row>
    <row r="149" spans="5:11" ht="18" customHeight="1">
      <c r="E149" s="130"/>
      <c r="F149" s="131"/>
      <c r="G149" s="130"/>
      <c r="H149" s="131"/>
      <c r="I149" s="130"/>
      <c r="K149" s="130"/>
    </row>
    <row r="150" spans="5:11" ht="18" customHeight="1">
      <c r="E150" s="130"/>
      <c r="F150" s="131"/>
      <c r="G150" s="130"/>
      <c r="H150" s="131"/>
      <c r="I150" s="130"/>
      <c r="K150" s="130"/>
    </row>
    <row r="151" spans="5:11" ht="18" customHeight="1">
      <c r="E151" s="130"/>
      <c r="F151" s="131"/>
      <c r="G151" s="130"/>
      <c r="H151" s="131"/>
      <c r="I151" s="130"/>
      <c r="K151" s="130"/>
    </row>
    <row r="152" spans="5:11" ht="18" customHeight="1">
      <c r="E152" s="130"/>
      <c r="F152" s="131"/>
      <c r="G152" s="130"/>
      <c r="H152" s="131"/>
      <c r="I152" s="130"/>
      <c r="K152" s="130"/>
    </row>
    <row r="153" spans="5:11" ht="18" customHeight="1">
      <c r="E153" s="130"/>
      <c r="F153" s="131"/>
      <c r="G153" s="130"/>
      <c r="H153" s="131"/>
      <c r="I153" s="130"/>
      <c r="K153" s="130"/>
    </row>
    <row r="154" spans="5:11" ht="18" customHeight="1">
      <c r="E154" s="130"/>
      <c r="F154" s="131"/>
      <c r="G154" s="130"/>
      <c r="H154" s="131"/>
      <c r="I154" s="130"/>
      <c r="K154" s="130"/>
    </row>
    <row r="155" spans="5:11" ht="18" customHeight="1">
      <c r="E155" s="130"/>
      <c r="F155" s="131"/>
      <c r="G155" s="130"/>
      <c r="H155" s="131"/>
      <c r="I155" s="130"/>
      <c r="K155" s="130"/>
    </row>
    <row r="156" spans="5:11" ht="18" customHeight="1">
      <c r="E156" s="130"/>
      <c r="F156" s="131"/>
      <c r="G156" s="130"/>
      <c r="H156" s="131"/>
      <c r="I156" s="130"/>
      <c r="K156" s="130"/>
    </row>
    <row r="157" spans="5:11" ht="18" customHeight="1">
      <c r="E157" s="130"/>
      <c r="F157" s="131"/>
      <c r="G157" s="130"/>
      <c r="H157" s="131"/>
      <c r="I157" s="130"/>
      <c r="K157" s="130"/>
    </row>
    <row r="158" spans="5:11" ht="18" customHeight="1">
      <c r="E158" s="130"/>
      <c r="F158" s="131"/>
      <c r="G158" s="130"/>
      <c r="H158" s="131"/>
      <c r="I158" s="130"/>
      <c r="K158" s="130"/>
    </row>
    <row r="159" spans="5:11" ht="18" customHeight="1">
      <c r="E159" s="130"/>
      <c r="F159" s="131"/>
      <c r="G159" s="130"/>
      <c r="H159" s="131"/>
      <c r="I159" s="130"/>
      <c r="K159" s="130"/>
    </row>
    <row r="160" spans="5:11" ht="18" customHeight="1">
      <c r="E160" s="130"/>
      <c r="F160" s="131"/>
      <c r="G160" s="130"/>
      <c r="H160" s="131"/>
      <c r="I160" s="130"/>
      <c r="K160" s="130"/>
    </row>
    <row r="161" spans="5:11" ht="18" customHeight="1">
      <c r="E161" s="130"/>
      <c r="F161" s="131"/>
      <c r="G161" s="130"/>
      <c r="H161" s="131"/>
      <c r="I161" s="130"/>
      <c r="K161" s="130"/>
    </row>
    <row r="162" spans="5:11" ht="18" customHeight="1">
      <c r="E162" s="130"/>
      <c r="F162" s="131"/>
      <c r="G162" s="130"/>
      <c r="H162" s="131"/>
      <c r="I162" s="130"/>
      <c r="K162" s="130"/>
    </row>
    <row r="163" spans="5:11" ht="18" customHeight="1">
      <c r="E163" s="130"/>
      <c r="F163" s="131"/>
      <c r="G163" s="130"/>
      <c r="H163" s="131"/>
      <c r="I163" s="130"/>
      <c r="K163" s="130"/>
    </row>
    <row r="164" spans="5:11" ht="18" customHeight="1">
      <c r="E164" s="130"/>
      <c r="F164" s="131"/>
      <c r="G164" s="130"/>
      <c r="H164" s="131"/>
      <c r="I164" s="130"/>
      <c r="K164" s="130"/>
    </row>
    <row r="165" spans="5:11" ht="18" customHeight="1">
      <c r="E165" s="130"/>
      <c r="F165" s="131"/>
      <c r="G165" s="130"/>
      <c r="H165" s="131"/>
      <c r="I165" s="130"/>
      <c r="K165" s="130"/>
    </row>
    <row r="166" spans="5:11" ht="18" customHeight="1">
      <c r="E166" s="130"/>
      <c r="F166" s="131"/>
      <c r="G166" s="130"/>
      <c r="H166" s="131"/>
      <c r="I166" s="130"/>
      <c r="K166" s="130"/>
    </row>
    <row r="167" spans="5:11" ht="18" customHeight="1">
      <c r="E167" s="130"/>
      <c r="F167" s="131"/>
      <c r="G167" s="130"/>
      <c r="H167" s="131"/>
      <c r="I167" s="130"/>
      <c r="K167" s="130"/>
    </row>
    <row r="168" spans="5:11" ht="18" customHeight="1">
      <c r="E168" s="130"/>
      <c r="F168" s="131"/>
      <c r="G168" s="130"/>
      <c r="H168" s="131"/>
      <c r="I168" s="130"/>
      <c r="K168" s="130"/>
    </row>
    <row r="169" spans="5:11" ht="18" customHeight="1">
      <c r="E169" s="130"/>
      <c r="F169" s="131"/>
      <c r="G169" s="130"/>
      <c r="H169" s="131"/>
      <c r="I169" s="130"/>
      <c r="K169" s="130"/>
    </row>
    <row r="170" spans="5:11" ht="18" customHeight="1">
      <c r="E170" s="130"/>
      <c r="F170" s="131"/>
      <c r="G170" s="130"/>
      <c r="H170" s="131"/>
      <c r="I170" s="130"/>
      <c r="K170" s="130"/>
    </row>
    <row r="171" spans="5:11" ht="18" customHeight="1">
      <c r="E171" s="130"/>
      <c r="F171" s="131"/>
      <c r="G171" s="130"/>
      <c r="H171" s="131"/>
      <c r="I171" s="130"/>
      <c r="K171" s="130"/>
    </row>
    <row r="172" spans="5:11" ht="18" customHeight="1">
      <c r="E172" s="130"/>
      <c r="F172" s="131"/>
      <c r="G172" s="130"/>
      <c r="H172" s="131"/>
      <c r="I172" s="130"/>
      <c r="K172" s="130"/>
    </row>
    <row r="173" spans="5:11" ht="18" customHeight="1">
      <c r="E173" s="130"/>
      <c r="F173" s="131"/>
      <c r="G173" s="130"/>
      <c r="H173" s="131"/>
      <c r="I173" s="130"/>
      <c r="K173" s="130"/>
    </row>
    <row r="174" spans="5:11" ht="18" customHeight="1">
      <c r="E174" s="130"/>
      <c r="F174" s="131"/>
      <c r="G174" s="130"/>
      <c r="H174" s="131"/>
      <c r="I174" s="130"/>
      <c r="K174" s="130"/>
    </row>
    <row r="175" spans="5:11" ht="18" customHeight="1">
      <c r="E175" s="130"/>
      <c r="F175" s="131"/>
      <c r="G175" s="130"/>
      <c r="H175" s="131"/>
      <c r="I175" s="130"/>
      <c r="K175" s="130"/>
    </row>
    <row r="176" spans="5:11" ht="18" customHeight="1">
      <c r="E176" s="130"/>
      <c r="F176" s="131"/>
      <c r="G176" s="130"/>
      <c r="H176" s="131"/>
      <c r="I176" s="130"/>
      <c r="K176" s="130"/>
    </row>
    <row r="177" spans="5:11" ht="18" customHeight="1">
      <c r="E177" s="130"/>
      <c r="F177" s="131"/>
      <c r="G177" s="130"/>
      <c r="H177" s="131"/>
      <c r="I177" s="130"/>
      <c r="K177" s="130"/>
    </row>
    <row r="178" spans="5:11" ht="18" customHeight="1">
      <c r="E178" s="130"/>
      <c r="F178" s="131"/>
      <c r="G178" s="130"/>
      <c r="H178" s="131"/>
      <c r="I178" s="130"/>
      <c r="K178" s="130"/>
    </row>
    <row r="179" spans="5:11" ht="18" customHeight="1">
      <c r="E179" s="130"/>
      <c r="F179" s="131"/>
      <c r="G179" s="130"/>
      <c r="H179" s="131"/>
      <c r="I179" s="130"/>
      <c r="K179" s="130"/>
    </row>
    <row r="180" spans="5:11" ht="18" customHeight="1">
      <c r="E180" s="130"/>
      <c r="F180" s="131"/>
      <c r="G180" s="130"/>
      <c r="H180" s="131"/>
      <c r="I180" s="130"/>
      <c r="K180" s="130"/>
    </row>
    <row r="181" spans="5:11" ht="18" customHeight="1">
      <c r="E181" s="130"/>
      <c r="F181" s="131"/>
      <c r="G181" s="130"/>
      <c r="H181" s="131"/>
      <c r="I181" s="130"/>
      <c r="K181" s="130"/>
    </row>
    <row r="182" spans="5:11" ht="18" customHeight="1">
      <c r="E182" s="130"/>
      <c r="F182" s="131"/>
      <c r="G182" s="130"/>
      <c r="H182" s="131"/>
      <c r="I182" s="130"/>
      <c r="K182" s="130"/>
    </row>
    <row r="183" spans="5:11" ht="18" customHeight="1">
      <c r="E183" s="130"/>
      <c r="F183" s="131"/>
      <c r="G183" s="130"/>
      <c r="H183" s="131"/>
      <c r="I183" s="130"/>
      <c r="K183" s="130"/>
    </row>
    <row r="184" spans="5:11" ht="18" customHeight="1">
      <c r="E184" s="130"/>
      <c r="F184" s="131"/>
      <c r="G184" s="130"/>
      <c r="H184" s="131"/>
      <c r="I184" s="130"/>
      <c r="K184" s="130"/>
    </row>
  </sheetData>
  <mergeCells count="9">
    <mergeCell ref="E9:G9"/>
    <mergeCell ref="I9:K9"/>
    <mergeCell ref="A2:K2"/>
    <mergeCell ref="A3:K3"/>
    <mergeCell ref="A4:K4"/>
    <mergeCell ref="A5:K5"/>
    <mergeCell ref="E7:K7"/>
    <mergeCell ref="E8:G8"/>
    <mergeCell ref="I8:K8"/>
  </mergeCells>
  <pageMargins left="0.70866141732283472" right="0.15748031496062992" top="0.74803149606299213" bottom="0.74803149606299213" header="0.31496062992125984" footer="0.31496062992125984"/>
  <pageSetup paperSize="9" scale="80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186"/>
  <sheetViews>
    <sheetView workbookViewId="0">
      <selection activeCell="B24" sqref="B24"/>
    </sheetView>
  </sheetViews>
  <sheetFormatPr defaultColWidth="12.69921875" defaultRowHeight="18" customHeight="1"/>
  <cols>
    <col min="1" max="1" width="4.69921875" style="13" customWidth="1"/>
    <col min="2" max="2" width="37.69921875" style="13" customWidth="1"/>
    <col min="3" max="3" width="6.5" style="56" customWidth="1"/>
    <col min="4" max="4" width="0.69921875" style="56" customWidth="1"/>
    <col min="5" max="5" width="14.69921875" style="13" customWidth="1"/>
    <col min="6" max="6" width="0.69921875" style="56" customWidth="1"/>
    <col min="7" max="7" width="13.796875" style="13" customWidth="1"/>
    <col min="8" max="8" width="1.09765625" style="56" customWidth="1"/>
    <col min="9" max="9" width="13.69921875" style="13" customWidth="1"/>
    <col min="10" max="10" width="1" style="13" customWidth="1"/>
    <col min="11" max="11" width="15.19921875" style="13" customWidth="1"/>
    <col min="12" max="12" width="0.69921875" style="13" customWidth="1"/>
    <col min="13" max="16384" width="12.69921875" style="13"/>
  </cols>
  <sheetData>
    <row r="1" spans="1:12" ht="13.8">
      <c r="K1" s="169" t="s">
        <v>104</v>
      </c>
    </row>
    <row r="2" spans="1:12" ht="13.8">
      <c r="A2" s="284" t="str">
        <f>EBS!A1</f>
        <v>THAI ENGER HOLDING  PUBLIC COMPANY LIMITED AND ITS SUBSIDIARIES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2" ht="13.8">
      <c r="A3" s="281" t="str">
        <f>+[140]EPL3!A3:K3</f>
        <v xml:space="preserve">(FORMERLY NAMED “THAI ENGER HOLDING COMPANY LIMITED”) 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2" ht="13.8">
      <c r="A4" s="285" t="s">
        <v>103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2" ht="13.8">
      <c r="A5" s="284" t="s">
        <v>107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</row>
    <row r="7" spans="1:12" ht="13.8">
      <c r="A7" s="111"/>
      <c r="C7" s="171"/>
      <c r="D7" s="171"/>
      <c r="E7" s="283" t="s">
        <v>32</v>
      </c>
      <c r="F7" s="283"/>
      <c r="G7" s="283"/>
      <c r="H7" s="283"/>
      <c r="I7" s="283"/>
      <c r="J7" s="283"/>
      <c r="K7" s="283"/>
    </row>
    <row r="8" spans="1:12" ht="13.8">
      <c r="A8" s="111"/>
      <c r="C8" s="171"/>
      <c r="D8" s="171"/>
      <c r="E8" s="270" t="s">
        <v>31</v>
      </c>
      <c r="F8" s="271"/>
      <c r="G8" s="271"/>
      <c r="H8" s="89"/>
      <c r="I8" s="272" t="s">
        <v>30</v>
      </c>
      <c r="J8" s="272"/>
      <c r="K8" s="272"/>
    </row>
    <row r="9" spans="1:12" ht="13.8">
      <c r="A9" s="111"/>
      <c r="C9" s="171"/>
      <c r="D9" s="171"/>
      <c r="E9" s="279" t="s">
        <v>29</v>
      </c>
      <c r="F9" s="279"/>
      <c r="G9" s="279"/>
      <c r="H9" s="89"/>
      <c r="I9" s="279" t="s">
        <v>29</v>
      </c>
      <c r="J9" s="279"/>
      <c r="K9" s="279"/>
    </row>
    <row r="10" spans="1:12" ht="13.8">
      <c r="A10" s="111"/>
      <c r="C10" s="170" t="s">
        <v>26</v>
      </c>
      <c r="D10" s="169"/>
      <c r="E10" s="168">
        <v>2018</v>
      </c>
      <c r="F10" s="169"/>
      <c r="G10" s="168">
        <v>2017</v>
      </c>
      <c r="H10" s="169"/>
      <c r="I10" s="168">
        <v>2018</v>
      </c>
      <c r="J10" s="169"/>
      <c r="K10" s="168">
        <v>2017</v>
      </c>
      <c r="L10" s="167"/>
    </row>
    <row r="11" spans="1:12" ht="13.8">
      <c r="A11" s="152" t="s">
        <v>101</v>
      </c>
      <c r="B11" s="52"/>
      <c r="C11" s="67"/>
      <c r="D11" s="67"/>
      <c r="E11" s="103">
        <v>560058866</v>
      </c>
      <c r="F11" s="103">
        <v>0</v>
      </c>
      <c r="G11" s="103">
        <v>438870876</v>
      </c>
      <c r="H11" s="103">
        <v>0</v>
      </c>
      <c r="I11" s="103">
        <v>0</v>
      </c>
      <c r="J11" s="103">
        <v>0</v>
      </c>
      <c r="K11" s="103">
        <v>0</v>
      </c>
    </row>
    <row r="12" spans="1:12" ht="13.8">
      <c r="A12" s="152" t="s">
        <v>100</v>
      </c>
      <c r="B12" s="52"/>
      <c r="C12" s="67"/>
      <c r="D12" s="67"/>
      <c r="E12" s="161">
        <v>456737866</v>
      </c>
      <c r="F12" s="92"/>
      <c r="G12" s="161">
        <v>363002930</v>
      </c>
      <c r="H12" s="92"/>
      <c r="I12" s="161">
        <v>0</v>
      </c>
      <c r="J12" s="166"/>
      <c r="K12" s="161">
        <v>0</v>
      </c>
    </row>
    <row r="13" spans="1:12" s="91" customFormat="1" ht="13.8">
      <c r="A13" s="163" t="s">
        <v>99</v>
      </c>
      <c r="B13" s="43"/>
      <c r="C13" s="165"/>
      <c r="D13" s="160"/>
      <c r="E13" s="103">
        <v>103321000</v>
      </c>
      <c r="F13" s="95"/>
      <c r="G13" s="103">
        <v>75867946</v>
      </c>
      <c r="H13" s="95"/>
      <c r="I13" s="103">
        <v>0</v>
      </c>
      <c r="K13" s="103">
        <v>0</v>
      </c>
    </row>
    <row r="14" spans="1:12" s="91" customFormat="1" ht="13.8">
      <c r="A14" s="164" t="s">
        <v>98</v>
      </c>
      <c r="B14" s="43"/>
      <c r="C14" s="67"/>
      <c r="D14" s="160"/>
      <c r="E14" s="103">
        <v>0</v>
      </c>
      <c r="F14" s="103">
        <v>0</v>
      </c>
      <c r="G14" s="103">
        <v>0</v>
      </c>
      <c r="H14" s="103">
        <v>0</v>
      </c>
      <c r="I14" s="103">
        <v>117000000</v>
      </c>
      <c r="J14" s="103">
        <v>0</v>
      </c>
      <c r="K14" s="103">
        <v>0</v>
      </c>
      <c r="L14" s="13"/>
    </row>
    <row r="15" spans="1:12" s="91" customFormat="1" ht="13.8">
      <c r="A15" s="52" t="s">
        <v>106</v>
      </c>
      <c r="B15" s="43"/>
      <c r="C15" s="67">
        <v>4.0999999999999996</v>
      </c>
      <c r="D15" s="160"/>
      <c r="E15" s="103">
        <v>110986</v>
      </c>
      <c r="F15" s="103">
        <v>0</v>
      </c>
      <c r="G15" s="103">
        <v>0</v>
      </c>
      <c r="H15" s="103">
        <v>0</v>
      </c>
      <c r="I15" s="103">
        <v>0</v>
      </c>
      <c r="J15" s="103">
        <v>0</v>
      </c>
      <c r="K15" s="103">
        <v>0</v>
      </c>
      <c r="L15" s="13"/>
    </row>
    <row r="16" spans="1:12" ht="13.8">
      <c r="A16" s="36" t="s">
        <v>97</v>
      </c>
      <c r="B16" s="52"/>
      <c r="C16" s="67"/>
      <c r="D16" s="67"/>
      <c r="E16" s="161">
        <v>525278</v>
      </c>
      <c r="F16" s="103">
        <v>0</v>
      </c>
      <c r="G16" s="161">
        <v>601256</v>
      </c>
      <c r="H16" s="103">
        <v>0</v>
      </c>
      <c r="I16" s="161">
        <v>4727949</v>
      </c>
      <c r="J16" s="103">
        <v>0</v>
      </c>
      <c r="K16" s="161">
        <v>8837</v>
      </c>
      <c r="L16" s="91"/>
    </row>
    <row r="17" spans="1:13" ht="13.8">
      <c r="A17" s="172" t="s">
        <v>96</v>
      </c>
      <c r="B17" s="158"/>
      <c r="C17" s="67"/>
      <c r="D17" s="67"/>
      <c r="E17" s="162">
        <v>103957264</v>
      </c>
      <c r="F17" s="92"/>
      <c r="G17" s="162">
        <v>76469202</v>
      </c>
      <c r="H17" s="92"/>
      <c r="I17" s="162">
        <v>121727949</v>
      </c>
      <c r="K17" s="162">
        <v>8837</v>
      </c>
      <c r="L17" s="142"/>
    </row>
    <row r="18" spans="1:13" s="91" customFormat="1" ht="18" customHeight="1">
      <c r="A18" s="36" t="s">
        <v>95</v>
      </c>
      <c r="B18" s="127"/>
      <c r="C18" s="160"/>
      <c r="D18" s="160"/>
      <c r="E18" s="103">
        <v>1743967</v>
      </c>
      <c r="F18" s="103">
        <v>0</v>
      </c>
      <c r="G18" s="103">
        <v>1200787</v>
      </c>
      <c r="H18" s="103">
        <v>0</v>
      </c>
      <c r="I18" s="103">
        <v>0</v>
      </c>
      <c r="J18" s="103">
        <v>0</v>
      </c>
      <c r="K18" s="103">
        <v>0</v>
      </c>
    </row>
    <row r="19" spans="1:13" s="91" customFormat="1" ht="18" customHeight="1">
      <c r="A19" s="36" t="s">
        <v>94</v>
      </c>
      <c r="B19" s="127"/>
      <c r="C19" s="160"/>
      <c r="D19" s="160"/>
      <c r="E19" s="103">
        <v>25550183</v>
      </c>
      <c r="F19" s="103">
        <v>0</v>
      </c>
      <c r="G19" s="103">
        <v>18792585</v>
      </c>
      <c r="H19" s="103">
        <v>0</v>
      </c>
      <c r="I19" s="103">
        <v>2326843</v>
      </c>
      <c r="J19" s="103">
        <v>0</v>
      </c>
      <c r="K19" s="103">
        <v>603248</v>
      </c>
    </row>
    <row r="20" spans="1:13" ht="18" customHeight="1">
      <c r="A20" s="153" t="s">
        <v>93</v>
      </c>
      <c r="B20" s="158"/>
      <c r="C20" s="67"/>
      <c r="D20" s="67"/>
      <c r="E20" s="161">
        <v>2172610</v>
      </c>
      <c r="F20" s="103">
        <v>0</v>
      </c>
      <c r="G20" s="161">
        <v>782379</v>
      </c>
      <c r="H20" s="103">
        <v>0</v>
      </c>
      <c r="I20" s="161">
        <v>12675</v>
      </c>
      <c r="J20" s="103">
        <v>0</v>
      </c>
      <c r="K20" s="161">
        <v>37816</v>
      </c>
      <c r="L20" s="142"/>
    </row>
    <row r="21" spans="1:13" s="91" customFormat="1" ht="18" customHeight="1">
      <c r="A21" s="150" t="s">
        <v>92</v>
      </c>
      <c r="B21" s="43"/>
      <c r="C21" s="160"/>
      <c r="D21" s="160"/>
      <c r="E21" s="103">
        <v>74490504</v>
      </c>
      <c r="F21" s="95"/>
      <c r="G21" s="103">
        <v>55693451</v>
      </c>
      <c r="H21" s="95"/>
      <c r="I21" s="103">
        <v>119388431</v>
      </c>
      <c r="J21" s="13"/>
      <c r="K21" s="103">
        <v>-632227</v>
      </c>
      <c r="L21" s="13"/>
    </row>
    <row r="22" spans="1:13" s="91" customFormat="1" ht="18" customHeight="1">
      <c r="A22" s="152" t="s">
        <v>91</v>
      </c>
      <c r="B22" s="158"/>
      <c r="C22" s="67">
        <v>21</v>
      </c>
      <c r="D22" s="67"/>
      <c r="E22" s="157">
        <v>-14515142</v>
      </c>
      <c r="F22" s="92"/>
      <c r="G22" s="157">
        <v>-11641320</v>
      </c>
      <c r="H22" s="92"/>
      <c r="I22" s="157">
        <v>0</v>
      </c>
      <c r="J22" s="13"/>
      <c r="K22" s="157">
        <v>0</v>
      </c>
      <c r="L22" s="142"/>
    </row>
    <row r="23" spans="1:13" s="91" customFormat="1" ht="18" customHeight="1">
      <c r="A23" s="150" t="s">
        <v>90</v>
      </c>
      <c r="B23" s="158"/>
      <c r="C23" s="67"/>
      <c r="D23" s="67"/>
      <c r="E23" s="118">
        <v>59975362</v>
      </c>
      <c r="F23" s="92"/>
      <c r="G23" s="118">
        <v>44052131</v>
      </c>
      <c r="H23" s="92"/>
      <c r="I23" s="118">
        <v>119388431</v>
      </c>
      <c r="J23" s="56"/>
      <c r="K23" s="118">
        <v>-632227</v>
      </c>
      <c r="L23" s="142"/>
    </row>
    <row r="24" spans="1:13" s="91" customFormat="1" ht="18" customHeight="1">
      <c r="A24" s="159" t="s">
        <v>89</v>
      </c>
      <c r="B24" s="158"/>
      <c r="C24" s="67">
        <v>4.2</v>
      </c>
      <c r="D24" s="67"/>
      <c r="E24" s="157">
        <v>7066722</v>
      </c>
      <c r="F24" s="92"/>
      <c r="G24" s="157">
        <v>3397016.53</v>
      </c>
      <c r="H24" s="92"/>
      <c r="I24" s="157">
        <v>0</v>
      </c>
      <c r="J24" s="13"/>
      <c r="K24" s="157">
        <v>0</v>
      </c>
      <c r="L24" s="142"/>
      <c r="M24" s="156"/>
    </row>
    <row r="25" spans="1:13" s="91" customFormat="1" ht="18" customHeight="1">
      <c r="A25" s="150" t="s">
        <v>82</v>
      </c>
      <c r="B25" s="43"/>
      <c r="C25" s="67"/>
      <c r="D25" s="67"/>
      <c r="E25" s="117">
        <v>67042084</v>
      </c>
      <c r="F25" s="92"/>
      <c r="G25" s="117">
        <v>47449147.530000001</v>
      </c>
      <c r="H25" s="92"/>
      <c r="I25" s="117">
        <v>119388431</v>
      </c>
      <c r="J25" s="13"/>
      <c r="K25" s="117">
        <v>-632227</v>
      </c>
    </row>
    <row r="26" spans="1:13" s="91" customFormat="1" ht="18" customHeight="1">
      <c r="A26" s="150" t="s">
        <v>88</v>
      </c>
      <c r="B26" s="127"/>
      <c r="C26" s="67"/>
      <c r="D26" s="67"/>
      <c r="E26" s="154"/>
      <c r="F26" s="155"/>
      <c r="G26" s="154"/>
      <c r="H26" s="155"/>
      <c r="I26" s="154"/>
      <c r="K26" s="154"/>
    </row>
    <row r="27" spans="1:13" ht="18" customHeight="1">
      <c r="A27" s="152" t="s">
        <v>87</v>
      </c>
      <c r="B27" s="151"/>
      <c r="C27" s="67"/>
      <c r="D27" s="67"/>
      <c r="E27" s="118">
        <v>0</v>
      </c>
      <c r="F27" s="92"/>
      <c r="G27" s="118">
        <v>0</v>
      </c>
      <c r="H27" s="92"/>
      <c r="I27" s="118">
        <v>0</v>
      </c>
      <c r="K27" s="118">
        <v>0</v>
      </c>
    </row>
    <row r="28" spans="1:13" s="91" customFormat="1" ht="18" customHeight="1" thickBot="1">
      <c r="A28" s="150" t="s">
        <v>86</v>
      </c>
      <c r="B28" s="127"/>
      <c r="C28" s="67"/>
      <c r="D28" s="67"/>
      <c r="E28" s="149">
        <v>67042084</v>
      </c>
      <c r="F28" s="92"/>
      <c r="G28" s="149">
        <v>47449147.530000001</v>
      </c>
      <c r="H28" s="92"/>
      <c r="I28" s="149">
        <v>119388431</v>
      </c>
      <c r="J28" s="13"/>
      <c r="K28" s="149">
        <v>-632227</v>
      </c>
    </row>
    <row r="29" spans="1:13" ht="18" customHeight="1" thickTop="1">
      <c r="A29" s="148" t="s">
        <v>85</v>
      </c>
      <c r="B29" s="43"/>
      <c r="C29" s="67"/>
      <c r="D29" s="67"/>
      <c r="E29" s="146"/>
      <c r="F29" s="147"/>
      <c r="G29" s="146"/>
      <c r="H29" s="147"/>
      <c r="I29" s="146"/>
      <c r="K29" s="146"/>
      <c r="L29" s="142"/>
    </row>
    <row r="30" spans="1:13" ht="13.8">
      <c r="A30" s="134" t="s">
        <v>84</v>
      </c>
      <c r="B30" s="43"/>
      <c r="C30" s="67"/>
      <c r="D30" s="67"/>
      <c r="E30" s="146"/>
      <c r="F30" s="147"/>
      <c r="G30" s="146"/>
      <c r="H30" s="147"/>
      <c r="I30" s="146"/>
      <c r="K30" s="146"/>
      <c r="L30" s="142"/>
    </row>
    <row r="31" spans="1:13" ht="13.8">
      <c r="A31" s="145"/>
      <c r="B31" s="52" t="s">
        <v>80</v>
      </c>
      <c r="C31" s="67"/>
      <c r="D31" s="67"/>
      <c r="E31" s="35">
        <v>59796832</v>
      </c>
      <c r="F31" s="35">
        <v>0</v>
      </c>
      <c r="G31" s="35">
        <v>44052131</v>
      </c>
      <c r="H31" s="35">
        <v>0</v>
      </c>
      <c r="I31" s="35">
        <v>119388431</v>
      </c>
      <c r="J31" s="35">
        <v>0</v>
      </c>
      <c r="K31" s="35">
        <v>-632227</v>
      </c>
      <c r="L31" s="142"/>
    </row>
    <row r="32" spans="1:13" ht="13.8">
      <c r="A32" s="145"/>
      <c r="B32" s="52" t="s">
        <v>79</v>
      </c>
      <c r="C32" s="67"/>
      <c r="D32" s="67"/>
      <c r="E32" s="48">
        <v>7066722</v>
      </c>
      <c r="F32" s="131"/>
      <c r="G32" s="48">
        <v>3397016.53</v>
      </c>
      <c r="H32" s="131"/>
      <c r="I32" s="46">
        <v>0</v>
      </c>
      <c r="J32" s="28"/>
      <c r="K32" s="46">
        <v>0</v>
      </c>
      <c r="L32" s="142"/>
    </row>
    <row r="33" spans="1:12" ht="13.8">
      <c r="A33" s="145"/>
      <c r="B33" s="52" t="s">
        <v>83</v>
      </c>
      <c r="C33" s="67"/>
      <c r="D33" s="67"/>
      <c r="E33" s="35">
        <v>66863554</v>
      </c>
      <c r="F33" s="131"/>
      <c r="G33" s="35">
        <v>47449147.530000001</v>
      </c>
      <c r="H33" s="131"/>
      <c r="I33" s="35">
        <v>119388431</v>
      </c>
      <c r="K33" s="35">
        <v>-632227</v>
      </c>
      <c r="L33" s="142"/>
    </row>
    <row r="34" spans="1:12" ht="13.8">
      <c r="A34" s="134" t="s">
        <v>9</v>
      </c>
      <c r="B34" s="43"/>
      <c r="C34" s="67"/>
      <c r="D34" s="67"/>
      <c r="E34" s="118">
        <v>178530</v>
      </c>
      <c r="F34" s="13"/>
      <c r="G34" s="118">
        <v>0</v>
      </c>
      <c r="H34" s="131"/>
      <c r="I34" s="118">
        <v>0</v>
      </c>
      <c r="K34" s="118">
        <v>0</v>
      </c>
      <c r="L34" s="142"/>
    </row>
    <row r="35" spans="1:12" ht="14.4" thickBot="1">
      <c r="A35" s="144" t="s">
        <v>82</v>
      </c>
      <c r="B35" s="43"/>
      <c r="C35" s="67"/>
      <c r="D35" s="67"/>
      <c r="E35" s="143">
        <v>67042084</v>
      </c>
      <c r="F35" s="131"/>
      <c r="G35" s="143">
        <v>47449147.530000001</v>
      </c>
      <c r="H35" s="131"/>
      <c r="I35" s="143">
        <v>119388431</v>
      </c>
      <c r="K35" s="143">
        <v>-632227</v>
      </c>
      <c r="L35" s="142"/>
    </row>
    <row r="36" spans="1:12" ht="14.4" thickTop="1">
      <c r="A36" s="141" t="s">
        <v>105</v>
      </c>
      <c r="B36" s="52"/>
      <c r="C36" s="67">
        <v>23</v>
      </c>
      <c r="D36" s="67"/>
      <c r="E36" s="140"/>
      <c r="F36" s="139"/>
      <c r="G36" s="130"/>
      <c r="H36" s="139"/>
      <c r="I36" s="130"/>
      <c r="K36" s="130"/>
      <c r="L36" s="56"/>
    </row>
    <row r="37" spans="1:12" ht="13.8">
      <c r="A37" s="52"/>
      <c r="B37" s="52" t="s">
        <v>80</v>
      </c>
      <c r="C37" s="137"/>
      <c r="D37" s="67"/>
      <c r="E37" s="135">
        <v>0.1770603813810257</v>
      </c>
      <c r="F37" s="136"/>
      <c r="G37" s="135">
        <v>0.13043980516404122</v>
      </c>
      <c r="H37" s="136"/>
      <c r="I37" s="135">
        <v>0.35351306111571718</v>
      </c>
      <c r="K37" s="135">
        <v>-1.872044889257373E-3</v>
      </c>
    </row>
    <row r="38" spans="1:12" ht="13.8">
      <c r="A38" s="52"/>
      <c r="B38" s="52" t="s">
        <v>79</v>
      </c>
      <c r="C38" s="137"/>
      <c r="D38" s="67"/>
      <c r="E38" s="135">
        <v>2.0924795688736231E-2</v>
      </c>
      <c r="F38" s="136"/>
      <c r="G38" s="135">
        <v>1.0058677395475541E-2</v>
      </c>
      <c r="H38" s="136"/>
      <c r="I38" s="47">
        <v>0</v>
      </c>
      <c r="J38" s="47"/>
      <c r="K38" s="47">
        <v>0</v>
      </c>
    </row>
    <row r="39" spans="1:12" ht="14.4" thickBot="1">
      <c r="A39" s="52"/>
      <c r="B39" s="36" t="s">
        <v>78</v>
      </c>
      <c r="C39" s="137"/>
      <c r="D39" s="67"/>
      <c r="E39" s="138">
        <v>0.19798517706976193</v>
      </c>
      <c r="F39" s="136"/>
      <c r="G39" s="138">
        <v>0.14049848255951675</v>
      </c>
      <c r="H39" s="136"/>
      <c r="I39" s="138">
        <v>0.35351306111571718</v>
      </c>
      <c r="K39" s="138">
        <v>-1.872044889257373E-3</v>
      </c>
    </row>
    <row r="40" spans="1:12" ht="14.4" thickTop="1">
      <c r="C40" s="33"/>
      <c r="D40" s="33"/>
      <c r="F40" s="131"/>
      <c r="G40" s="35"/>
      <c r="H40" s="131"/>
      <c r="I40" s="35"/>
      <c r="K40" s="35"/>
    </row>
    <row r="41" spans="1:12" ht="13.8">
      <c r="B41" s="52" t="s">
        <v>77</v>
      </c>
      <c r="C41" s="33"/>
      <c r="D41" s="33"/>
      <c r="F41" s="131"/>
      <c r="G41" s="35"/>
      <c r="H41" s="131"/>
      <c r="I41" s="35"/>
      <c r="K41" s="35"/>
    </row>
    <row r="42" spans="1:12" ht="14.4" thickBot="1">
      <c r="B42" s="134" t="s">
        <v>76</v>
      </c>
      <c r="C42" s="33"/>
      <c r="D42" s="33"/>
      <c r="E42" s="113">
        <v>337720000</v>
      </c>
      <c r="F42" s="131"/>
      <c r="G42" s="113">
        <v>337720000</v>
      </c>
      <c r="H42" s="131"/>
      <c r="I42" s="113">
        <v>337720000</v>
      </c>
      <c r="K42" s="113">
        <v>337720000</v>
      </c>
    </row>
    <row r="43" spans="1:12" ht="14.4" thickTop="1">
      <c r="C43" s="33"/>
      <c r="D43" s="33"/>
      <c r="E43" s="35"/>
      <c r="F43" s="131"/>
      <c r="G43" s="35"/>
      <c r="H43" s="131"/>
      <c r="I43" s="35"/>
      <c r="K43" s="35"/>
    </row>
    <row r="44" spans="1:12" ht="13.8">
      <c r="A44" s="13" t="str">
        <f>EBS!A33</f>
        <v>The accompanying interim notes are an integral part of these interim financial statements.</v>
      </c>
      <c r="C44" s="133"/>
      <c r="D44" s="133"/>
      <c r="E44" s="40"/>
      <c r="F44" s="132"/>
      <c r="G44" s="40"/>
      <c r="H44" s="132"/>
      <c r="I44" s="40"/>
      <c r="K44" s="40"/>
    </row>
    <row r="45" spans="1:12" ht="13.8">
      <c r="E45" s="40"/>
      <c r="F45" s="131"/>
      <c r="G45" s="40"/>
      <c r="H45" s="131"/>
      <c r="I45" s="40"/>
      <c r="K45" s="40"/>
    </row>
    <row r="46" spans="1:12" ht="13.8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1:12" ht="13.8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</row>
    <row r="48" spans="1:12" ht="13.8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5:11" ht="13.8">
      <c r="E49" s="130"/>
      <c r="F49" s="131"/>
      <c r="G49" s="130"/>
      <c r="H49" s="131"/>
      <c r="I49" s="130"/>
      <c r="K49" s="130"/>
    </row>
    <row r="50" spans="5:11" ht="13.8">
      <c r="E50" s="130"/>
      <c r="F50" s="131"/>
      <c r="G50" s="130"/>
      <c r="H50" s="131"/>
      <c r="I50" s="130"/>
      <c r="K50" s="130"/>
    </row>
    <row r="51" spans="5:11" ht="13.8">
      <c r="E51" s="130"/>
      <c r="F51" s="131"/>
      <c r="G51" s="130"/>
      <c r="H51" s="131"/>
      <c r="I51" s="130"/>
      <c r="K51" s="130"/>
    </row>
    <row r="52" spans="5:11" ht="13.8">
      <c r="E52" s="130"/>
      <c r="F52" s="131"/>
      <c r="G52" s="130"/>
      <c r="H52" s="131"/>
      <c r="I52" s="130"/>
      <c r="K52" s="130"/>
    </row>
    <row r="53" spans="5:11" ht="13.8">
      <c r="E53" s="130"/>
      <c r="F53" s="131"/>
      <c r="G53" s="130"/>
      <c r="H53" s="131"/>
      <c r="I53" s="130"/>
      <c r="K53" s="130"/>
    </row>
    <row r="54" spans="5:11" ht="13.8">
      <c r="E54" s="130"/>
      <c r="F54" s="131"/>
      <c r="G54" s="130"/>
      <c r="H54" s="131"/>
      <c r="I54" s="130"/>
      <c r="K54" s="130"/>
    </row>
    <row r="55" spans="5:11" ht="13.8">
      <c r="E55" s="130"/>
      <c r="F55" s="131"/>
      <c r="G55" s="130"/>
      <c r="H55" s="131"/>
      <c r="I55" s="130"/>
      <c r="K55" s="130"/>
    </row>
    <row r="56" spans="5:11" ht="13.8">
      <c r="E56" s="130"/>
      <c r="F56" s="131"/>
      <c r="G56" s="130"/>
      <c r="H56" s="131"/>
      <c r="I56" s="130"/>
      <c r="K56" s="130"/>
    </row>
    <row r="57" spans="5:11" ht="13.8">
      <c r="E57" s="130"/>
      <c r="F57" s="131"/>
      <c r="G57" s="130"/>
      <c r="H57" s="131"/>
      <c r="I57" s="130"/>
      <c r="K57" s="130"/>
    </row>
    <row r="58" spans="5:11" ht="13.8">
      <c r="E58" s="130"/>
      <c r="F58" s="131"/>
      <c r="G58" s="130"/>
      <c r="H58" s="131"/>
      <c r="I58" s="130"/>
      <c r="K58" s="130"/>
    </row>
    <row r="59" spans="5:11" ht="13.8">
      <c r="E59" s="130"/>
      <c r="F59" s="131"/>
      <c r="G59" s="130"/>
      <c r="H59" s="131"/>
      <c r="I59" s="130"/>
      <c r="K59" s="130"/>
    </row>
    <row r="60" spans="5:11" ht="13.8">
      <c r="E60" s="130"/>
      <c r="F60" s="131"/>
      <c r="G60" s="130"/>
      <c r="H60" s="131"/>
      <c r="I60" s="130"/>
      <c r="K60" s="130"/>
    </row>
    <row r="61" spans="5:11" ht="13.8">
      <c r="E61" s="130"/>
      <c r="F61" s="131"/>
      <c r="G61" s="130"/>
      <c r="H61" s="131"/>
      <c r="I61" s="130"/>
      <c r="K61" s="130"/>
    </row>
    <row r="62" spans="5:11" ht="13.8">
      <c r="E62" s="130"/>
      <c r="F62" s="131"/>
      <c r="G62" s="130"/>
      <c r="H62" s="131"/>
      <c r="I62" s="130"/>
      <c r="K62" s="130"/>
    </row>
    <row r="63" spans="5:11" ht="13.8">
      <c r="E63" s="130"/>
      <c r="F63" s="131"/>
      <c r="G63" s="130"/>
      <c r="H63" s="131"/>
      <c r="I63" s="130"/>
      <c r="K63" s="130"/>
    </row>
    <row r="64" spans="5:11" ht="13.8">
      <c r="E64" s="130"/>
      <c r="F64" s="131"/>
      <c r="G64" s="130"/>
      <c r="H64" s="131"/>
      <c r="I64" s="130"/>
      <c r="K64" s="130"/>
    </row>
    <row r="65" spans="5:11" ht="13.8">
      <c r="E65" s="130"/>
      <c r="F65" s="131"/>
      <c r="G65" s="130"/>
      <c r="H65" s="131"/>
      <c r="I65" s="130"/>
      <c r="K65" s="130"/>
    </row>
    <row r="66" spans="5:11" ht="13.8">
      <c r="E66" s="130"/>
      <c r="F66" s="131"/>
      <c r="G66" s="130"/>
      <c r="H66" s="131"/>
      <c r="I66" s="130"/>
      <c r="K66" s="130"/>
    </row>
    <row r="67" spans="5:11" ht="13.8">
      <c r="E67" s="130"/>
      <c r="F67" s="131"/>
      <c r="G67" s="130"/>
      <c r="H67" s="131"/>
      <c r="I67" s="130"/>
      <c r="K67" s="130"/>
    </row>
    <row r="68" spans="5:11" ht="13.8">
      <c r="E68" s="130"/>
      <c r="F68" s="131"/>
      <c r="G68" s="130"/>
      <c r="H68" s="131"/>
      <c r="I68" s="130"/>
      <c r="K68" s="130"/>
    </row>
    <row r="69" spans="5:11" ht="13.8">
      <c r="E69" s="130"/>
      <c r="F69" s="131"/>
      <c r="G69" s="130"/>
      <c r="H69" s="131"/>
      <c r="I69" s="130"/>
      <c r="K69" s="130"/>
    </row>
    <row r="70" spans="5:11" ht="13.8">
      <c r="E70" s="130"/>
      <c r="F70" s="131"/>
      <c r="G70" s="130"/>
      <c r="H70" s="131"/>
      <c r="I70" s="130"/>
      <c r="K70" s="130"/>
    </row>
    <row r="71" spans="5:11" ht="13.8">
      <c r="E71" s="130"/>
      <c r="F71" s="131"/>
      <c r="G71" s="130"/>
      <c r="H71" s="131"/>
      <c r="I71" s="130"/>
      <c r="K71" s="130"/>
    </row>
    <row r="72" spans="5:11" ht="13.8">
      <c r="E72" s="130"/>
      <c r="F72" s="131"/>
      <c r="G72" s="130"/>
      <c r="H72" s="131"/>
      <c r="I72" s="130"/>
      <c r="K72" s="130"/>
    </row>
    <row r="73" spans="5:11" ht="13.8">
      <c r="E73" s="130"/>
      <c r="F73" s="131"/>
      <c r="G73" s="130"/>
      <c r="H73" s="131"/>
      <c r="I73" s="130"/>
      <c r="K73" s="130"/>
    </row>
    <row r="74" spans="5:11" ht="13.8">
      <c r="E74" s="130"/>
      <c r="F74" s="131"/>
      <c r="G74" s="130"/>
      <c r="H74" s="131"/>
      <c r="I74" s="130"/>
      <c r="K74" s="130"/>
    </row>
    <row r="75" spans="5:11" ht="13.8">
      <c r="E75" s="130"/>
      <c r="F75" s="131"/>
      <c r="G75" s="130"/>
      <c r="H75" s="131"/>
      <c r="I75" s="130"/>
      <c r="K75" s="130"/>
    </row>
    <row r="76" spans="5:11" ht="13.8">
      <c r="E76" s="130"/>
      <c r="F76" s="131"/>
      <c r="G76" s="130"/>
      <c r="H76" s="131"/>
      <c r="I76" s="130"/>
      <c r="K76" s="130"/>
    </row>
    <row r="77" spans="5:11" ht="13.8">
      <c r="E77" s="130"/>
      <c r="F77" s="131"/>
      <c r="G77" s="130"/>
      <c r="H77" s="131"/>
      <c r="I77" s="130"/>
      <c r="K77" s="130"/>
    </row>
    <row r="78" spans="5:11" ht="13.8">
      <c r="E78" s="130"/>
      <c r="F78" s="131"/>
      <c r="G78" s="130"/>
      <c r="H78" s="131"/>
      <c r="I78" s="130"/>
      <c r="K78" s="130"/>
    </row>
    <row r="79" spans="5:11" ht="13.8">
      <c r="E79" s="130"/>
      <c r="F79" s="131"/>
      <c r="G79" s="130"/>
      <c r="H79" s="131"/>
      <c r="I79" s="130"/>
      <c r="K79" s="130"/>
    </row>
    <row r="80" spans="5:11" ht="13.8">
      <c r="E80" s="130"/>
      <c r="F80" s="131"/>
      <c r="G80" s="130"/>
      <c r="H80" s="131"/>
      <c r="I80" s="130"/>
      <c r="K80" s="130"/>
    </row>
    <row r="81" spans="5:11" ht="13.8">
      <c r="E81" s="130"/>
      <c r="F81" s="131"/>
      <c r="G81" s="130"/>
      <c r="H81" s="131"/>
      <c r="I81" s="130"/>
      <c r="K81" s="130"/>
    </row>
    <row r="82" spans="5:11" ht="13.8">
      <c r="E82" s="130"/>
      <c r="F82" s="131"/>
      <c r="G82" s="130"/>
      <c r="H82" s="131"/>
      <c r="I82" s="130"/>
      <c r="K82" s="130"/>
    </row>
    <row r="83" spans="5:11" ht="13.8">
      <c r="E83" s="130"/>
      <c r="F83" s="131"/>
      <c r="G83" s="130"/>
      <c r="H83" s="131"/>
      <c r="I83" s="130"/>
      <c r="K83" s="130"/>
    </row>
    <row r="84" spans="5:11" ht="13.8">
      <c r="E84" s="130"/>
      <c r="F84" s="131"/>
      <c r="G84" s="130"/>
      <c r="H84" s="131"/>
      <c r="I84" s="130"/>
      <c r="K84" s="130"/>
    </row>
    <row r="85" spans="5:11" ht="13.8">
      <c r="E85" s="130"/>
      <c r="F85" s="131"/>
      <c r="G85" s="130"/>
      <c r="H85" s="131"/>
      <c r="I85" s="130"/>
      <c r="K85" s="130"/>
    </row>
    <row r="86" spans="5:11" ht="13.8">
      <c r="E86" s="130"/>
      <c r="F86" s="131"/>
      <c r="G86" s="130"/>
      <c r="H86" s="131"/>
      <c r="I86" s="130"/>
      <c r="K86" s="130"/>
    </row>
    <row r="87" spans="5:11" ht="13.8">
      <c r="E87" s="130"/>
      <c r="F87" s="131"/>
      <c r="G87" s="130"/>
      <c r="H87" s="131"/>
      <c r="I87" s="130"/>
      <c r="K87" s="130"/>
    </row>
    <row r="88" spans="5:11" ht="13.8">
      <c r="E88" s="130"/>
      <c r="F88" s="131"/>
      <c r="G88" s="130"/>
      <c r="H88" s="131"/>
      <c r="I88" s="130"/>
      <c r="K88" s="130"/>
    </row>
    <row r="89" spans="5:11" ht="13.8">
      <c r="E89" s="130"/>
      <c r="F89" s="131"/>
      <c r="G89" s="130"/>
      <c r="H89" s="131"/>
      <c r="I89" s="130"/>
      <c r="K89" s="130"/>
    </row>
    <row r="90" spans="5:11" ht="13.8">
      <c r="E90" s="130"/>
      <c r="F90" s="131"/>
      <c r="G90" s="130"/>
      <c r="H90" s="131"/>
      <c r="I90" s="130"/>
      <c r="K90" s="130"/>
    </row>
    <row r="91" spans="5:11" ht="13.8">
      <c r="E91" s="130"/>
      <c r="F91" s="131"/>
      <c r="G91" s="130"/>
      <c r="H91" s="131"/>
      <c r="I91" s="130"/>
      <c r="K91" s="130"/>
    </row>
    <row r="92" spans="5:11" ht="13.8">
      <c r="E92" s="130"/>
      <c r="F92" s="131"/>
      <c r="G92" s="130"/>
      <c r="H92" s="131"/>
      <c r="I92" s="130"/>
      <c r="K92" s="130"/>
    </row>
    <row r="93" spans="5:11" ht="13.8">
      <c r="E93" s="130"/>
      <c r="F93" s="131"/>
      <c r="G93" s="130"/>
      <c r="H93" s="131"/>
      <c r="I93" s="130"/>
      <c r="K93" s="130"/>
    </row>
    <row r="94" spans="5:11" ht="13.8">
      <c r="E94" s="130"/>
      <c r="F94" s="131"/>
      <c r="G94" s="130"/>
      <c r="H94" s="131"/>
      <c r="I94" s="130"/>
      <c r="K94" s="130"/>
    </row>
    <row r="95" spans="5:11" ht="13.8">
      <c r="E95" s="130"/>
      <c r="F95" s="131"/>
      <c r="G95" s="130"/>
      <c r="H95" s="131"/>
      <c r="I95" s="130"/>
      <c r="K95" s="130"/>
    </row>
    <row r="96" spans="5:11" ht="13.8">
      <c r="E96" s="130"/>
      <c r="F96" s="131"/>
      <c r="G96" s="130"/>
      <c r="H96" s="131"/>
      <c r="I96" s="130"/>
      <c r="K96" s="130"/>
    </row>
    <row r="97" spans="5:11" ht="13.8">
      <c r="E97" s="130"/>
      <c r="F97" s="131"/>
      <c r="G97" s="130"/>
      <c r="H97" s="131"/>
      <c r="I97" s="130"/>
      <c r="K97" s="130"/>
    </row>
    <row r="98" spans="5:11" ht="13.8">
      <c r="E98" s="130"/>
      <c r="F98" s="131"/>
      <c r="G98" s="130"/>
      <c r="H98" s="131"/>
      <c r="I98" s="130"/>
      <c r="K98" s="130"/>
    </row>
    <row r="99" spans="5:11" ht="13.8">
      <c r="E99" s="130"/>
      <c r="F99" s="131"/>
      <c r="G99" s="130"/>
      <c r="H99" s="131"/>
      <c r="I99" s="130"/>
      <c r="K99" s="130"/>
    </row>
    <row r="100" spans="5:11" ht="13.8">
      <c r="E100" s="130"/>
      <c r="F100" s="131"/>
      <c r="G100" s="130"/>
      <c r="H100" s="131"/>
      <c r="I100" s="130"/>
      <c r="K100" s="130"/>
    </row>
    <row r="101" spans="5:11" ht="13.8">
      <c r="E101" s="130"/>
      <c r="F101" s="131"/>
      <c r="G101" s="130"/>
      <c r="H101" s="131"/>
      <c r="I101" s="130"/>
      <c r="K101" s="130"/>
    </row>
    <row r="102" spans="5:11" ht="13.8">
      <c r="E102" s="130"/>
      <c r="F102" s="131"/>
      <c r="G102" s="130"/>
      <c r="H102" s="131"/>
      <c r="I102" s="130"/>
      <c r="K102" s="130"/>
    </row>
    <row r="103" spans="5:11" ht="13.8">
      <c r="E103" s="130"/>
      <c r="F103" s="131"/>
      <c r="G103" s="130"/>
      <c r="H103" s="131"/>
      <c r="I103" s="130"/>
      <c r="K103" s="130"/>
    </row>
    <row r="104" spans="5:11" ht="13.8">
      <c r="E104" s="130"/>
      <c r="F104" s="131"/>
      <c r="G104" s="130"/>
      <c r="H104" s="131"/>
      <c r="I104" s="130"/>
      <c r="K104" s="130"/>
    </row>
    <row r="105" spans="5:11" ht="13.8">
      <c r="E105" s="130"/>
      <c r="F105" s="131"/>
      <c r="G105" s="130"/>
      <c r="H105" s="131"/>
      <c r="I105" s="130"/>
      <c r="K105" s="130"/>
    </row>
    <row r="106" spans="5:11" ht="13.8">
      <c r="E106" s="130"/>
      <c r="F106" s="131"/>
      <c r="G106" s="130"/>
      <c r="H106" s="131"/>
      <c r="I106" s="130"/>
      <c r="K106" s="130"/>
    </row>
    <row r="107" spans="5:11" ht="13.8">
      <c r="E107" s="130"/>
      <c r="F107" s="131"/>
      <c r="G107" s="130"/>
      <c r="H107" s="131"/>
      <c r="I107" s="130"/>
      <c r="K107" s="130"/>
    </row>
    <row r="108" spans="5:11" ht="13.8">
      <c r="E108" s="130"/>
      <c r="F108" s="131"/>
      <c r="G108" s="130"/>
      <c r="H108" s="131"/>
      <c r="I108" s="130"/>
      <c r="K108" s="130"/>
    </row>
    <row r="109" spans="5:11" ht="13.8">
      <c r="E109" s="130"/>
      <c r="F109" s="131"/>
      <c r="G109" s="130"/>
      <c r="H109" s="131"/>
      <c r="I109" s="130"/>
      <c r="K109" s="130"/>
    </row>
    <row r="110" spans="5:11" ht="13.8">
      <c r="E110" s="130"/>
      <c r="F110" s="131"/>
      <c r="G110" s="130"/>
      <c r="H110" s="131"/>
      <c r="I110" s="130"/>
      <c r="K110" s="130"/>
    </row>
    <row r="111" spans="5:11" ht="13.8">
      <c r="E111" s="130"/>
      <c r="F111" s="131"/>
      <c r="G111" s="130"/>
      <c r="H111" s="131"/>
      <c r="I111" s="130"/>
      <c r="K111" s="130"/>
    </row>
    <row r="112" spans="5:11" ht="13.8">
      <c r="E112" s="130"/>
      <c r="F112" s="131"/>
      <c r="G112" s="130"/>
      <c r="H112" s="131"/>
      <c r="I112" s="130"/>
      <c r="K112" s="130"/>
    </row>
    <row r="113" spans="5:11" ht="13.8">
      <c r="E113" s="130"/>
      <c r="F113" s="131"/>
      <c r="G113" s="130"/>
      <c r="H113" s="131"/>
      <c r="I113" s="130"/>
      <c r="K113" s="130"/>
    </row>
    <row r="114" spans="5:11" ht="13.8">
      <c r="E114" s="130"/>
      <c r="F114" s="131"/>
      <c r="G114" s="130"/>
      <c r="H114" s="131"/>
      <c r="I114" s="130"/>
      <c r="K114" s="130"/>
    </row>
    <row r="115" spans="5:11" ht="13.8">
      <c r="E115" s="130"/>
      <c r="F115" s="131"/>
      <c r="G115" s="130"/>
      <c r="H115" s="131"/>
      <c r="I115" s="130"/>
      <c r="K115" s="130"/>
    </row>
    <row r="116" spans="5:11" ht="13.8">
      <c r="E116" s="130"/>
      <c r="F116" s="131"/>
      <c r="G116" s="130"/>
      <c r="H116" s="131"/>
      <c r="I116" s="130"/>
      <c r="K116" s="130"/>
    </row>
    <row r="117" spans="5:11" ht="13.8">
      <c r="E117" s="130"/>
      <c r="F117" s="131"/>
      <c r="G117" s="130"/>
      <c r="H117" s="131"/>
      <c r="I117" s="130"/>
      <c r="K117" s="130"/>
    </row>
    <row r="118" spans="5:11" ht="13.8">
      <c r="E118" s="130"/>
      <c r="F118" s="131"/>
      <c r="G118" s="130"/>
      <c r="H118" s="131"/>
      <c r="I118" s="130"/>
      <c r="K118" s="130"/>
    </row>
    <row r="119" spans="5:11" ht="13.8">
      <c r="E119" s="130"/>
      <c r="F119" s="131"/>
      <c r="G119" s="130"/>
      <c r="H119" s="131"/>
      <c r="I119" s="130"/>
      <c r="K119" s="130"/>
    </row>
    <row r="120" spans="5:11" ht="13.8">
      <c r="E120" s="130"/>
      <c r="F120" s="131"/>
      <c r="G120" s="130"/>
      <c r="H120" s="131"/>
      <c r="I120" s="130"/>
      <c r="K120" s="130"/>
    </row>
    <row r="121" spans="5:11" ht="13.8">
      <c r="E121" s="130"/>
      <c r="F121" s="131"/>
      <c r="G121" s="130"/>
      <c r="H121" s="131"/>
      <c r="I121" s="130"/>
      <c r="K121" s="130"/>
    </row>
    <row r="122" spans="5:11" ht="13.8">
      <c r="E122" s="130"/>
      <c r="F122" s="131"/>
      <c r="G122" s="130"/>
      <c r="H122" s="131"/>
      <c r="I122" s="130"/>
      <c r="K122" s="130"/>
    </row>
    <row r="123" spans="5:11" ht="13.8">
      <c r="E123" s="130"/>
      <c r="F123" s="131"/>
      <c r="G123" s="130"/>
      <c r="H123" s="131"/>
      <c r="I123" s="130"/>
      <c r="K123" s="130"/>
    </row>
    <row r="124" spans="5:11" ht="13.8">
      <c r="E124" s="130"/>
      <c r="F124" s="131"/>
      <c r="G124" s="130"/>
      <c r="H124" s="131"/>
      <c r="I124" s="130"/>
      <c r="K124" s="130"/>
    </row>
    <row r="125" spans="5:11" ht="13.8">
      <c r="E125" s="130"/>
      <c r="F125" s="131"/>
      <c r="G125" s="130"/>
      <c r="H125" s="131"/>
      <c r="I125" s="130"/>
      <c r="K125" s="130"/>
    </row>
    <row r="126" spans="5:11" ht="13.8">
      <c r="E126" s="130"/>
      <c r="F126" s="131"/>
      <c r="G126" s="130"/>
      <c r="H126" s="131"/>
      <c r="I126" s="130"/>
      <c r="K126" s="130"/>
    </row>
    <row r="127" spans="5:11" ht="13.8">
      <c r="E127" s="130"/>
      <c r="F127" s="131"/>
      <c r="G127" s="130"/>
      <c r="H127" s="131"/>
      <c r="I127" s="130"/>
      <c r="K127" s="130"/>
    </row>
    <row r="128" spans="5:11" ht="13.8">
      <c r="E128" s="130"/>
      <c r="F128" s="131"/>
      <c r="G128" s="130"/>
      <c r="H128" s="131"/>
      <c r="I128" s="130"/>
      <c r="K128" s="130"/>
    </row>
    <row r="129" spans="5:11" ht="13.8">
      <c r="E129" s="130"/>
      <c r="F129" s="131"/>
      <c r="G129" s="130"/>
      <c r="H129" s="131"/>
      <c r="I129" s="130"/>
      <c r="K129" s="130"/>
    </row>
    <row r="130" spans="5:11" ht="13.8">
      <c r="E130" s="130"/>
      <c r="F130" s="131"/>
      <c r="G130" s="130"/>
      <c r="H130" s="131"/>
      <c r="I130" s="130"/>
      <c r="K130" s="130"/>
    </row>
    <row r="131" spans="5:11" ht="13.8">
      <c r="E131" s="130"/>
      <c r="F131" s="131"/>
      <c r="G131" s="130"/>
      <c r="H131" s="131"/>
      <c r="I131" s="130"/>
      <c r="K131" s="130"/>
    </row>
    <row r="132" spans="5:11" ht="13.8">
      <c r="E132" s="130"/>
      <c r="F132" s="131"/>
      <c r="G132" s="130"/>
      <c r="H132" s="131"/>
      <c r="I132" s="130"/>
      <c r="K132" s="130"/>
    </row>
    <row r="133" spans="5:11" ht="13.8">
      <c r="E133" s="130"/>
      <c r="F133" s="131"/>
      <c r="G133" s="130"/>
      <c r="H133" s="131"/>
      <c r="I133" s="130"/>
      <c r="K133" s="130"/>
    </row>
    <row r="134" spans="5:11" ht="13.8">
      <c r="E134" s="130"/>
      <c r="F134" s="131"/>
      <c r="G134" s="130"/>
      <c r="H134" s="131"/>
      <c r="I134" s="130"/>
      <c r="K134" s="130"/>
    </row>
    <row r="135" spans="5:11" ht="13.8">
      <c r="E135" s="130"/>
      <c r="F135" s="131"/>
      <c r="G135" s="130"/>
      <c r="H135" s="131"/>
      <c r="I135" s="130"/>
      <c r="K135" s="130"/>
    </row>
    <row r="136" spans="5:11" ht="13.8">
      <c r="E136" s="130"/>
      <c r="F136" s="131"/>
      <c r="G136" s="130"/>
      <c r="H136" s="131"/>
      <c r="I136" s="130"/>
      <c r="K136" s="130"/>
    </row>
    <row r="137" spans="5:11" ht="13.8">
      <c r="E137" s="130"/>
      <c r="F137" s="131"/>
      <c r="G137" s="130"/>
      <c r="H137" s="131"/>
      <c r="I137" s="130"/>
      <c r="K137" s="130"/>
    </row>
    <row r="138" spans="5:11" ht="13.8">
      <c r="E138" s="130"/>
      <c r="F138" s="131"/>
      <c r="G138" s="130"/>
      <c r="H138" s="131"/>
      <c r="I138" s="130"/>
      <c r="K138" s="130"/>
    </row>
    <row r="139" spans="5:11" ht="13.8">
      <c r="E139" s="130"/>
      <c r="F139" s="131"/>
      <c r="G139" s="130"/>
      <c r="H139" s="131"/>
      <c r="I139" s="130"/>
      <c r="K139" s="130"/>
    </row>
    <row r="140" spans="5:11" ht="13.8">
      <c r="E140" s="130"/>
      <c r="F140" s="131"/>
      <c r="G140" s="130"/>
      <c r="H140" s="131"/>
      <c r="I140" s="130"/>
      <c r="K140" s="130"/>
    </row>
    <row r="141" spans="5:11" ht="13.8">
      <c r="E141" s="130"/>
      <c r="F141" s="131"/>
      <c r="G141" s="130"/>
      <c r="H141" s="131"/>
      <c r="I141" s="130"/>
      <c r="K141" s="130"/>
    </row>
    <row r="142" spans="5:11" ht="13.8">
      <c r="E142" s="130"/>
      <c r="F142" s="131"/>
      <c r="G142" s="130"/>
      <c r="H142" s="131"/>
      <c r="I142" s="130"/>
      <c r="K142" s="130"/>
    </row>
    <row r="143" spans="5:11" ht="13.8">
      <c r="E143" s="130"/>
      <c r="F143" s="131"/>
      <c r="G143" s="130"/>
      <c r="H143" s="131"/>
      <c r="I143" s="130"/>
      <c r="K143" s="130"/>
    </row>
    <row r="144" spans="5:11" ht="13.8">
      <c r="E144" s="130"/>
      <c r="F144" s="131"/>
      <c r="G144" s="130"/>
      <c r="H144" s="131"/>
      <c r="I144" s="130"/>
      <c r="K144" s="130"/>
    </row>
    <row r="145" spans="5:11" ht="13.8">
      <c r="E145" s="130"/>
      <c r="F145" s="131"/>
      <c r="G145" s="130"/>
      <c r="H145" s="131"/>
      <c r="I145" s="130"/>
      <c r="K145" s="130"/>
    </row>
    <row r="146" spans="5:11" ht="13.8">
      <c r="E146" s="130"/>
      <c r="F146" s="131"/>
      <c r="G146" s="130"/>
      <c r="H146" s="131"/>
      <c r="I146" s="130"/>
      <c r="K146" s="130"/>
    </row>
    <row r="147" spans="5:11" ht="13.8">
      <c r="E147" s="130"/>
      <c r="F147" s="131"/>
      <c r="G147" s="130"/>
      <c r="H147" s="131"/>
      <c r="I147" s="130"/>
      <c r="K147" s="130"/>
    </row>
    <row r="148" spans="5:11" ht="13.8">
      <c r="E148" s="130"/>
      <c r="F148" s="131"/>
      <c r="G148" s="130"/>
      <c r="H148" s="131"/>
      <c r="I148" s="130"/>
      <c r="K148" s="130"/>
    </row>
    <row r="149" spans="5:11" ht="13.8">
      <c r="E149" s="130"/>
      <c r="F149" s="131"/>
      <c r="G149" s="130"/>
      <c r="H149" s="131"/>
      <c r="I149" s="130"/>
      <c r="K149" s="130"/>
    </row>
    <row r="150" spans="5:11" ht="13.8">
      <c r="E150" s="130"/>
      <c r="F150" s="131"/>
      <c r="G150" s="130"/>
      <c r="H150" s="131"/>
      <c r="I150" s="130"/>
      <c r="K150" s="130"/>
    </row>
    <row r="151" spans="5:11" ht="13.8">
      <c r="E151" s="130"/>
      <c r="F151" s="131"/>
      <c r="G151" s="130"/>
      <c r="H151" s="131"/>
      <c r="I151" s="130"/>
      <c r="K151" s="130"/>
    </row>
    <row r="152" spans="5:11" ht="13.8">
      <c r="E152" s="130"/>
      <c r="F152" s="131"/>
      <c r="G152" s="130"/>
      <c r="H152" s="131"/>
      <c r="I152" s="130"/>
      <c r="K152" s="130"/>
    </row>
    <row r="153" spans="5:11" ht="13.8">
      <c r="E153" s="130"/>
      <c r="F153" s="131"/>
      <c r="G153" s="130"/>
      <c r="H153" s="131"/>
      <c r="I153" s="130"/>
      <c r="K153" s="130"/>
    </row>
    <row r="154" spans="5:11" ht="13.8">
      <c r="E154" s="130"/>
      <c r="F154" s="131"/>
      <c r="G154" s="130"/>
      <c r="H154" s="131"/>
      <c r="I154" s="130"/>
      <c r="K154" s="130"/>
    </row>
    <row r="155" spans="5:11" ht="13.8">
      <c r="E155" s="130"/>
      <c r="F155" s="131"/>
      <c r="G155" s="130"/>
      <c r="H155" s="131"/>
      <c r="I155" s="130"/>
      <c r="K155" s="130"/>
    </row>
    <row r="156" spans="5:11" ht="13.8">
      <c r="E156" s="130"/>
      <c r="F156" s="131"/>
      <c r="G156" s="130"/>
      <c r="H156" s="131"/>
      <c r="I156" s="130"/>
      <c r="K156" s="130"/>
    </row>
    <row r="157" spans="5:11" ht="13.8">
      <c r="E157" s="130"/>
      <c r="F157" s="131"/>
      <c r="G157" s="130"/>
      <c r="H157" s="131"/>
      <c r="I157" s="130"/>
      <c r="K157" s="130"/>
    </row>
    <row r="158" spans="5:11" ht="13.8">
      <c r="E158" s="130"/>
      <c r="F158" s="131"/>
      <c r="G158" s="130"/>
      <c r="H158" s="131"/>
      <c r="I158" s="130"/>
      <c r="K158" s="130"/>
    </row>
    <row r="159" spans="5:11" ht="13.8">
      <c r="E159" s="130"/>
      <c r="F159" s="131"/>
      <c r="G159" s="130"/>
      <c r="H159" s="131"/>
      <c r="I159" s="130"/>
      <c r="K159" s="130"/>
    </row>
    <row r="160" spans="5:11" ht="13.8">
      <c r="E160" s="130"/>
      <c r="F160" s="131"/>
      <c r="G160" s="130"/>
      <c r="H160" s="131"/>
      <c r="I160" s="130"/>
      <c r="K160" s="130"/>
    </row>
    <row r="161" spans="5:11" ht="13.8">
      <c r="E161" s="130"/>
      <c r="F161" s="131"/>
      <c r="G161" s="130"/>
      <c r="H161" s="131"/>
      <c r="I161" s="130"/>
      <c r="K161" s="130"/>
    </row>
    <row r="162" spans="5:11" ht="13.8">
      <c r="E162" s="130"/>
      <c r="F162" s="131"/>
      <c r="G162" s="130"/>
      <c r="H162" s="131"/>
      <c r="I162" s="130"/>
      <c r="K162" s="130"/>
    </row>
    <row r="163" spans="5:11" ht="13.8">
      <c r="E163" s="130"/>
      <c r="F163" s="131"/>
      <c r="G163" s="130"/>
      <c r="H163" s="131"/>
      <c r="I163" s="130"/>
      <c r="K163" s="130"/>
    </row>
    <row r="164" spans="5:11" ht="13.8">
      <c r="E164" s="130"/>
      <c r="F164" s="131"/>
      <c r="G164" s="130"/>
      <c r="H164" s="131"/>
      <c r="I164" s="130"/>
      <c r="K164" s="130"/>
    </row>
    <row r="165" spans="5:11" ht="13.8">
      <c r="E165" s="130"/>
      <c r="F165" s="131"/>
      <c r="G165" s="130"/>
      <c r="H165" s="131"/>
      <c r="I165" s="130"/>
      <c r="K165" s="130"/>
    </row>
    <row r="166" spans="5:11" ht="13.8">
      <c r="E166" s="130"/>
      <c r="F166" s="131"/>
      <c r="G166" s="130"/>
      <c r="H166" s="131"/>
      <c r="I166" s="130"/>
      <c r="K166" s="130"/>
    </row>
    <row r="167" spans="5:11" ht="13.8">
      <c r="E167" s="130"/>
      <c r="F167" s="131"/>
      <c r="G167" s="130"/>
      <c r="H167" s="131"/>
      <c r="I167" s="130"/>
      <c r="K167" s="130"/>
    </row>
    <row r="168" spans="5:11" ht="13.8">
      <c r="E168" s="130"/>
      <c r="F168" s="131"/>
      <c r="G168" s="130"/>
      <c r="H168" s="131"/>
      <c r="I168" s="130"/>
      <c r="K168" s="130"/>
    </row>
    <row r="169" spans="5:11" ht="13.8">
      <c r="E169" s="130"/>
      <c r="F169" s="131"/>
      <c r="G169" s="130"/>
      <c r="H169" s="131"/>
      <c r="I169" s="130"/>
      <c r="K169" s="130"/>
    </row>
    <row r="170" spans="5:11" ht="13.8">
      <c r="E170" s="130"/>
      <c r="F170" s="131"/>
      <c r="G170" s="130"/>
      <c r="H170" s="131"/>
      <c r="I170" s="130"/>
      <c r="K170" s="130"/>
    </row>
    <row r="171" spans="5:11" ht="13.8">
      <c r="E171" s="130"/>
      <c r="F171" s="131"/>
      <c r="G171" s="130"/>
      <c r="H171" s="131"/>
      <c r="I171" s="130"/>
      <c r="K171" s="130"/>
    </row>
    <row r="172" spans="5:11" ht="13.8">
      <c r="E172" s="130"/>
      <c r="F172" s="131"/>
      <c r="G172" s="130"/>
      <c r="H172" s="131"/>
      <c r="I172" s="130"/>
      <c r="K172" s="130"/>
    </row>
    <row r="173" spans="5:11" ht="13.8">
      <c r="E173" s="130"/>
      <c r="F173" s="131"/>
      <c r="G173" s="130"/>
      <c r="H173" s="131"/>
      <c r="I173" s="130"/>
      <c r="K173" s="130"/>
    </row>
    <row r="174" spans="5:11" ht="13.8">
      <c r="E174" s="130"/>
      <c r="F174" s="131"/>
      <c r="G174" s="130"/>
      <c r="H174" s="131"/>
      <c r="I174" s="130"/>
      <c r="K174" s="130"/>
    </row>
    <row r="175" spans="5:11" ht="13.8">
      <c r="E175" s="130"/>
      <c r="F175" s="131"/>
      <c r="G175" s="130"/>
      <c r="H175" s="131"/>
      <c r="I175" s="130"/>
      <c r="K175" s="130"/>
    </row>
    <row r="176" spans="5:11" ht="13.8">
      <c r="E176" s="130"/>
      <c r="F176" s="131"/>
      <c r="G176" s="130"/>
      <c r="H176" s="131"/>
      <c r="I176" s="130"/>
      <c r="K176" s="130"/>
    </row>
    <row r="177" spans="5:11" ht="13.8">
      <c r="E177" s="130"/>
      <c r="F177" s="131"/>
      <c r="G177" s="130"/>
      <c r="H177" s="131"/>
      <c r="I177" s="130"/>
      <c r="K177" s="130"/>
    </row>
    <row r="178" spans="5:11" ht="13.8">
      <c r="E178" s="130"/>
      <c r="F178" s="131"/>
      <c r="G178" s="130"/>
      <c r="H178" s="131"/>
      <c r="I178" s="130"/>
      <c r="K178" s="130"/>
    </row>
    <row r="179" spans="5:11" ht="13.8">
      <c r="E179" s="130"/>
      <c r="F179" s="131"/>
      <c r="G179" s="130"/>
      <c r="H179" s="131"/>
      <c r="I179" s="130"/>
      <c r="K179" s="130"/>
    </row>
    <row r="180" spans="5:11" ht="13.8">
      <c r="E180" s="130"/>
      <c r="F180" s="131"/>
      <c r="G180" s="130"/>
      <c r="H180" s="131"/>
      <c r="I180" s="130"/>
      <c r="K180" s="130"/>
    </row>
    <row r="181" spans="5:11" ht="13.8">
      <c r="E181" s="130"/>
      <c r="F181" s="131"/>
      <c r="G181" s="130"/>
      <c r="H181" s="131"/>
      <c r="I181" s="130"/>
      <c r="K181" s="130"/>
    </row>
    <row r="182" spans="5:11" ht="13.8">
      <c r="E182" s="130"/>
      <c r="F182" s="131"/>
      <c r="G182" s="130"/>
      <c r="H182" s="131"/>
      <c r="I182" s="130"/>
      <c r="K182" s="130"/>
    </row>
    <row r="183" spans="5:11" ht="13.8">
      <c r="E183" s="130"/>
      <c r="F183" s="131"/>
      <c r="G183" s="130"/>
      <c r="H183" s="131"/>
      <c r="I183" s="130"/>
      <c r="K183" s="130"/>
    </row>
    <row r="184" spans="5:11" ht="13.8">
      <c r="E184" s="130"/>
      <c r="F184" s="131"/>
      <c r="G184" s="130"/>
      <c r="H184" s="131"/>
      <c r="I184" s="130"/>
      <c r="K184" s="130"/>
    </row>
    <row r="185" spans="5:11" ht="13.8">
      <c r="E185" s="130"/>
      <c r="F185" s="131"/>
      <c r="G185" s="130"/>
      <c r="H185" s="131"/>
      <c r="I185" s="130"/>
      <c r="K185" s="130"/>
    </row>
    <row r="186" spans="5:11" ht="13.8">
      <c r="E186" s="130"/>
      <c r="F186" s="131"/>
      <c r="G186" s="130"/>
      <c r="H186" s="131"/>
      <c r="I186" s="130"/>
      <c r="K186" s="130"/>
    </row>
  </sheetData>
  <mergeCells count="9">
    <mergeCell ref="E9:G9"/>
    <mergeCell ref="I9:K9"/>
    <mergeCell ref="A2:K2"/>
    <mergeCell ref="A3:K3"/>
    <mergeCell ref="A4:K4"/>
    <mergeCell ref="A5:K5"/>
    <mergeCell ref="E7:K7"/>
    <mergeCell ref="E8:G8"/>
    <mergeCell ref="I8:K8"/>
  </mergeCells>
  <pageMargins left="0.70866141732283472" right="0.11811023622047245" top="0.74803149606299213" bottom="0.74803149606299213" header="0.31496062992125984" footer="0.31496062992125984"/>
  <pageSetup paperSize="9" scale="80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W31"/>
  <sheetViews>
    <sheetView zoomScale="90" zoomScaleNormal="90" workbookViewId="0">
      <selection activeCell="H33" sqref="A33:H33"/>
    </sheetView>
  </sheetViews>
  <sheetFormatPr defaultColWidth="12.69921875" defaultRowHeight="13.8"/>
  <cols>
    <col min="1" max="1" width="3.19921875" style="130" customWidth="1"/>
    <col min="2" max="2" width="31.5" style="130" customWidth="1"/>
    <col min="3" max="3" width="0.69921875" style="130" customWidth="1"/>
    <col min="4" max="4" width="5.69921875" style="130" customWidth="1"/>
    <col min="5" max="5" width="0.69921875" style="130" customWidth="1"/>
    <col min="6" max="6" width="14.59765625" style="130" customWidth="1"/>
    <col min="7" max="7" width="0.69921875" style="130" customWidth="1"/>
    <col min="8" max="8" width="18.19921875" style="130" customWidth="1"/>
    <col min="9" max="9" width="0.69921875" style="130" customWidth="1"/>
    <col min="10" max="10" width="12.5" style="130" customWidth="1"/>
    <col min="11" max="11" width="0.69921875" style="130" customWidth="1"/>
    <col min="12" max="12" width="13.09765625" style="130" customWidth="1"/>
    <col min="13" max="13" width="0.69921875" style="130" customWidth="1"/>
    <col min="14" max="14" width="13.796875" style="130" customWidth="1"/>
    <col min="15" max="15" width="0.69921875" style="130" customWidth="1"/>
    <col min="16" max="16" width="12.3984375" style="130" customWidth="1"/>
    <col min="17" max="17" width="0.69921875" style="130" customWidth="1"/>
    <col min="18" max="18" width="14.296875" style="130" customWidth="1"/>
    <col min="19" max="19" width="0.69921875" style="130" customWidth="1"/>
    <col min="20" max="20" width="11.09765625" style="130" customWidth="1"/>
    <col min="21" max="21" width="14.69921875" style="130" bestFit="1" customWidth="1"/>
    <col min="22" max="16384" width="12.69921875" style="130"/>
  </cols>
  <sheetData>
    <row r="1" spans="1:23" s="13" customFormat="1">
      <c r="C1" s="56"/>
      <c r="D1" s="56"/>
      <c r="F1" s="56"/>
      <c r="H1" s="56"/>
      <c r="R1" s="194" t="s">
        <v>104</v>
      </c>
    </row>
    <row r="2" spans="1:23">
      <c r="A2" s="286" t="str">
        <f>'EPL9'!A2:K2</f>
        <v>THAI ENGER HOLDING  PUBLIC COMPANY LIMITED AND ITS SUBSIDIARIES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</row>
    <row r="3" spans="1:23">
      <c r="A3" s="287" t="str">
        <f>+[140]EPL6!A3:K3</f>
        <v xml:space="preserve">(FORMERLY NAMED “THAI ENGER HOLDING COMPANY LIMITED”) 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23">
      <c r="A4" s="288" t="s">
        <v>132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23">
      <c r="A5" s="288" t="str">
        <f>'EPL9'!A5:K5</f>
        <v>FOR THE NINE-MONTH PERIOD ENDED 30 SEPTEMBER 2018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</row>
    <row r="6" spans="1:23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</row>
    <row r="7" spans="1:23">
      <c r="A7" s="175"/>
      <c r="B7" s="175"/>
      <c r="C7" s="139"/>
      <c r="D7" s="139"/>
      <c r="E7" s="139"/>
      <c r="F7" s="289" t="s">
        <v>32</v>
      </c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</row>
    <row r="8" spans="1:23">
      <c r="A8" s="175"/>
      <c r="B8" s="175"/>
      <c r="C8" s="139"/>
      <c r="D8" s="139"/>
      <c r="E8" s="139"/>
      <c r="F8" s="139"/>
      <c r="G8" s="139"/>
      <c r="H8" s="191"/>
      <c r="I8" s="139"/>
      <c r="J8" s="289" t="s">
        <v>14</v>
      </c>
      <c r="K8" s="289"/>
      <c r="L8" s="289"/>
      <c r="M8" s="139"/>
      <c r="N8" s="192"/>
      <c r="O8" s="139"/>
      <c r="P8" s="139"/>
      <c r="Q8" s="139"/>
      <c r="R8" s="139"/>
    </row>
    <row r="9" spans="1:23">
      <c r="A9" s="175"/>
      <c r="B9" s="175"/>
      <c r="C9" s="139"/>
      <c r="D9" s="139"/>
      <c r="E9" s="139"/>
      <c r="F9" s="139"/>
      <c r="G9" s="139"/>
      <c r="H9" s="191" t="s">
        <v>131</v>
      </c>
      <c r="I9" s="139"/>
      <c r="J9" s="139"/>
      <c r="K9" s="139"/>
      <c r="L9" s="139"/>
      <c r="M9" s="139"/>
      <c r="N9" s="169" t="s">
        <v>130</v>
      </c>
      <c r="O9" s="139"/>
      <c r="P9" s="139"/>
      <c r="Q9" s="139"/>
      <c r="R9" s="139"/>
    </row>
    <row r="10" spans="1:23">
      <c r="A10" s="175"/>
      <c r="B10" s="175"/>
      <c r="C10" s="139"/>
      <c r="D10" s="139"/>
      <c r="E10" s="139"/>
      <c r="F10" s="187" t="s">
        <v>129</v>
      </c>
      <c r="G10" s="139"/>
      <c r="H10" s="191" t="s">
        <v>128</v>
      </c>
      <c r="I10" s="139"/>
      <c r="J10" s="169" t="s">
        <v>127</v>
      </c>
      <c r="K10" s="169"/>
      <c r="L10" s="190"/>
      <c r="M10" s="189"/>
      <c r="N10" s="188" t="s">
        <v>126</v>
      </c>
      <c r="O10" s="139"/>
      <c r="P10" s="169" t="s">
        <v>125</v>
      </c>
      <c r="Q10" s="139"/>
      <c r="R10" s="187" t="s">
        <v>124</v>
      </c>
    </row>
    <row r="11" spans="1:23">
      <c r="A11" s="175"/>
      <c r="B11" s="175"/>
      <c r="C11" s="139"/>
      <c r="D11" s="170" t="s">
        <v>26</v>
      </c>
      <c r="E11" s="139"/>
      <c r="F11" s="185" t="s">
        <v>123</v>
      </c>
      <c r="G11" s="183"/>
      <c r="H11" s="186" t="s">
        <v>122</v>
      </c>
      <c r="I11" s="183"/>
      <c r="J11" s="185" t="s">
        <v>121</v>
      </c>
      <c r="K11" s="169"/>
      <c r="L11" s="86" t="s">
        <v>120</v>
      </c>
      <c r="M11" s="184"/>
      <c r="N11" s="170" t="s">
        <v>119</v>
      </c>
      <c r="O11" s="183"/>
      <c r="P11" s="170" t="s">
        <v>118</v>
      </c>
      <c r="Q11" s="183"/>
      <c r="R11" s="182" t="s">
        <v>117</v>
      </c>
    </row>
    <row r="12" spans="1:23"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</row>
    <row r="13" spans="1:23">
      <c r="A13" s="174" t="s">
        <v>116</v>
      </c>
      <c r="F13" s="95">
        <v>168860000</v>
      </c>
      <c r="G13" s="95">
        <v>0</v>
      </c>
      <c r="H13" s="95">
        <v>-13838187</v>
      </c>
      <c r="I13" s="95">
        <v>0</v>
      </c>
      <c r="J13" s="95">
        <v>0</v>
      </c>
      <c r="K13" s="95">
        <v>0</v>
      </c>
      <c r="L13" s="95">
        <v>5743860</v>
      </c>
      <c r="M13" s="95"/>
      <c r="N13" s="95">
        <v>160765673</v>
      </c>
      <c r="O13" s="92"/>
      <c r="P13" s="95">
        <v>0</v>
      </c>
      <c r="Q13" s="92"/>
      <c r="R13" s="95">
        <v>160765673</v>
      </c>
      <c r="V13" s="176"/>
      <c r="W13" s="176"/>
    </row>
    <row r="14" spans="1:23">
      <c r="A14" s="177"/>
      <c r="B14" s="94" t="s">
        <v>109</v>
      </c>
      <c r="D14" s="49"/>
      <c r="F14" s="95">
        <v>0</v>
      </c>
      <c r="G14" s="95">
        <v>0</v>
      </c>
      <c r="H14" s="95">
        <v>0</v>
      </c>
      <c r="I14" s="95">
        <v>0</v>
      </c>
      <c r="J14" s="95">
        <v>0</v>
      </c>
      <c r="K14" s="95">
        <v>0</v>
      </c>
      <c r="L14" s="95">
        <v>47449147.530000001</v>
      </c>
      <c r="M14" s="95"/>
      <c r="N14" s="95">
        <v>47449147.530000001</v>
      </c>
      <c r="O14" s="92"/>
      <c r="P14" s="95">
        <v>0</v>
      </c>
      <c r="Q14" s="92"/>
      <c r="R14" s="95">
        <v>47449147.530000001</v>
      </c>
      <c r="V14" s="176"/>
      <c r="W14" s="176"/>
    </row>
    <row r="15" spans="1:23">
      <c r="A15" s="177"/>
      <c r="B15" s="94" t="s">
        <v>87</v>
      </c>
      <c r="D15" s="49"/>
      <c r="F15" s="54">
        <v>0</v>
      </c>
      <c r="G15" s="95"/>
      <c r="H15" s="54">
        <v>0</v>
      </c>
      <c r="I15" s="95"/>
      <c r="J15" s="54">
        <v>0</v>
      </c>
      <c r="K15" s="95"/>
      <c r="L15" s="54">
        <v>0</v>
      </c>
      <c r="M15" s="92"/>
      <c r="N15" s="54">
        <v>0</v>
      </c>
      <c r="O15" s="92"/>
      <c r="P15" s="54">
        <v>0</v>
      </c>
      <c r="Q15" s="92"/>
      <c r="R15" s="54">
        <v>0</v>
      </c>
      <c r="V15" s="176"/>
      <c r="W15" s="176"/>
    </row>
    <row r="16" spans="1:23">
      <c r="B16" s="94" t="s">
        <v>86</v>
      </c>
      <c r="D16" s="175"/>
      <c r="F16" s="181">
        <v>0</v>
      </c>
      <c r="G16" s="181"/>
      <c r="H16" s="181">
        <v>0</v>
      </c>
      <c r="I16" s="181"/>
      <c r="J16" s="181">
        <v>0</v>
      </c>
      <c r="K16" s="181"/>
      <c r="L16" s="181">
        <v>47449147.530000001</v>
      </c>
      <c r="M16" s="181"/>
      <c r="N16" s="181">
        <v>47449147.530000001</v>
      </c>
      <c r="O16" s="92"/>
      <c r="P16" s="180">
        <v>0</v>
      </c>
      <c r="Q16" s="92"/>
      <c r="R16" s="95">
        <v>47449147.530000001</v>
      </c>
    </row>
    <row r="17" spans="1:23" ht="14.4" thickBot="1">
      <c r="A17" s="174" t="s">
        <v>115</v>
      </c>
      <c r="D17" s="175"/>
      <c r="F17" s="173">
        <v>168860000</v>
      </c>
      <c r="G17" s="92"/>
      <c r="H17" s="173">
        <v>-13838187</v>
      </c>
      <c r="I17" s="92"/>
      <c r="J17" s="173">
        <v>0</v>
      </c>
      <c r="K17" s="92"/>
      <c r="L17" s="173">
        <v>53193007.530000001</v>
      </c>
      <c r="M17" s="92"/>
      <c r="N17" s="173">
        <v>208214820.53</v>
      </c>
      <c r="O17" s="92"/>
      <c r="P17" s="173">
        <v>0</v>
      </c>
      <c r="Q17" s="92"/>
      <c r="R17" s="173">
        <v>208214820.53</v>
      </c>
    </row>
    <row r="18" spans="1:23" ht="14.4" thickTop="1">
      <c r="A18" s="177"/>
      <c r="D18" s="175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1:23">
      <c r="A19" s="177" t="s">
        <v>114</v>
      </c>
      <c r="D19" s="175"/>
      <c r="F19" s="92">
        <v>168860000</v>
      </c>
      <c r="G19" s="92">
        <v>0</v>
      </c>
      <c r="H19" s="92">
        <v>-13838187</v>
      </c>
      <c r="I19" s="92">
        <v>0</v>
      </c>
      <c r="J19" s="92">
        <v>2000000</v>
      </c>
      <c r="K19" s="92">
        <v>0</v>
      </c>
      <c r="L19" s="92">
        <v>51997301</v>
      </c>
      <c r="M19" s="92"/>
      <c r="N19" s="92">
        <v>209019114</v>
      </c>
      <c r="O19" s="92"/>
      <c r="P19" s="92">
        <v>0</v>
      </c>
      <c r="Q19" s="92"/>
      <c r="R19" s="92">
        <v>209019114</v>
      </c>
    </row>
    <row r="20" spans="1:23">
      <c r="A20" s="177"/>
      <c r="B20" s="52" t="s">
        <v>113</v>
      </c>
      <c r="D20" s="175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23">
      <c r="A21" s="177"/>
      <c r="B21" s="179" t="s">
        <v>112</v>
      </c>
      <c r="D21" s="175"/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/>
      <c r="N21" s="92">
        <v>0</v>
      </c>
      <c r="O21" s="92"/>
      <c r="P21" s="92">
        <v>300000</v>
      </c>
      <c r="Q21" s="92"/>
      <c r="R21" s="92">
        <v>300000</v>
      </c>
    </row>
    <row r="22" spans="1:23">
      <c r="A22" s="177"/>
      <c r="B22" s="94" t="s">
        <v>111</v>
      </c>
      <c r="D22" s="178" t="s">
        <v>110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-109000000</v>
      </c>
      <c r="M22" s="92">
        <v>0</v>
      </c>
      <c r="N22" s="92">
        <v>-109000000</v>
      </c>
      <c r="O22" s="92"/>
      <c r="P22" s="92">
        <v>0</v>
      </c>
      <c r="Q22" s="92"/>
      <c r="R22" s="92">
        <v>-109000000</v>
      </c>
    </row>
    <row r="23" spans="1:23">
      <c r="B23" s="94" t="s">
        <v>109</v>
      </c>
      <c r="D23" s="49"/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66863554</v>
      </c>
      <c r="M23" s="92"/>
      <c r="N23" s="92">
        <v>66863554</v>
      </c>
      <c r="O23" s="92"/>
      <c r="P23" s="92">
        <v>178530</v>
      </c>
      <c r="Q23" s="92"/>
      <c r="R23" s="92">
        <v>67042084</v>
      </c>
    </row>
    <row r="24" spans="1:23">
      <c r="A24" s="177"/>
      <c r="B24" s="94" t="s">
        <v>87</v>
      </c>
      <c r="D24" s="49"/>
      <c r="F24" s="54">
        <v>0</v>
      </c>
      <c r="G24" s="92">
        <v>0</v>
      </c>
      <c r="H24" s="54">
        <v>0</v>
      </c>
      <c r="I24" s="92">
        <v>0</v>
      </c>
      <c r="J24" s="54">
        <v>0</v>
      </c>
      <c r="K24" s="92">
        <v>0</v>
      </c>
      <c r="L24" s="54">
        <v>0</v>
      </c>
      <c r="M24" s="92"/>
      <c r="N24" s="54">
        <v>0</v>
      </c>
      <c r="O24" s="92"/>
      <c r="P24" s="54">
        <v>0</v>
      </c>
      <c r="Q24" s="92"/>
      <c r="R24" s="54">
        <v>0</v>
      </c>
      <c r="V24" s="176"/>
      <c r="W24" s="176"/>
    </row>
    <row r="25" spans="1:23">
      <c r="B25" s="94" t="s">
        <v>86</v>
      </c>
      <c r="D25" s="175"/>
      <c r="F25" s="92">
        <v>0</v>
      </c>
      <c r="G25" s="92"/>
      <c r="H25" s="92">
        <v>0</v>
      </c>
      <c r="I25" s="92"/>
      <c r="J25" s="92">
        <v>0</v>
      </c>
      <c r="K25" s="92"/>
      <c r="L25" s="92">
        <v>66863554</v>
      </c>
      <c r="M25" s="92"/>
      <c r="N25" s="92">
        <v>66863554</v>
      </c>
      <c r="O25" s="92"/>
      <c r="P25" s="92">
        <v>178530</v>
      </c>
      <c r="Q25" s="92"/>
      <c r="R25" s="92">
        <v>67042084</v>
      </c>
    </row>
    <row r="26" spans="1:23" ht="14.4" thickBot="1">
      <c r="A26" s="174" t="s">
        <v>108</v>
      </c>
      <c r="F26" s="173">
        <v>168860000</v>
      </c>
      <c r="G26" s="92"/>
      <c r="H26" s="173">
        <v>-13838187</v>
      </c>
      <c r="I26" s="92"/>
      <c r="J26" s="173">
        <v>2000000</v>
      </c>
      <c r="K26" s="92"/>
      <c r="L26" s="173">
        <v>9860855</v>
      </c>
      <c r="M26" s="92"/>
      <c r="N26" s="173">
        <v>166882668</v>
      </c>
      <c r="O26" s="92"/>
      <c r="P26" s="173">
        <v>478530</v>
      </c>
      <c r="Q26" s="92"/>
      <c r="R26" s="173">
        <v>167361198</v>
      </c>
    </row>
    <row r="27" spans="1:23" ht="14.4" thickTop="1"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</row>
    <row r="28" spans="1:23">
      <c r="A28" s="13" t="str">
        <f>EBS!A33</f>
        <v>The accompanying interim notes are an integral part of these interim financial statements.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</row>
    <row r="29" spans="1:23">
      <c r="F29" s="95"/>
      <c r="G29" s="95"/>
      <c r="H29" s="92"/>
      <c r="I29" s="95"/>
      <c r="J29" s="95"/>
      <c r="K29" s="95"/>
      <c r="L29" s="95"/>
      <c r="M29" s="95"/>
      <c r="N29" s="95"/>
      <c r="O29" s="92"/>
      <c r="P29" s="95"/>
      <c r="Q29" s="92"/>
      <c r="R29" s="95"/>
    </row>
    <row r="30" spans="1:23">
      <c r="B30" s="52"/>
    </row>
    <row r="31" spans="1:23">
      <c r="B31" s="52"/>
    </row>
  </sheetData>
  <mergeCells count="6">
    <mergeCell ref="J8:L8"/>
    <mergeCell ref="A2:R2"/>
    <mergeCell ref="A3:R3"/>
    <mergeCell ref="A4:R4"/>
    <mergeCell ref="A5:R5"/>
    <mergeCell ref="F7:R7"/>
  </mergeCells>
  <pageMargins left="0.59055118110236227" right="0.43307086614173229" top="0.74803149606299213" bottom="0.74803149606299213" header="0.31496062992125984" footer="0.31496062992125984"/>
  <pageSetup paperSize="9" scale="88" firstPageNumber="7" orientation="landscape" useFirstPageNumber="1" r:id="rId1"/>
  <headerFooter>
    <oddFooter>&amp;R&amp;"Times New Roman,Regular" 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W28"/>
  <sheetViews>
    <sheetView zoomScale="80" zoomScaleNormal="80" zoomScaleSheetLayoutView="100" workbookViewId="0">
      <selection activeCell="N11" sqref="N11"/>
    </sheetView>
  </sheetViews>
  <sheetFormatPr defaultColWidth="8.796875" defaultRowHeight="13.8"/>
  <cols>
    <col min="1" max="1" width="2.19921875" style="195" customWidth="1"/>
    <col min="2" max="2" width="11.09765625" style="195" customWidth="1"/>
    <col min="3" max="3" width="20.3984375" style="195" customWidth="1"/>
    <col min="4" max="4" width="6" style="195" customWidth="1"/>
    <col min="5" max="5" width="0.69921875" style="195" customWidth="1"/>
    <col min="6" max="6" width="14.296875" style="195" customWidth="1"/>
    <col min="7" max="7" width="0.5" style="195" customWidth="1"/>
    <col min="8" max="8" width="14.19921875" style="195" customWidth="1"/>
    <col min="9" max="9" width="0.5" style="195" customWidth="1"/>
    <col min="10" max="10" width="15.69921875" style="195" customWidth="1"/>
    <col min="11" max="11" width="0.5" style="195" customWidth="1"/>
    <col min="12" max="12" width="15.796875" style="195" customWidth="1"/>
    <col min="13" max="13" width="14.5" style="195" customWidth="1"/>
    <col min="14" max="16384" width="8.796875" style="195"/>
  </cols>
  <sheetData>
    <row r="1" spans="1:20">
      <c r="L1" s="194" t="s">
        <v>104</v>
      </c>
    </row>
    <row r="2" spans="1:20" ht="13.5" customHeight="1">
      <c r="A2" s="290" t="str">
        <f>EBS!A1</f>
        <v>THAI ENGER HOLDING  PUBLIC COMPANY LIMITED AND ITS SUBSIDIARIES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20" ht="13.5" customHeight="1">
      <c r="A3" s="291" t="str">
        <f>EBS!A2</f>
        <v xml:space="preserve">(FORMERLY NAMED “THAI ENGER HOLDING COMPANY LIMITED”) 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20">
      <c r="A4" s="292" t="s">
        <v>135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20">
      <c r="A5" s="292" t="str">
        <f>EEQรวม!A5:R5</f>
        <v>FOR THE NINE-MONTH PERIOD ENDED 30 SEPTEMBER 2018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20">
      <c r="F6" s="223"/>
      <c r="G6" s="223"/>
      <c r="H6" s="223"/>
      <c r="I6" s="223"/>
      <c r="J6" s="223"/>
      <c r="K6" s="212"/>
      <c r="L6" s="223"/>
    </row>
    <row r="7" spans="1:20">
      <c r="A7" s="221"/>
      <c r="B7" s="221"/>
      <c r="C7" s="220"/>
      <c r="D7" s="220"/>
      <c r="E7" s="220"/>
      <c r="F7" s="293" t="s">
        <v>32</v>
      </c>
      <c r="G7" s="293"/>
      <c r="H7" s="293"/>
      <c r="I7" s="293"/>
      <c r="J7" s="293"/>
      <c r="K7" s="293"/>
      <c r="L7" s="293"/>
      <c r="M7" s="222"/>
      <c r="N7" s="222"/>
    </row>
    <row r="8" spans="1:20">
      <c r="A8" s="221"/>
      <c r="B8" s="221"/>
      <c r="C8" s="220"/>
      <c r="D8" s="220"/>
      <c r="E8" s="220"/>
      <c r="F8" s="220"/>
      <c r="G8" s="220"/>
      <c r="H8" s="294" t="s">
        <v>134</v>
      </c>
      <c r="I8" s="295"/>
      <c r="J8" s="295"/>
      <c r="K8" s="220"/>
      <c r="L8" s="220"/>
    </row>
    <row r="9" spans="1:20">
      <c r="A9" s="221"/>
      <c r="B9" s="221"/>
      <c r="C9" s="220"/>
      <c r="D9" s="220"/>
      <c r="E9" s="220"/>
      <c r="F9" s="169" t="s">
        <v>129</v>
      </c>
      <c r="G9" s="220"/>
      <c r="H9" s="169" t="s">
        <v>127</v>
      </c>
      <c r="I9" s="169"/>
      <c r="J9" s="190"/>
      <c r="K9" s="220"/>
      <c r="L9" s="187" t="s">
        <v>124</v>
      </c>
    </row>
    <row r="10" spans="1:20">
      <c r="A10" s="221"/>
      <c r="B10" s="221"/>
      <c r="C10" s="220"/>
      <c r="D10" s="86" t="s">
        <v>26</v>
      </c>
      <c r="E10" s="220"/>
      <c r="F10" s="185" t="s">
        <v>123</v>
      </c>
      <c r="G10" s="219"/>
      <c r="H10" s="185" t="s">
        <v>121</v>
      </c>
      <c r="I10" s="169"/>
      <c r="J10" s="86" t="s">
        <v>120</v>
      </c>
      <c r="K10" s="219"/>
      <c r="L10" s="182" t="s">
        <v>117</v>
      </c>
    </row>
    <row r="11" spans="1:20">
      <c r="F11" s="196"/>
      <c r="G11" s="196"/>
      <c r="H11" s="196"/>
      <c r="I11" s="196"/>
      <c r="J11" s="196"/>
      <c r="K11" s="196"/>
      <c r="L11" s="196"/>
      <c r="O11" s="218"/>
    </row>
    <row r="12" spans="1:20">
      <c r="A12" s="174" t="s">
        <v>116</v>
      </c>
      <c r="B12" s="52"/>
      <c r="D12" s="210"/>
      <c r="F12" s="213">
        <v>168860000</v>
      </c>
      <c r="G12" s="213">
        <v>0</v>
      </c>
      <c r="H12" s="213">
        <v>0</v>
      </c>
      <c r="I12" s="213">
        <v>0</v>
      </c>
      <c r="J12" s="95">
        <v>-626807</v>
      </c>
      <c r="K12" s="212"/>
      <c r="L12" s="95">
        <v>168233193</v>
      </c>
      <c r="M12" s="202"/>
      <c r="S12" s="216"/>
      <c r="T12" s="216"/>
    </row>
    <row r="13" spans="1:20">
      <c r="B13" s="174" t="s">
        <v>133</v>
      </c>
      <c r="D13" s="210"/>
      <c r="F13" s="213">
        <v>0</v>
      </c>
      <c r="G13" s="213">
        <v>0</v>
      </c>
      <c r="H13" s="213">
        <v>0</v>
      </c>
      <c r="I13" s="213">
        <v>0</v>
      </c>
      <c r="J13" s="95">
        <v>-632227</v>
      </c>
      <c r="K13" s="212"/>
      <c r="L13" s="95">
        <v>-632227</v>
      </c>
      <c r="M13" s="202"/>
      <c r="S13" s="216"/>
      <c r="T13" s="216"/>
    </row>
    <row r="14" spans="1:20">
      <c r="B14" s="174" t="s">
        <v>87</v>
      </c>
      <c r="D14" s="210"/>
      <c r="F14" s="217">
        <v>0</v>
      </c>
      <c r="G14" s="213"/>
      <c r="H14" s="217">
        <v>0</v>
      </c>
      <c r="I14" s="213"/>
      <c r="J14" s="217">
        <v>0</v>
      </c>
      <c r="K14" s="212"/>
      <c r="L14" s="217">
        <v>0</v>
      </c>
      <c r="M14" s="202"/>
      <c r="S14" s="216"/>
      <c r="T14" s="216"/>
    </row>
    <row r="15" spans="1:20">
      <c r="B15" s="174" t="s">
        <v>86</v>
      </c>
      <c r="D15" s="210"/>
      <c r="F15" s="213">
        <v>0</v>
      </c>
      <c r="G15" s="213"/>
      <c r="H15" s="213">
        <v>0</v>
      </c>
      <c r="I15" s="213"/>
      <c r="J15" s="95">
        <v>-632227</v>
      </c>
      <c r="K15" s="212"/>
      <c r="L15" s="95">
        <v>-632227</v>
      </c>
      <c r="M15" s="202"/>
      <c r="S15" s="216"/>
      <c r="T15" s="216"/>
    </row>
    <row r="16" spans="1:20" ht="14.4" thickBot="1">
      <c r="A16" s="174" t="s">
        <v>115</v>
      </c>
      <c r="D16" s="210"/>
      <c r="F16" s="214">
        <v>168860000</v>
      </c>
      <c r="H16" s="215">
        <v>0</v>
      </c>
      <c r="J16" s="214">
        <v>-1259034</v>
      </c>
      <c r="K16" s="196"/>
      <c r="L16" s="214">
        <v>167600966</v>
      </c>
      <c r="M16" s="202"/>
    </row>
    <row r="17" spans="1:23" ht="15.75" customHeight="1" thickTop="1">
      <c r="D17" s="210"/>
      <c r="H17" s="75"/>
      <c r="K17" s="196"/>
    </row>
    <row r="18" spans="1:23" s="211" customFormat="1">
      <c r="A18" s="177" t="s">
        <v>114</v>
      </c>
      <c r="F18" s="213">
        <v>168860000</v>
      </c>
      <c r="G18" s="213">
        <v>0</v>
      </c>
      <c r="H18" s="213">
        <v>2000000</v>
      </c>
      <c r="I18" s="213">
        <v>0</v>
      </c>
      <c r="J18" s="213">
        <v>1333012</v>
      </c>
      <c r="K18" s="212"/>
      <c r="L18" s="95">
        <v>172193012</v>
      </c>
      <c r="M18" s="202"/>
      <c r="N18" s="202"/>
    </row>
    <row r="19" spans="1:23" s="63" customFormat="1">
      <c r="A19" s="195"/>
      <c r="B19" s="206" t="s">
        <v>111</v>
      </c>
      <c r="C19" s="205"/>
      <c r="D19" s="210">
        <v>24</v>
      </c>
      <c r="E19" s="205"/>
      <c r="F19" s="204">
        <v>0</v>
      </c>
      <c r="G19" s="204">
        <v>0</v>
      </c>
      <c r="H19" s="204">
        <v>0</v>
      </c>
      <c r="I19" s="204">
        <v>0</v>
      </c>
      <c r="J19" s="95">
        <v>-109000000</v>
      </c>
      <c r="K19" s="204"/>
      <c r="L19" s="95">
        <v>-109000000</v>
      </c>
      <c r="M19" s="202"/>
      <c r="N19" s="205"/>
      <c r="O19" s="205"/>
      <c r="P19" s="205"/>
      <c r="Q19" s="209"/>
      <c r="S19" s="52"/>
      <c r="T19" s="52"/>
      <c r="V19" s="208"/>
      <c r="W19" s="208"/>
    </row>
    <row r="20" spans="1:23" s="63" customFormat="1">
      <c r="A20" s="195"/>
      <c r="B20" s="206" t="s">
        <v>109</v>
      </c>
      <c r="C20" s="205"/>
      <c r="D20" s="205"/>
      <c r="E20" s="205"/>
      <c r="F20" s="204">
        <v>0</v>
      </c>
      <c r="G20" s="204"/>
      <c r="H20" s="204">
        <v>0</v>
      </c>
      <c r="I20" s="204"/>
      <c r="J20" s="204">
        <v>119388431</v>
      </c>
      <c r="K20" s="204"/>
      <c r="L20" s="95">
        <v>119388431</v>
      </c>
      <c r="M20" s="202"/>
      <c r="N20" s="205"/>
      <c r="O20" s="205"/>
      <c r="P20" s="205"/>
      <c r="Q20" s="199"/>
      <c r="S20" s="52"/>
      <c r="T20" s="52"/>
    </row>
    <row r="21" spans="1:23" s="63" customFormat="1">
      <c r="A21" s="195"/>
      <c r="B21" s="206" t="s">
        <v>87</v>
      </c>
      <c r="C21" s="205"/>
      <c r="D21" s="205"/>
      <c r="E21" s="205"/>
      <c r="F21" s="207">
        <v>0</v>
      </c>
      <c r="G21" s="204"/>
      <c r="H21" s="207">
        <v>0</v>
      </c>
      <c r="I21" s="204"/>
      <c r="J21" s="207">
        <v>0</v>
      </c>
      <c r="K21" s="204"/>
      <c r="L21" s="54">
        <v>0</v>
      </c>
      <c r="M21" s="202"/>
      <c r="N21" s="205"/>
      <c r="O21" s="205"/>
      <c r="P21" s="205"/>
      <c r="Q21" s="199"/>
      <c r="S21" s="52"/>
      <c r="T21" s="52"/>
    </row>
    <row r="22" spans="1:23" s="63" customFormat="1">
      <c r="A22" s="195"/>
      <c r="B22" s="206" t="s">
        <v>86</v>
      </c>
      <c r="C22" s="205"/>
      <c r="D22" s="205"/>
      <c r="E22" s="205"/>
      <c r="F22" s="204">
        <v>0</v>
      </c>
      <c r="G22" s="204"/>
      <c r="H22" s="204">
        <v>0</v>
      </c>
      <c r="I22" s="204"/>
      <c r="J22" s="204">
        <v>119388431</v>
      </c>
      <c r="K22" s="204"/>
      <c r="L22" s="95">
        <v>119388431</v>
      </c>
      <c r="M22" s="202"/>
      <c r="N22" s="205"/>
      <c r="O22" s="205"/>
      <c r="P22" s="205"/>
      <c r="Q22" s="199"/>
      <c r="S22" s="52"/>
      <c r="T22" s="52"/>
    </row>
    <row r="23" spans="1:23" s="63" customFormat="1" ht="14.4" thickBot="1">
      <c r="A23" s="174" t="s">
        <v>108</v>
      </c>
      <c r="B23" s="195"/>
      <c r="C23" s="200"/>
      <c r="D23" s="200"/>
      <c r="E23" s="200"/>
      <c r="F23" s="203">
        <v>168860000</v>
      </c>
      <c r="G23" s="204"/>
      <c r="H23" s="203">
        <v>2000000</v>
      </c>
      <c r="I23" s="204"/>
      <c r="J23" s="203">
        <v>11721443</v>
      </c>
      <c r="K23" s="204"/>
      <c r="L23" s="203">
        <v>182581443</v>
      </c>
      <c r="M23" s="202"/>
      <c r="N23" s="201"/>
      <c r="O23" s="200"/>
      <c r="P23" s="200"/>
      <c r="Q23" s="199"/>
      <c r="S23" s="52"/>
      <c r="T23" s="52"/>
    </row>
    <row r="24" spans="1:23" ht="14.4" thickTop="1">
      <c r="H24" s="75"/>
      <c r="K24" s="196"/>
    </row>
    <row r="25" spans="1:23">
      <c r="A25" s="195" t="str">
        <f>EBS!A33</f>
        <v>The accompanying interim notes are an integral part of these interim financial statements.</v>
      </c>
      <c r="B25" s="198"/>
      <c r="C25" s="198"/>
      <c r="D25" s="198"/>
      <c r="E25" s="198"/>
      <c r="F25" s="197"/>
      <c r="G25" s="197"/>
      <c r="H25" s="197"/>
      <c r="I25" s="197"/>
      <c r="J25" s="197"/>
      <c r="K25" s="196"/>
    </row>
    <row r="26" spans="1:23">
      <c r="K26" s="196"/>
    </row>
    <row r="27" spans="1:23">
      <c r="K27" s="196"/>
    </row>
    <row r="28" spans="1:23">
      <c r="K28" s="196"/>
    </row>
  </sheetData>
  <mergeCells count="6">
    <mergeCell ref="H8:J8"/>
    <mergeCell ref="A2:L2"/>
    <mergeCell ref="A3:L3"/>
    <mergeCell ref="A4:L4"/>
    <mergeCell ref="A5:L5"/>
    <mergeCell ref="F7:L7"/>
  </mergeCells>
  <pageMargins left="0.70866141732283472" right="0.31496062992125984" top="0.74803149606299213" bottom="0.74803149606299213" header="0.31496062992125984" footer="0.31496062992125984"/>
  <pageSetup paperSize="9" scale="85" firstPageNumber="8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92"/>
  <sheetViews>
    <sheetView tabSelected="1" topLeftCell="A4" zoomScale="70" zoomScaleNormal="70" workbookViewId="0">
      <selection activeCell="N18" sqref="N18"/>
    </sheetView>
  </sheetViews>
  <sheetFormatPr defaultColWidth="8.796875" defaultRowHeight="13.8"/>
  <cols>
    <col min="1" max="1" width="6.5" style="52" customWidth="1"/>
    <col min="2" max="2" width="8.796875" style="52"/>
    <col min="3" max="3" width="8.796875" style="69"/>
    <col min="4" max="4" width="20.19921875" style="69" customWidth="1"/>
    <col min="5" max="5" width="11.796875" style="52" customWidth="1"/>
    <col min="6" max="6" width="1.09765625" style="69" customWidth="1"/>
    <col min="7" max="7" width="11.796875" style="52" customWidth="1"/>
    <col min="8" max="8" width="1" style="52" customWidth="1"/>
    <col min="9" max="9" width="11.796875" style="52" customWidth="1"/>
    <col min="10" max="10" width="1.19921875" style="69" customWidth="1"/>
    <col min="11" max="11" width="11.796875" style="52" customWidth="1"/>
    <col min="12" max="16384" width="8.796875" style="52"/>
  </cols>
  <sheetData>
    <row r="1" spans="1:20">
      <c r="K1" s="194" t="s">
        <v>104</v>
      </c>
    </row>
    <row r="2" spans="1:20">
      <c r="A2" s="280" t="str">
        <f>EBS!A1</f>
        <v>THAI ENGER HOLDING  PUBLIC COMPANY LIMITED AND ITS SUBSIDIARIES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20">
      <c r="A3" s="297" t="s">
        <v>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20">
      <c r="A4" s="282" t="s">
        <v>187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20">
      <c r="A5" s="282" t="str">
        <f>'EPL9'!A5:K5</f>
        <v>FOR THE NINE-MONTH PERIOD ENDED 30 SEPTEMBER 2018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</row>
    <row r="7" spans="1:20">
      <c r="A7" s="106"/>
      <c r="C7" s="251"/>
      <c r="D7" s="251"/>
      <c r="E7" s="283" t="s">
        <v>32</v>
      </c>
      <c r="F7" s="283"/>
      <c r="G7" s="283"/>
      <c r="H7" s="283"/>
      <c r="I7" s="283"/>
      <c r="J7" s="283"/>
      <c r="K7" s="283"/>
    </row>
    <row r="8" spans="1:20" ht="15.6">
      <c r="A8" s="106"/>
      <c r="C8" s="251"/>
      <c r="D8" s="251"/>
      <c r="E8" s="270" t="s">
        <v>31</v>
      </c>
      <c r="F8" s="271"/>
      <c r="G8" s="271"/>
      <c r="H8" s="89"/>
      <c r="I8" s="272" t="s">
        <v>30</v>
      </c>
      <c r="J8" s="272"/>
      <c r="K8" s="272"/>
      <c r="N8" s="266"/>
    </row>
    <row r="9" spans="1:20">
      <c r="A9" s="106"/>
      <c r="C9" s="251"/>
      <c r="D9" s="251"/>
      <c r="E9" s="279" t="s">
        <v>29</v>
      </c>
      <c r="F9" s="279"/>
      <c r="G9" s="279"/>
      <c r="H9" s="89"/>
      <c r="I9" s="279" t="s">
        <v>29</v>
      </c>
      <c r="J9" s="279"/>
      <c r="K9" s="279"/>
    </row>
    <row r="10" spans="1:20">
      <c r="A10" s="106"/>
      <c r="C10" s="89"/>
      <c r="D10" s="251"/>
      <c r="E10" s="248">
        <v>2018</v>
      </c>
      <c r="F10" s="249"/>
      <c r="G10" s="248">
        <v>2017</v>
      </c>
      <c r="H10" s="249"/>
      <c r="I10" s="248">
        <v>2018</v>
      </c>
      <c r="J10" s="249"/>
      <c r="K10" s="248">
        <v>2017</v>
      </c>
      <c r="S10" s="176"/>
      <c r="T10" s="176"/>
    </row>
    <row r="11" spans="1:20">
      <c r="A11" s="80" t="s">
        <v>186</v>
      </c>
      <c r="B11" s="225"/>
      <c r="E11" s="177"/>
      <c r="F11" s="246"/>
      <c r="G11" s="177"/>
      <c r="I11" s="177"/>
      <c r="J11" s="246"/>
      <c r="K11" s="177"/>
      <c r="S11" s="176"/>
      <c r="T11" s="176"/>
    </row>
    <row r="12" spans="1:20">
      <c r="A12" s="64" t="s">
        <v>92</v>
      </c>
      <c r="B12" s="225"/>
      <c r="E12" s="177">
        <v>83411457</v>
      </c>
      <c r="F12" s="177">
        <v>0</v>
      </c>
      <c r="G12" s="177">
        <v>61087007</v>
      </c>
      <c r="H12" s="177">
        <v>0</v>
      </c>
      <c r="I12" s="177">
        <v>119388431</v>
      </c>
      <c r="J12" s="177">
        <v>0</v>
      </c>
      <c r="K12" s="177">
        <v>-632227</v>
      </c>
      <c r="L12" s="177"/>
      <c r="S12" s="176"/>
      <c r="T12" s="176"/>
    </row>
    <row r="13" spans="1:20">
      <c r="A13" s="80" t="s">
        <v>185</v>
      </c>
      <c r="B13" s="80"/>
      <c r="C13" s="64"/>
      <c r="D13" s="64"/>
      <c r="E13" s="177"/>
      <c r="F13" s="246"/>
      <c r="G13" s="177"/>
      <c r="I13" s="28"/>
      <c r="J13" s="47"/>
      <c r="K13" s="28"/>
      <c r="S13" s="176"/>
      <c r="T13" s="176"/>
    </row>
    <row r="14" spans="1:20">
      <c r="A14" s="265" t="s">
        <v>184</v>
      </c>
      <c r="C14" s="264"/>
      <c r="D14" s="101"/>
      <c r="E14" s="177"/>
      <c r="F14" s="246"/>
      <c r="G14" s="177"/>
      <c r="I14" s="28"/>
      <c r="J14" s="47"/>
      <c r="K14" s="28"/>
    </row>
    <row r="15" spans="1:20">
      <c r="A15" s="263" t="s">
        <v>183</v>
      </c>
      <c r="B15" s="225"/>
      <c r="E15" s="177">
        <v>7442688</v>
      </c>
      <c r="F15" s="177">
        <v>0</v>
      </c>
      <c r="G15" s="177">
        <v>6053390</v>
      </c>
      <c r="H15" s="177">
        <v>0</v>
      </c>
      <c r="I15" s="28">
        <v>0</v>
      </c>
      <c r="J15" s="177">
        <v>0</v>
      </c>
      <c r="K15" s="28">
        <v>0</v>
      </c>
    </row>
    <row r="16" spans="1:20">
      <c r="A16" s="64" t="s">
        <v>182</v>
      </c>
      <c r="B16" s="225"/>
      <c r="E16" s="28">
        <v>0</v>
      </c>
      <c r="F16" s="177">
        <v>0</v>
      </c>
      <c r="G16" s="177">
        <v>-454642</v>
      </c>
      <c r="H16" s="177">
        <v>0</v>
      </c>
      <c r="I16" s="28">
        <v>0</v>
      </c>
      <c r="J16" s="177">
        <v>0</v>
      </c>
      <c r="K16" s="28">
        <v>0</v>
      </c>
    </row>
    <row r="17" spans="1:14">
      <c r="A17" s="64" t="s">
        <v>181</v>
      </c>
      <c r="B17" s="225"/>
      <c r="E17" s="177">
        <v>-110986</v>
      </c>
      <c r="F17" s="177">
        <v>0</v>
      </c>
      <c r="G17" s="28">
        <v>0</v>
      </c>
      <c r="H17" s="177">
        <v>0</v>
      </c>
      <c r="I17" s="28">
        <v>0</v>
      </c>
      <c r="J17" s="177">
        <v>0</v>
      </c>
      <c r="K17" s="28">
        <v>0</v>
      </c>
    </row>
    <row r="18" spans="1:14">
      <c r="A18" s="64" t="s">
        <v>35</v>
      </c>
      <c r="B18" s="225"/>
      <c r="E18" s="177">
        <v>391481</v>
      </c>
      <c r="F18" s="177">
        <v>0</v>
      </c>
      <c r="G18" s="177">
        <v>463245</v>
      </c>
      <c r="H18" s="177">
        <v>0</v>
      </c>
      <c r="I18" s="28">
        <v>0</v>
      </c>
      <c r="J18" s="177">
        <v>0</v>
      </c>
      <c r="K18" s="28">
        <v>0</v>
      </c>
    </row>
    <row r="19" spans="1:14">
      <c r="A19" s="164" t="s">
        <v>180</v>
      </c>
      <c r="B19" s="225"/>
      <c r="E19" s="28">
        <v>0</v>
      </c>
      <c r="F19" s="28">
        <v>0</v>
      </c>
      <c r="G19" s="28">
        <v>0</v>
      </c>
      <c r="H19" s="177">
        <v>0</v>
      </c>
      <c r="I19" s="177">
        <v>-117000000</v>
      </c>
      <c r="J19" s="177">
        <v>0</v>
      </c>
      <c r="K19" s="28">
        <v>0</v>
      </c>
    </row>
    <row r="20" spans="1:14">
      <c r="A20" s="64" t="s">
        <v>179</v>
      </c>
      <c r="B20" s="225"/>
      <c r="E20" s="177">
        <v>-5781</v>
      </c>
      <c r="F20" s="177">
        <v>0</v>
      </c>
      <c r="G20" s="177">
        <v>-74730</v>
      </c>
      <c r="H20" s="177">
        <v>0</v>
      </c>
      <c r="I20" s="177">
        <v>-4649</v>
      </c>
      <c r="J20" s="177">
        <v>0</v>
      </c>
      <c r="K20" s="28">
        <v>0</v>
      </c>
    </row>
    <row r="21" spans="1:14">
      <c r="A21" s="64" t="s">
        <v>93</v>
      </c>
      <c r="B21" s="225"/>
      <c r="E21" s="260">
        <v>2288783</v>
      </c>
      <c r="F21" s="177">
        <v>0</v>
      </c>
      <c r="G21" s="260">
        <v>794807</v>
      </c>
      <c r="H21" s="177">
        <v>0</v>
      </c>
      <c r="I21" s="260">
        <v>12675</v>
      </c>
      <c r="J21" s="177">
        <v>0</v>
      </c>
      <c r="K21" s="260">
        <v>37816</v>
      </c>
    </row>
    <row r="22" spans="1:14">
      <c r="A22" s="101" t="s">
        <v>178</v>
      </c>
      <c r="B22" s="101"/>
      <c r="C22" s="64"/>
      <c r="D22" s="64"/>
      <c r="E22" s="177"/>
      <c r="F22" s="246"/>
      <c r="G22" s="177"/>
      <c r="I22" s="177"/>
      <c r="J22" s="246"/>
      <c r="K22" s="177"/>
    </row>
    <row r="23" spans="1:14">
      <c r="A23" s="258" t="s">
        <v>177</v>
      </c>
      <c r="B23" s="225"/>
      <c r="E23" s="177">
        <v>93417642</v>
      </c>
      <c r="F23" s="246"/>
      <c r="G23" s="177">
        <v>67869077</v>
      </c>
      <c r="I23" s="177">
        <v>2396457</v>
      </c>
      <c r="J23" s="246"/>
      <c r="K23" s="177">
        <v>-594411</v>
      </c>
    </row>
    <row r="24" spans="1:14">
      <c r="A24" s="80" t="s">
        <v>176</v>
      </c>
      <c r="B24" s="225"/>
      <c r="E24" s="177"/>
      <c r="F24" s="246"/>
      <c r="G24" s="177"/>
      <c r="I24" s="177"/>
      <c r="J24" s="246"/>
      <c r="K24" s="177"/>
    </row>
    <row r="25" spans="1:14">
      <c r="A25" s="64" t="s">
        <v>70</v>
      </c>
      <c r="B25" s="225"/>
      <c r="E25" s="177">
        <v>39830897</v>
      </c>
      <c r="F25" s="177">
        <v>0</v>
      </c>
      <c r="G25" s="177">
        <v>-40905450</v>
      </c>
      <c r="H25" s="177">
        <v>0</v>
      </c>
      <c r="I25" s="177">
        <v>-6712988</v>
      </c>
      <c r="J25" s="177">
        <v>0</v>
      </c>
      <c r="K25" s="177">
        <v>-6020</v>
      </c>
    </row>
    <row r="26" spans="1:14">
      <c r="A26" s="262" t="s">
        <v>69</v>
      </c>
      <c r="B26" s="225"/>
      <c r="E26" s="177">
        <v>-35394556</v>
      </c>
      <c r="F26" s="177">
        <v>0</v>
      </c>
      <c r="G26" s="177">
        <v>-52462764</v>
      </c>
      <c r="H26" s="177">
        <v>0</v>
      </c>
      <c r="I26" s="28">
        <v>0</v>
      </c>
      <c r="J26" s="28">
        <v>0</v>
      </c>
      <c r="K26" s="28">
        <v>0</v>
      </c>
    </row>
    <row r="27" spans="1:14">
      <c r="A27" s="101" t="s">
        <v>67</v>
      </c>
      <c r="B27" s="225"/>
      <c r="E27" s="177">
        <v>11501351</v>
      </c>
      <c r="F27" s="177">
        <v>0</v>
      </c>
      <c r="G27" s="177">
        <v>45601625</v>
      </c>
      <c r="H27" s="177">
        <v>0</v>
      </c>
      <c r="I27" s="28">
        <v>0</v>
      </c>
      <c r="J27" s="28">
        <v>0</v>
      </c>
      <c r="K27" s="28">
        <v>0</v>
      </c>
    </row>
    <row r="28" spans="1:14">
      <c r="A28" s="64" t="s">
        <v>65</v>
      </c>
      <c r="B28" s="225"/>
      <c r="E28" s="177">
        <v>-1680679</v>
      </c>
      <c r="F28" s="177">
        <v>0</v>
      </c>
      <c r="G28" s="177">
        <v>2113883</v>
      </c>
      <c r="H28" s="177">
        <v>0</v>
      </c>
      <c r="I28" s="28">
        <v>0</v>
      </c>
      <c r="J28" s="28">
        <v>0</v>
      </c>
      <c r="K28" s="28">
        <v>0</v>
      </c>
      <c r="N28" s="64"/>
    </row>
    <row r="29" spans="1:14">
      <c r="A29" s="261" t="s">
        <v>175</v>
      </c>
      <c r="B29" s="225"/>
      <c r="E29" s="177">
        <v>-25167704</v>
      </c>
      <c r="F29" s="177">
        <v>0</v>
      </c>
      <c r="G29" s="177">
        <v>3765929</v>
      </c>
      <c r="H29" s="177">
        <v>0</v>
      </c>
      <c r="I29" s="28">
        <v>0</v>
      </c>
      <c r="J29" s="28">
        <v>0</v>
      </c>
      <c r="K29" s="28">
        <v>0</v>
      </c>
      <c r="N29" s="64"/>
    </row>
    <row r="30" spans="1:14">
      <c r="A30" s="64" t="s">
        <v>56</v>
      </c>
      <c r="B30" s="225"/>
      <c r="E30" s="177">
        <v>-16012782</v>
      </c>
      <c r="F30" s="177">
        <v>0</v>
      </c>
      <c r="G30" s="177">
        <v>-1989013</v>
      </c>
      <c r="H30" s="177">
        <v>0</v>
      </c>
      <c r="I30" s="28">
        <v>0</v>
      </c>
      <c r="J30" s="28">
        <v>0</v>
      </c>
      <c r="K30" s="28">
        <v>0</v>
      </c>
    </row>
    <row r="31" spans="1:14">
      <c r="A31" s="80" t="s">
        <v>174</v>
      </c>
      <c r="B31" s="225"/>
      <c r="E31" s="177"/>
      <c r="F31" s="246"/>
      <c r="G31" s="177"/>
      <c r="I31" s="177"/>
      <c r="J31" s="246"/>
      <c r="K31" s="177"/>
    </row>
    <row r="32" spans="1:14">
      <c r="A32" s="101" t="s">
        <v>47</v>
      </c>
      <c r="B32" s="225"/>
      <c r="E32" s="177">
        <v>9608400</v>
      </c>
      <c r="F32" s="177">
        <v>0</v>
      </c>
      <c r="G32" s="177">
        <v>-41499431</v>
      </c>
      <c r="H32" s="177">
        <v>0</v>
      </c>
      <c r="I32" s="177">
        <v>659104</v>
      </c>
      <c r="J32" s="177">
        <v>0</v>
      </c>
      <c r="K32" s="177">
        <v>-75681</v>
      </c>
    </row>
    <row r="33" spans="1:11">
      <c r="A33" s="78" t="s">
        <v>45</v>
      </c>
      <c r="B33" s="225"/>
      <c r="E33" s="177">
        <v>-1178033</v>
      </c>
      <c r="F33" s="177">
        <v>0</v>
      </c>
      <c r="G33" s="177">
        <v>2635028</v>
      </c>
      <c r="H33" s="177">
        <v>0</v>
      </c>
      <c r="I33" s="28">
        <v>0</v>
      </c>
      <c r="J33" s="177">
        <v>0</v>
      </c>
      <c r="K33" s="28">
        <v>0</v>
      </c>
    </row>
    <row r="34" spans="1:11">
      <c r="A34" s="78" t="s">
        <v>44</v>
      </c>
      <c r="B34" s="225"/>
      <c r="E34" s="177">
        <v>-14908985</v>
      </c>
      <c r="F34" s="177">
        <v>0</v>
      </c>
      <c r="G34" s="177">
        <v>1698426</v>
      </c>
      <c r="H34" s="177">
        <v>0</v>
      </c>
      <c r="I34" s="28">
        <v>0</v>
      </c>
      <c r="J34" s="177">
        <v>0</v>
      </c>
      <c r="K34" s="28">
        <v>0</v>
      </c>
    </row>
    <row r="35" spans="1:11">
      <c r="A35" s="52" t="s">
        <v>40</v>
      </c>
      <c r="B35" s="225"/>
      <c r="E35" s="177">
        <v>5486001</v>
      </c>
      <c r="F35" s="177">
        <v>0</v>
      </c>
      <c r="G35" s="28">
        <v>0</v>
      </c>
      <c r="H35" s="177">
        <v>0</v>
      </c>
      <c r="I35" s="28">
        <v>0</v>
      </c>
      <c r="J35" s="177">
        <v>0</v>
      </c>
      <c r="K35" s="28">
        <v>0</v>
      </c>
    </row>
    <row r="36" spans="1:11">
      <c r="A36" s="101" t="s">
        <v>39</v>
      </c>
      <c r="B36" s="225"/>
      <c r="E36" s="260">
        <v>-3613171</v>
      </c>
      <c r="F36" s="177">
        <v>0</v>
      </c>
      <c r="G36" s="260">
        <v>69885</v>
      </c>
      <c r="H36" s="177">
        <v>0</v>
      </c>
      <c r="I36" s="260">
        <v>-3584219</v>
      </c>
      <c r="J36" s="177">
        <v>0</v>
      </c>
      <c r="K36" s="46">
        <v>0</v>
      </c>
    </row>
    <row r="37" spans="1:11">
      <c r="A37" s="80" t="s">
        <v>173</v>
      </c>
      <c r="B37" s="225"/>
      <c r="E37" s="177">
        <v>61888381</v>
      </c>
      <c r="F37" s="246"/>
      <c r="G37" s="177">
        <v>-13102805</v>
      </c>
      <c r="I37" s="177">
        <v>-7241646</v>
      </c>
      <c r="J37" s="246"/>
      <c r="K37" s="177">
        <v>-676112</v>
      </c>
    </row>
    <row r="38" spans="1:11">
      <c r="A38" s="64" t="s">
        <v>172</v>
      </c>
      <c r="B38" s="225"/>
      <c r="E38" s="177">
        <v>5781</v>
      </c>
      <c r="F38" s="177">
        <v>0</v>
      </c>
      <c r="G38" s="177">
        <v>74730</v>
      </c>
      <c r="H38" s="177">
        <v>0</v>
      </c>
      <c r="I38" s="177">
        <v>4649</v>
      </c>
      <c r="J38" s="177">
        <v>0</v>
      </c>
      <c r="K38" s="28">
        <v>0</v>
      </c>
    </row>
    <row r="39" spans="1:11">
      <c r="A39" s="64" t="s">
        <v>171</v>
      </c>
      <c r="B39" s="225"/>
      <c r="E39" s="177">
        <v>-2288783</v>
      </c>
      <c r="F39" s="177"/>
      <c r="G39" s="177">
        <v>-794807</v>
      </c>
      <c r="H39" s="177">
        <v>0</v>
      </c>
      <c r="I39" s="28">
        <v>0</v>
      </c>
      <c r="J39" s="177">
        <v>0</v>
      </c>
      <c r="K39" s="28">
        <v>0</v>
      </c>
    </row>
    <row r="40" spans="1:11">
      <c r="A40" s="64" t="s">
        <v>170</v>
      </c>
      <c r="B40" s="225"/>
      <c r="E40" s="177">
        <v>-18983559</v>
      </c>
      <c r="F40" s="177"/>
      <c r="G40" s="177">
        <v>-13709875</v>
      </c>
      <c r="H40" s="177"/>
      <c r="I40" s="28">
        <v>0</v>
      </c>
      <c r="J40" s="177"/>
      <c r="K40" s="28">
        <v>0</v>
      </c>
    </row>
    <row r="41" spans="1:11">
      <c r="A41" s="239" t="s">
        <v>169</v>
      </c>
      <c r="B41" s="225"/>
      <c r="E41" s="259">
        <v>40621820</v>
      </c>
      <c r="F41" s="246"/>
      <c r="G41" s="259">
        <v>-27532757</v>
      </c>
      <c r="I41" s="259">
        <v>-7236997</v>
      </c>
      <c r="J41" s="246"/>
      <c r="K41" s="259">
        <v>-676112</v>
      </c>
    </row>
    <row r="42" spans="1:11">
      <c r="A42" s="236"/>
      <c r="B42" s="225"/>
      <c r="E42" s="177"/>
      <c r="F42" s="246"/>
      <c r="G42" s="177"/>
      <c r="I42" s="177"/>
      <c r="J42" s="246"/>
      <c r="K42" s="177"/>
    </row>
    <row r="43" spans="1:11">
      <c r="A43" s="80" t="s">
        <v>168</v>
      </c>
      <c r="B43" s="225"/>
    </row>
    <row r="44" spans="1:11">
      <c r="A44" s="64" t="s">
        <v>167</v>
      </c>
      <c r="B44" s="225"/>
      <c r="E44" s="28">
        <v>0</v>
      </c>
      <c r="F44" s="28">
        <v>0</v>
      </c>
      <c r="G44" s="28">
        <v>0</v>
      </c>
      <c r="H44" s="177">
        <v>0</v>
      </c>
      <c r="I44" s="177">
        <v>-56000000</v>
      </c>
      <c r="J44" s="177">
        <v>0</v>
      </c>
      <c r="K44" s="28">
        <v>0</v>
      </c>
    </row>
    <row r="45" spans="1:11">
      <c r="A45" s="64" t="s">
        <v>166</v>
      </c>
      <c r="B45" s="225"/>
      <c r="E45" s="177"/>
      <c r="F45" s="177"/>
      <c r="G45" s="177"/>
      <c r="H45" s="177"/>
      <c r="I45" s="177"/>
      <c r="J45" s="177"/>
      <c r="K45" s="28"/>
    </row>
    <row r="46" spans="1:11">
      <c r="A46" s="244" t="s">
        <v>165</v>
      </c>
      <c r="B46" s="225"/>
      <c r="E46" s="245">
        <v>-297623</v>
      </c>
      <c r="F46" s="245">
        <v>0</v>
      </c>
      <c r="G46" s="245">
        <v>7832743</v>
      </c>
      <c r="H46" s="245">
        <v>0</v>
      </c>
      <c r="I46" s="28">
        <v>0</v>
      </c>
      <c r="J46" s="177">
        <v>0</v>
      </c>
      <c r="K46" s="28">
        <v>0</v>
      </c>
    </row>
    <row r="47" spans="1:11">
      <c r="A47" s="64" t="s">
        <v>164</v>
      </c>
      <c r="B47" s="225"/>
      <c r="E47" s="28">
        <v>0</v>
      </c>
      <c r="F47" s="28">
        <v>0</v>
      </c>
      <c r="G47" s="28">
        <v>0</v>
      </c>
      <c r="H47" s="245">
        <v>0</v>
      </c>
      <c r="I47" s="177">
        <v>117000000</v>
      </c>
      <c r="J47" s="177">
        <v>0</v>
      </c>
      <c r="K47" s="28">
        <v>0</v>
      </c>
    </row>
    <row r="48" spans="1:11">
      <c r="A48" s="236" t="s">
        <v>136</v>
      </c>
      <c r="B48" s="225"/>
      <c r="E48" s="28"/>
      <c r="F48" s="47"/>
      <c r="G48" s="28"/>
      <c r="I48" s="95"/>
      <c r="K48" s="95"/>
    </row>
    <row r="49" spans="1:14">
      <c r="A49" s="244" t="s">
        <v>163</v>
      </c>
      <c r="B49" s="225"/>
      <c r="E49" s="245">
        <v>-10610152</v>
      </c>
      <c r="F49" s="245">
        <v>0</v>
      </c>
      <c r="G49" s="245">
        <v>-11762573</v>
      </c>
      <c r="H49" s="245">
        <v>0</v>
      </c>
      <c r="I49" s="28">
        <v>0</v>
      </c>
      <c r="J49" s="177">
        <v>0</v>
      </c>
      <c r="K49" s="28">
        <v>0</v>
      </c>
    </row>
    <row r="50" spans="1:14">
      <c r="A50" s="206" t="s">
        <v>162</v>
      </c>
      <c r="B50" s="225"/>
      <c r="E50" s="28">
        <v>0</v>
      </c>
      <c r="F50" s="177">
        <v>0</v>
      </c>
      <c r="G50" s="177">
        <v>-565434</v>
      </c>
      <c r="H50" s="245">
        <v>0</v>
      </c>
      <c r="I50" s="28">
        <v>0</v>
      </c>
      <c r="J50" s="177">
        <v>0</v>
      </c>
      <c r="K50" s="28">
        <v>0</v>
      </c>
    </row>
    <row r="51" spans="1:14">
      <c r="A51" s="152" t="s">
        <v>161</v>
      </c>
      <c r="B51" s="225"/>
      <c r="E51" s="28">
        <v>0</v>
      </c>
      <c r="F51" s="177">
        <v>0</v>
      </c>
      <c r="G51" s="177">
        <v>2060000</v>
      </c>
      <c r="H51" s="245">
        <v>0</v>
      </c>
      <c r="I51" s="28">
        <v>0</v>
      </c>
      <c r="J51" s="177">
        <v>0</v>
      </c>
      <c r="K51" s="28">
        <v>0</v>
      </c>
    </row>
    <row r="52" spans="1:14">
      <c r="A52" s="64" t="s">
        <v>160</v>
      </c>
      <c r="B52" s="225"/>
      <c r="E52" s="177">
        <v>86120000</v>
      </c>
      <c r="F52" s="177">
        <v>0</v>
      </c>
      <c r="G52" s="28">
        <v>0</v>
      </c>
      <c r="H52" s="245">
        <v>0</v>
      </c>
      <c r="I52" s="177">
        <v>86120000</v>
      </c>
      <c r="J52" s="177">
        <v>0</v>
      </c>
      <c r="K52" s="28">
        <v>0</v>
      </c>
    </row>
    <row r="53" spans="1:14">
      <c r="A53" s="258" t="s">
        <v>159</v>
      </c>
      <c r="B53" s="225"/>
      <c r="E53" s="28">
        <v>0</v>
      </c>
      <c r="F53" s="177">
        <v>0</v>
      </c>
      <c r="G53" s="28">
        <v>0</v>
      </c>
      <c r="H53" s="245">
        <v>0</v>
      </c>
      <c r="I53" s="177">
        <v>-36000000</v>
      </c>
      <c r="J53" s="177">
        <v>0</v>
      </c>
      <c r="K53" s="28">
        <v>0</v>
      </c>
      <c r="M53" s="258"/>
    </row>
    <row r="54" spans="1:14">
      <c r="A54" s="239" t="s">
        <v>158</v>
      </c>
      <c r="B54" s="225"/>
      <c r="E54" s="238">
        <v>75212225</v>
      </c>
      <c r="G54" s="238">
        <v>-2435264</v>
      </c>
      <c r="I54" s="238">
        <v>111120000</v>
      </c>
      <c r="K54" s="237">
        <v>0</v>
      </c>
    </row>
    <row r="55" spans="1:14" s="253" customFormat="1">
      <c r="C55" s="257"/>
      <c r="D55" s="256"/>
      <c r="E55" s="255"/>
      <c r="K55" s="194" t="s">
        <v>104</v>
      </c>
      <c r="N55" s="254"/>
    </row>
    <row r="56" spans="1:14">
      <c r="A56" s="298" t="str">
        <f>A2</f>
        <v>THAI ENGER HOLDING  PUBLIC COMPANY LIMITED AND ITS SUBSIDIARIES</v>
      </c>
      <c r="B56" s="298"/>
      <c r="C56" s="298"/>
      <c r="D56" s="298"/>
      <c r="E56" s="298"/>
      <c r="F56" s="298"/>
      <c r="G56" s="298"/>
      <c r="H56" s="298"/>
      <c r="I56" s="298"/>
      <c r="J56" s="298"/>
      <c r="K56" s="298"/>
    </row>
    <row r="57" spans="1:14">
      <c r="A57" s="297" t="s">
        <v>4</v>
      </c>
      <c r="B57" s="297"/>
      <c r="C57" s="297"/>
      <c r="D57" s="297"/>
      <c r="E57" s="297"/>
      <c r="F57" s="297"/>
      <c r="G57" s="297"/>
      <c r="H57" s="297"/>
      <c r="I57" s="297"/>
      <c r="J57" s="297"/>
      <c r="K57" s="297"/>
    </row>
    <row r="58" spans="1:14">
      <c r="A58" s="299" t="s">
        <v>157</v>
      </c>
      <c r="B58" s="299"/>
      <c r="C58" s="299"/>
      <c r="D58" s="299"/>
      <c r="E58" s="299"/>
      <c r="F58" s="299"/>
      <c r="G58" s="299"/>
      <c r="H58" s="299"/>
      <c r="I58" s="299"/>
      <c r="J58" s="299"/>
      <c r="K58" s="299"/>
    </row>
    <row r="59" spans="1:14">
      <c r="A59" s="296" t="str">
        <f>A5</f>
        <v>FOR THE NINE-MONTH PERIOD ENDED 30 SEPTEMBER 2018</v>
      </c>
      <c r="B59" s="296"/>
      <c r="C59" s="296"/>
      <c r="D59" s="296"/>
      <c r="E59" s="296"/>
      <c r="F59" s="296"/>
      <c r="G59" s="296"/>
      <c r="H59" s="296"/>
      <c r="I59" s="296"/>
      <c r="J59" s="296"/>
      <c r="K59" s="296"/>
    </row>
    <row r="60" spans="1:14">
      <c r="A60" s="252"/>
      <c r="B60" s="225"/>
    </row>
    <row r="61" spans="1:14">
      <c r="A61" s="106"/>
      <c r="C61" s="251"/>
      <c r="D61" s="251"/>
      <c r="E61" s="283" t="s">
        <v>32</v>
      </c>
      <c r="F61" s="283"/>
      <c r="G61" s="283"/>
      <c r="H61" s="283"/>
      <c r="I61" s="283"/>
      <c r="J61" s="283"/>
      <c r="K61" s="283"/>
    </row>
    <row r="62" spans="1:14">
      <c r="A62" s="106"/>
      <c r="C62" s="251"/>
      <c r="D62" s="251"/>
      <c r="E62" s="270" t="s">
        <v>31</v>
      </c>
      <c r="F62" s="271"/>
      <c r="G62" s="271"/>
      <c r="H62" s="89"/>
      <c r="I62" s="272" t="s">
        <v>30</v>
      </c>
      <c r="J62" s="272"/>
      <c r="K62" s="272"/>
    </row>
    <row r="63" spans="1:14">
      <c r="A63" s="106"/>
      <c r="C63" s="251"/>
      <c r="D63" s="251"/>
      <c r="E63" s="279" t="s">
        <v>29</v>
      </c>
      <c r="F63" s="279"/>
      <c r="G63" s="279"/>
      <c r="H63" s="89"/>
      <c r="I63" s="279" t="s">
        <v>29</v>
      </c>
      <c r="J63" s="279"/>
      <c r="K63" s="279"/>
    </row>
    <row r="64" spans="1:14">
      <c r="A64" s="127"/>
      <c r="C64" s="250"/>
      <c r="D64" s="250"/>
      <c r="E64" s="248">
        <v>2018</v>
      </c>
      <c r="F64" s="249"/>
      <c r="G64" s="248">
        <v>2017</v>
      </c>
      <c r="H64" s="249"/>
      <c r="I64" s="248">
        <v>2018</v>
      </c>
      <c r="J64" s="249"/>
      <c r="K64" s="248">
        <v>2017</v>
      </c>
    </row>
    <row r="65" spans="1:11">
      <c r="A65" s="247"/>
      <c r="B65" s="225"/>
      <c r="E65" s="246"/>
      <c r="F65" s="246"/>
      <c r="G65" s="246"/>
      <c r="I65" s="246"/>
      <c r="J65" s="246"/>
      <c r="K65" s="246"/>
    </row>
    <row r="66" spans="1:11">
      <c r="A66" s="80" t="s">
        <v>156</v>
      </c>
      <c r="B66" s="225"/>
      <c r="G66" s="224"/>
      <c r="K66" s="224"/>
    </row>
    <row r="67" spans="1:11">
      <c r="A67" s="64" t="s">
        <v>155</v>
      </c>
      <c r="B67" s="64"/>
      <c r="C67" s="64"/>
      <c r="D67" s="64"/>
      <c r="E67" s="64"/>
      <c r="G67" s="224"/>
      <c r="K67" s="224"/>
    </row>
    <row r="68" spans="1:11">
      <c r="A68" s="64" t="s">
        <v>154</v>
      </c>
      <c r="B68" s="64"/>
      <c r="C68" s="64"/>
      <c r="D68" s="64"/>
      <c r="E68" s="41">
        <v>45862780</v>
      </c>
      <c r="F68" s="41">
        <v>0</v>
      </c>
      <c r="G68" s="41">
        <v>21131403</v>
      </c>
      <c r="H68" s="41">
        <v>0</v>
      </c>
      <c r="I68" s="28">
        <v>0</v>
      </c>
      <c r="J68" s="28">
        <v>0</v>
      </c>
      <c r="K68" s="28">
        <v>0</v>
      </c>
    </row>
    <row r="69" spans="1:11">
      <c r="A69" s="64" t="s">
        <v>153</v>
      </c>
      <c r="B69" s="225"/>
      <c r="E69" s="41">
        <v>22000000</v>
      </c>
      <c r="F69" s="41">
        <v>0</v>
      </c>
      <c r="G69" s="41">
        <v>3000000</v>
      </c>
      <c r="H69" s="41">
        <v>0</v>
      </c>
      <c r="I69" s="28">
        <v>0</v>
      </c>
      <c r="J69" s="28">
        <v>0</v>
      </c>
      <c r="K69" s="28">
        <v>0</v>
      </c>
    </row>
    <row r="70" spans="1:11">
      <c r="A70" s="64" t="s">
        <v>152</v>
      </c>
      <c r="B70" s="225"/>
      <c r="E70" s="41"/>
      <c r="F70" s="41"/>
      <c r="G70" s="41"/>
      <c r="H70" s="41"/>
      <c r="I70" s="28"/>
      <c r="J70" s="28"/>
      <c r="K70" s="28"/>
    </row>
    <row r="71" spans="1:11">
      <c r="A71" s="244" t="s">
        <v>151</v>
      </c>
      <c r="B71" s="225"/>
      <c r="E71" s="245">
        <v>-28200000</v>
      </c>
      <c r="F71" s="245">
        <v>0</v>
      </c>
      <c r="G71" s="245">
        <v>-14137000</v>
      </c>
      <c r="H71" s="41">
        <v>0</v>
      </c>
      <c r="I71" s="177">
        <v>-3380000</v>
      </c>
      <c r="J71" s="177">
        <v>0</v>
      </c>
      <c r="K71" s="28">
        <v>0</v>
      </c>
    </row>
    <row r="72" spans="1:11" ht="15.75" customHeight="1">
      <c r="A72" s="64" t="s">
        <v>150</v>
      </c>
      <c r="B72" s="243"/>
      <c r="E72" s="245"/>
      <c r="F72" s="245"/>
      <c r="G72" s="245"/>
      <c r="H72" s="41"/>
      <c r="I72" s="177"/>
      <c r="J72" s="177"/>
      <c r="K72" s="177"/>
    </row>
    <row r="73" spans="1:11" ht="14.25" customHeight="1">
      <c r="A73" s="244" t="s">
        <v>149</v>
      </c>
      <c r="B73" s="243"/>
      <c r="E73" s="41">
        <v>300000</v>
      </c>
      <c r="F73" s="242">
        <v>0</v>
      </c>
      <c r="G73" s="28">
        <v>0</v>
      </c>
      <c r="H73" s="201">
        <v>0</v>
      </c>
      <c r="I73" s="28">
        <v>0</v>
      </c>
      <c r="J73" s="28">
        <v>0</v>
      </c>
      <c r="K73" s="28">
        <v>0</v>
      </c>
    </row>
    <row r="74" spans="1:11">
      <c r="A74" s="64" t="s">
        <v>148</v>
      </c>
      <c r="B74" s="225"/>
      <c r="E74" s="240">
        <v>-4053953</v>
      </c>
      <c r="F74" s="240">
        <v>0</v>
      </c>
      <c r="G74" s="240">
        <v>-1180584</v>
      </c>
      <c r="H74" s="240">
        <v>0</v>
      </c>
      <c r="I74" s="28">
        <v>0</v>
      </c>
      <c r="J74" s="28">
        <v>0</v>
      </c>
      <c r="K74" s="28">
        <v>0</v>
      </c>
    </row>
    <row r="75" spans="1:11">
      <c r="A75" s="64" t="s">
        <v>147</v>
      </c>
      <c r="B75" s="225"/>
      <c r="E75" s="241">
        <v>0</v>
      </c>
      <c r="F75" s="240">
        <v>0</v>
      </c>
      <c r="G75" s="240">
        <v>-3653655</v>
      </c>
      <c r="H75" s="240">
        <v>0</v>
      </c>
      <c r="I75" s="28">
        <v>0</v>
      </c>
      <c r="J75" s="28">
        <v>0</v>
      </c>
      <c r="K75" s="28">
        <v>0</v>
      </c>
    </row>
    <row r="76" spans="1:11">
      <c r="A76" s="206" t="s">
        <v>146</v>
      </c>
      <c r="B76" s="225"/>
      <c r="E76" s="240">
        <v>-109000000</v>
      </c>
      <c r="F76" s="240">
        <v>0</v>
      </c>
      <c r="G76" s="240">
        <v>0</v>
      </c>
      <c r="H76" s="240">
        <v>0</v>
      </c>
      <c r="I76" s="177">
        <v>-109000000</v>
      </c>
      <c r="J76" s="177">
        <v>0</v>
      </c>
      <c r="K76" s="28">
        <v>0</v>
      </c>
    </row>
    <row r="77" spans="1:11">
      <c r="A77" s="239" t="s">
        <v>145</v>
      </c>
      <c r="B77" s="225"/>
      <c r="E77" s="238">
        <v>-73091173</v>
      </c>
      <c r="G77" s="238">
        <v>5160164</v>
      </c>
      <c r="I77" s="238">
        <v>-112380000</v>
      </c>
      <c r="K77" s="237">
        <v>0</v>
      </c>
    </row>
    <row r="78" spans="1:11">
      <c r="A78" s="236"/>
      <c r="B78" s="225"/>
      <c r="G78" s="224"/>
      <c r="K78" s="224"/>
    </row>
    <row r="79" spans="1:11">
      <c r="A79" s="235" t="s">
        <v>144</v>
      </c>
      <c r="B79" s="225"/>
      <c r="E79" s="224">
        <v>42742872</v>
      </c>
      <c r="G79" s="224">
        <v>-24807857</v>
      </c>
      <c r="I79" s="224">
        <v>-8496997</v>
      </c>
      <c r="K79" s="224">
        <v>-676112</v>
      </c>
    </row>
    <row r="80" spans="1:11">
      <c r="A80" s="64" t="s">
        <v>143</v>
      </c>
      <c r="B80" s="225"/>
      <c r="E80" s="41">
        <v>18452778</v>
      </c>
      <c r="F80" s="41">
        <v>0</v>
      </c>
      <c r="G80" s="41">
        <v>50792374</v>
      </c>
      <c r="H80" s="41">
        <v>0</v>
      </c>
      <c r="I80" s="41">
        <v>10149792</v>
      </c>
      <c r="J80" s="41">
        <v>0</v>
      </c>
      <c r="K80" s="41">
        <v>3293874</v>
      </c>
    </row>
    <row r="81" spans="1:13">
      <c r="A81" s="234" t="s">
        <v>142</v>
      </c>
      <c r="B81" s="100"/>
      <c r="E81" s="41"/>
      <c r="G81" s="224"/>
      <c r="I81" s="41"/>
      <c r="K81" s="224"/>
      <c r="M81" s="78" t="s">
        <v>6</v>
      </c>
    </row>
    <row r="82" spans="1:13">
      <c r="B82" s="206" t="s">
        <v>141</v>
      </c>
      <c r="E82" s="224">
        <v>-48218328</v>
      </c>
      <c r="G82" s="28">
        <v>0</v>
      </c>
      <c r="H82" s="28"/>
      <c r="I82" s="28">
        <v>0</v>
      </c>
      <c r="J82" s="47"/>
      <c r="K82" s="28">
        <v>0</v>
      </c>
      <c r="M82" s="52" t="s">
        <v>6</v>
      </c>
    </row>
    <row r="83" spans="1:13" ht="14.4" thickBot="1">
      <c r="A83" s="64" t="s">
        <v>140</v>
      </c>
      <c r="B83" s="225"/>
      <c r="E83" s="227">
        <v>12977322</v>
      </c>
      <c r="G83" s="227">
        <v>25984517</v>
      </c>
      <c r="I83" s="227">
        <v>1652795</v>
      </c>
      <c r="K83" s="227">
        <v>2617762</v>
      </c>
    </row>
    <row r="84" spans="1:13" ht="14.4" thickTop="1">
      <c r="A84" s="100"/>
      <c r="B84" s="225"/>
      <c r="E84" s="233"/>
      <c r="G84" s="233"/>
      <c r="I84" s="233"/>
      <c r="K84" s="233"/>
    </row>
    <row r="85" spans="1:13">
      <c r="A85" s="232" t="s">
        <v>139</v>
      </c>
      <c r="B85" s="225"/>
      <c r="G85" s="224"/>
      <c r="J85" s="52"/>
    </row>
    <row r="86" spans="1:13" ht="15.6">
      <c r="A86" s="231" t="s">
        <v>136</v>
      </c>
      <c r="C86" s="80"/>
      <c r="D86" s="80"/>
      <c r="E86" s="230"/>
      <c r="F86" s="230"/>
      <c r="G86" s="64"/>
      <c r="J86" s="52"/>
    </row>
    <row r="87" spans="1:13">
      <c r="A87" s="64" t="s">
        <v>138</v>
      </c>
      <c r="C87" s="228"/>
      <c r="E87" s="224">
        <v>-18441148</v>
      </c>
      <c r="F87" s="224">
        <v>0</v>
      </c>
      <c r="G87" s="224">
        <v>-12107432</v>
      </c>
      <c r="H87" s="224">
        <v>0</v>
      </c>
      <c r="I87" s="224">
        <v>0</v>
      </c>
      <c r="J87" s="224">
        <v>0</v>
      </c>
      <c r="K87" s="224">
        <v>0</v>
      </c>
    </row>
    <row r="88" spans="1:13">
      <c r="A88" s="229" t="s">
        <v>137</v>
      </c>
      <c r="C88" s="228"/>
      <c r="E88" s="224">
        <v>7830996</v>
      </c>
      <c r="F88" s="224">
        <v>0</v>
      </c>
      <c r="G88" s="224">
        <v>344859</v>
      </c>
      <c r="H88" s="224">
        <v>0</v>
      </c>
      <c r="I88" s="224">
        <v>0</v>
      </c>
      <c r="J88" s="224">
        <v>0</v>
      </c>
      <c r="K88" s="224">
        <v>0</v>
      </c>
    </row>
    <row r="89" spans="1:13" ht="14.4" thickBot="1">
      <c r="A89" s="229" t="s">
        <v>136</v>
      </c>
      <c r="C89" s="228"/>
      <c r="E89" s="227">
        <v>-10610152</v>
      </c>
      <c r="G89" s="227">
        <v>-11762573</v>
      </c>
      <c r="I89" s="227">
        <v>0</v>
      </c>
      <c r="J89" s="52"/>
      <c r="K89" s="227">
        <v>0</v>
      </c>
    </row>
    <row r="90" spans="1:13" ht="14.4" thickTop="1">
      <c r="A90" s="226"/>
      <c r="B90" s="225"/>
      <c r="G90" s="224"/>
      <c r="J90" s="52"/>
    </row>
    <row r="91" spans="1:13">
      <c r="A91" s="52" t="str">
        <f>EBS!A33</f>
        <v>The accompanying interim notes are an integral part of these interim financial statements.</v>
      </c>
    </row>
    <row r="92" spans="1:13">
      <c r="E92" s="28"/>
      <c r="F92" s="28"/>
      <c r="G92" s="28"/>
      <c r="H92" s="28"/>
      <c r="I92" s="28"/>
      <c r="J92" s="28"/>
      <c r="K92" s="28"/>
    </row>
  </sheetData>
  <mergeCells count="18">
    <mergeCell ref="E61:K61"/>
    <mergeCell ref="E62:G62"/>
    <mergeCell ref="I62:K62"/>
    <mergeCell ref="E63:G63"/>
    <mergeCell ref="I63:K63"/>
    <mergeCell ref="A59:K59"/>
    <mergeCell ref="A2:K2"/>
    <mergeCell ref="A3:K3"/>
    <mergeCell ref="A4:K4"/>
    <mergeCell ref="A5:K5"/>
    <mergeCell ref="E7:K7"/>
    <mergeCell ref="E8:G8"/>
    <mergeCell ref="I8:K8"/>
    <mergeCell ref="E9:G9"/>
    <mergeCell ref="I9:K9"/>
    <mergeCell ref="A56:K56"/>
    <mergeCell ref="A57:K57"/>
    <mergeCell ref="A58:K58"/>
  </mergeCells>
  <pageMargins left="0.59055118110236227" right="0.11811023622047245" top="0.74803149606299213" bottom="0.74803149606299213" header="0.31496062992125984" footer="0.31496062992125984"/>
  <pageSetup paperSize="9" scale="93" firstPageNumber="9" orientation="portrait" useFirstPageNumber="1" r:id="rId1"/>
  <headerFooter>
    <oddFooter>&amp;R&amp;"Times New Roman,Regular"Page &amp;P</oddFooter>
  </headerFooter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EBS</vt:lpstr>
      <vt:lpstr>EPL3</vt:lpstr>
      <vt:lpstr>EPL9</vt:lpstr>
      <vt:lpstr>EEQรวม</vt:lpstr>
      <vt:lpstr>EEQเดี่ยว</vt:lpstr>
      <vt:lpstr>ECF</vt:lpstr>
      <vt:lpstr>EBS!Print_Area</vt:lpstr>
      <vt:lpstr>ECF!Print_Area</vt:lpstr>
      <vt:lpstr>EEQเดี่ยว!Print_Area</vt:lpstr>
      <vt:lpstr>EEQรวม!Print_Area</vt:lpstr>
      <vt:lpstr>'EPL3'!Print_Area</vt:lpstr>
      <vt:lpstr>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2018-11-10T14:34:39Z</dcterms:created>
  <dcterms:modified xsi:type="dcterms:W3CDTF">2018-11-12T03:08:24Z</dcterms:modified>
</cp:coreProperties>
</file>