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8\Qtr3'2018\"/>
    </mc:Choice>
  </mc:AlternateContent>
  <bookViews>
    <workbookView xWindow="0" yWindow="0" windowWidth="23040" windowHeight="9390" activeTab="3"/>
  </bookViews>
  <sheets>
    <sheet name="BS" sheetId="11" r:id="rId1"/>
    <sheet name="PL " sheetId="12" r:id="rId2"/>
    <sheet name="Conso" sheetId="9" r:id="rId3"/>
    <sheet name="statement of change equity" sheetId="8" r:id="rId4"/>
    <sheet name="CF" sheetId="7" r:id="rId5"/>
  </sheets>
  <definedNames>
    <definedName name="_xlnm.Print_Area" localSheetId="0">BS!$A$1:$K$88</definedName>
    <definedName name="_xlnm.Print_Area" localSheetId="4">CF!$A$1:$J$105</definedName>
    <definedName name="_xlnm.Print_Area" localSheetId="1">'PL '!$A$1:$K$99</definedName>
  </definedNames>
  <calcPr calcId="152511"/>
</workbook>
</file>

<file path=xl/calcChain.xml><?xml version="1.0" encoding="utf-8"?>
<calcChain xmlns="http://schemas.openxmlformats.org/spreadsheetml/2006/main">
  <c r="K13" i="9" l="1"/>
  <c r="O13" i="9"/>
  <c r="I78" i="7" l="1"/>
  <c r="E78" i="7"/>
  <c r="K14" i="8"/>
  <c r="O17" i="9" l="1"/>
  <c r="F41" i="12"/>
  <c r="C26" i="9" l="1"/>
  <c r="K25" i="9"/>
  <c r="O25" i="9" s="1"/>
  <c r="E65" i="11"/>
  <c r="E19" i="11"/>
  <c r="K19" i="11"/>
  <c r="I19" i="11"/>
  <c r="G19" i="11"/>
  <c r="K17" i="8" l="1"/>
  <c r="K23" i="9" l="1"/>
  <c r="O23" i="9" l="1"/>
  <c r="J71" i="12"/>
  <c r="J65" i="12"/>
  <c r="J61" i="12"/>
  <c r="H71" i="12"/>
  <c r="F71" i="12"/>
  <c r="D71" i="12"/>
  <c r="H65" i="12"/>
  <c r="F65" i="12"/>
  <c r="D65" i="12"/>
  <c r="H61" i="12"/>
  <c r="F61" i="12"/>
  <c r="D61" i="12"/>
  <c r="J22" i="12"/>
  <c r="J16" i="12"/>
  <c r="J12" i="12"/>
  <c r="J17" i="12" l="1"/>
  <c r="J19" i="12" s="1"/>
  <c r="J23" i="12" s="1"/>
  <c r="J25" i="12" s="1"/>
  <c r="J27" i="12" s="1"/>
  <c r="J29" i="12" s="1"/>
  <c r="J33" i="12" s="1"/>
  <c r="D66" i="12"/>
  <c r="J66" i="12"/>
  <c r="J68" i="12" s="1"/>
  <c r="J72" i="12" s="1"/>
  <c r="J74" i="12" s="1"/>
  <c r="J76" i="12" s="1"/>
  <c r="J78" i="12" s="1"/>
  <c r="H66" i="12"/>
  <c r="H68" i="12" s="1"/>
  <c r="H72" i="12" s="1"/>
  <c r="H74" i="12" s="1"/>
  <c r="H76" i="12" s="1"/>
  <c r="F66" i="12"/>
  <c r="F68" i="12" s="1"/>
  <c r="F72" i="12" s="1"/>
  <c r="F74" i="12" s="1"/>
  <c r="F76" i="12" s="1"/>
  <c r="F78" i="12" s="1"/>
  <c r="J82" i="12" l="1"/>
  <c r="D68" i="12"/>
  <c r="D72" i="12" s="1"/>
  <c r="D74" i="12" s="1"/>
  <c r="D76" i="12" s="1"/>
  <c r="F82" i="12"/>
  <c r="F92" i="12" s="1"/>
  <c r="H78" i="12"/>
  <c r="G10" i="7"/>
  <c r="D78" i="12" l="1"/>
  <c r="D82" i="12" s="1"/>
  <c r="C10" i="7"/>
  <c r="F87" i="12"/>
  <c r="I18" i="8"/>
  <c r="H82" i="12"/>
  <c r="D92" i="12" s="1"/>
  <c r="G27" i="9"/>
  <c r="E27" i="9"/>
  <c r="C27" i="9"/>
  <c r="G26" i="9"/>
  <c r="E26" i="9"/>
  <c r="M26" i="9"/>
  <c r="M27" i="9" s="1"/>
  <c r="D22" i="12"/>
  <c r="D16" i="12"/>
  <c r="D12" i="12"/>
  <c r="H22" i="12"/>
  <c r="F22" i="12"/>
  <c r="H16" i="12"/>
  <c r="F16" i="12"/>
  <c r="F17" i="12" s="1"/>
  <c r="H12" i="12"/>
  <c r="F12" i="12"/>
  <c r="D17" i="12" l="1"/>
  <c r="D19" i="12" s="1"/>
  <c r="D23" i="12" s="1"/>
  <c r="D25" i="12" s="1"/>
  <c r="D27" i="12" s="1"/>
  <c r="D29" i="12" s="1"/>
  <c r="D33" i="12" s="1"/>
  <c r="D87" i="12"/>
  <c r="H17" i="12"/>
  <c r="H19" i="12" s="1"/>
  <c r="H23" i="12" s="1"/>
  <c r="H25" i="12" s="1"/>
  <c r="H27" i="12" s="1"/>
  <c r="H29" i="12" s="1"/>
  <c r="H33" i="12" s="1"/>
  <c r="H41" i="12" s="1"/>
  <c r="D43" i="12" s="1"/>
  <c r="F19" i="12"/>
  <c r="J36" i="12"/>
  <c r="J41" i="12"/>
  <c r="F23" i="12" l="1"/>
  <c r="F25" i="12" s="1"/>
  <c r="F27" i="12" s="1"/>
  <c r="F29" i="12" s="1"/>
  <c r="F33" i="12" s="1"/>
  <c r="K24" i="9"/>
  <c r="I27" i="9"/>
  <c r="I26" i="9"/>
  <c r="H36" i="12"/>
  <c r="D38" i="12" s="1"/>
  <c r="G65" i="11"/>
  <c r="F43" i="12" l="1"/>
  <c r="F38" i="12"/>
  <c r="O24" i="9"/>
  <c r="K26" i="9"/>
  <c r="O26" i="9" s="1"/>
  <c r="K27" i="9"/>
  <c r="O27" i="9" s="1"/>
  <c r="I63" i="7"/>
  <c r="I26" i="7"/>
  <c r="I40" i="7" s="1"/>
  <c r="I42" i="7" s="1"/>
  <c r="C78" i="7"/>
  <c r="C63" i="7"/>
  <c r="C26" i="7"/>
  <c r="C40" i="7" s="1"/>
  <c r="C42" i="7" s="1"/>
  <c r="K78" i="11"/>
  <c r="K80" i="11" s="1"/>
  <c r="I78" i="11"/>
  <c r="I80" i="11" s="1"/>
  <c r="G78" i="11"/>
  <c r="G80" i="11" s="1"/>
  <c r="E78" i="11"/>
  <c r="E80" i="11" s="1"/>
  <c r="K65" i="11"/>
  <c r="I65" i="11"/>
  <c r="K56" i="11"/>
  <c r="I56" i="11"/>
  <c r="G56" i="11"/>
  <c r="G66" i="11" s="1"/>
  <c r="G81" i="11" s="1"/>
  <c r="E56" i="11"/>
  <c r="K31" i="11"/>
  <c r="I31" i="11"/>
  <c r="G31" i="11"/>
  <c r="G32" i="11" s="1"/>
  <c r="E31" i="11"/>
  <c r="K32" i="11"/>
  <c r="I79" i="7" l="1"/>
  <c r="I81" i="7" s="1"/>
  <c r="K66" i="11"/>
  <c r="K81" i="11" s="1"/>
  <c r="K82" i="11" s="1"/>
  <c r="E66" i="11"/>
  <c r="E81" i="11" s="1"/>
  <c r="G82" i="11"/>
  <c r="E32" i="11"/>
  <c r="I32" i="11"/>
  <c r="I66" i="11"/>
  <c r="I81" i="11" s="1"/>
  <c r="C79" i="7"/>
  <c r="C81" i="7" s="1"/>
  <c r="C82" i="7" s="1"/>
  <c r="E82" i="11" l="1"/>
  <c r="I82" i="11"/>
  <c r="O20" i="9" l="1"/>
  <c r="M16" i="9"/>
  <c r="M21" i="9" s="1"/>
  <c r="O15" i="9" l="1"/>
  <c r="G16" i="9"/>
  <c r="G21" i="9" s="1"/>
  <c r="E16" i="9"/>
  <c r="E21" i="9" s="1"/>
  <c r="C16" i="9"/>
  <c r="C21" i="9" s="1"/>
  <c r="F82" i="7" l="1"/>
  <c r="E63" i="7"/>
  <c r="E26" i="7" l="1"/>
  <c r="E40" i="7" s="1"/>
  <c r="E42" i="7" s="1"/>
  <c r="E79" i="7" s="1"/>
  <c r="E81" i="7" s="1"/>
  <c r="G78" i="7" l="1"/>
  <c r="G63" i="7"/>
  <c r="I16" i="9" l="1"/>
  <c r="I21" i="9" s="1"/>
  <c r="K16" i="9"/>
  <c r="K21" i="9" s="1"/>
  <c r="O21" i="9" s="1"/>
  <c r="O14" i="9"/>
  <c r="O16" i="9" l="1"/>
  <c r="H82" i="7" l="1"/>
  <c r="K10" i="8"/>
  <c r="K12" i="8"/>
  <c r="C13" i="8"/>
  <c r="C15" i="8" s="1"/>
  <c r="E13" i="8"/>
  <c r="E15" i="8" s="1"/>
  <c r="G13" i="8"/>
  <c r="G15" i="8" s="1"/>
  <c r="G20" i="8" l="1"/>
  <c r="E20" i="8"/>
  <c r="C20" i="8"/>
  <c r="K19" i="8"/>
  <c r="K11" i="8" l="1"/>
  <c r="K13" i="8" s="1"/>
  <c r="K15" i="8" s="1"/>
  <c r="I13" i="8"/>
  <c r="I15" i="8" s="1"/>
  <c r="G21" i="8" l="1"/>
  <c r="E21" i="8"/>
  <c r="C21" i="8"/>
  <c r="K18" i="8" l="1"/>
  <c r="I20" i="8"/>
  <c r="I21" i="8"/>
  <c r="K21" i="8" l="1"/>
  <c r="K20" i="8"/>
  <c r="G26" i="7" l="1"/>
  <c r="G40" i="7" s="1"/>
  <c r="G42" i="7" s="1"/>
  <c r="G79" i="7" s="1"/>
  <c r="G81" i="7" s="1"/>
  <c r="G82" i="7" s="1"/>
</calcChain>
</file>

<file path=xl/sharedStrings.xml><?xml version="1.0" encoding="utf-8"?>
<sst xmlns="http://schemas.openxmlformats.org/spreadsheetml/2006/main" count="376" uniqueCount="224">
  <si>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</si>
  <si>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</si>
  <si>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</si>
  <si>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</si>
  <si>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</si>
  <si>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</si>
  <si>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</si>
  <si>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</si>
  <si>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</si>
  <si>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</si>
  <si>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</si>
  <si>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</si>
  <si>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</si>
  <si>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</si>
  <si>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</si>
  <si>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</si>
  <si>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</si>
  <si>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</si>
  <si>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</si>
  <si>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</si>
  <si>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</si>
  <si>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</si>
  <si>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</si>
  <si>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</si>
  <si>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</si>
  <si>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</si>
  <si>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</si>
  <si>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</si>
  <si>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</si>
  <si>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</si>
  <si>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</si>
  <si>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</si>
  <si>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</si>
  <si>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</si>
  <si>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</si>
  <si>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</si>
  <si>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</si>
  <si>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</si>
  <si>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</si>
  <si>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</si>
  <si>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</si>
  <si>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</si>
  <si>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</si>
  <si>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</si>
  <si>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</si>
  <si>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</si>
  <si>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</si>
  <si>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</si>
  <si>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</si>
  <si>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</si>
  <si>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</si>
  <si>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</si>
  <si>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</si>
  <si>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</si>
  <si>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</si>
  <si>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</si>
  <si>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</si>
  <si>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</si>
  <si>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</si>
  <si>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>(Unit: Thousand Baht)</t>
  </si>
  <si>
    <t xml:space="preserve">Intangible assets </t>
  </si>
  <si>
    <t xml:space="preserve">   - net of current portion</t>
  </si>
  <si>
    <t>(Unaudited but reviewed)</t>
  </si>
  <si>
    <t>Gross profit</t>
  </si>
  <si>
    <t>Profit before expenses</t>
  </si>
  <si>
    <t>Prepaid income tax</t>
  </si>
  <si>
    <t>Cost of rental and services</t>
  </si>
  <si>
    <t>Statement of changes in shareholders' equity</t>
  </si>
  <si>
    <t>Deposits</t>
  </si>
  <si>
    <t>Retention guarantees</t>
  </si>
  <si>
    <t>Advance for construction work</t>
  </si>
  <si>
    <t>Other comprehensive income for the period</t>
  </si>
  <si>
    <t>(Unit: Thousand Baht, except earnings per share expressed in Baht)</t>
  </si>
  <si>
    <t>fully paid-up</t>
  </si>
  <si>
    <t>Statutory reserve</t>
  </si>
  <si>
    <t>Total comprehensive income for the period</t>
  </si>
  <si>
    <t xml:space="preserve">   Deposits</t>
  </si>
  <si>
    <t xml:space="preserve">   Retention guarantees</t>
  </si>
  <si>
    <t xml:space="preserve">   Deposit received from lessees</t>
  </si>
  <si>
    <t>Cash and cash equivalents at beginning of period</t>
  </si>
  <si>
    <t>Cash and cash equivalents at end of period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</si>
  <si>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</si>
  <si>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</si>
  <si>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</si>
  <si>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</si>
  <si>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</si>
  <si>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</si>
  <si>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</si>
  <si>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net cash provided by operating activities: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</si>
  <si>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</si>
  <si>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</si>
  <si>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</si>
  <si>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</si>
  <si>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</si>
  <si>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</si>
  <si>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</si>
  <si>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</si>
  <si>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Rental and service income</t>
  </si>
  <si>
    <t xml:space="preserve">   Other non-current assets</t>
  </si>
  <si>
    <t>equity</t>
  </si>
  <si>
    <t>Leasehold rights and buildings</t>
  </si>
  <si>
    <t xml:space="preserve">shareholders' </t>
  </si>
  <si>
    <t>Balance as at 1 January 2017</t>
  </si>
  <si>
    <t>Property development costs</t>
  </si>
  <si>
    <t xml:space="preserve">   Reversal of allowance for impairment of assets</t>
  </si>
  <si>
    <t xml:space="preserve">   Property development cost</t>
  </si>
  <si>
    <t>Repayment of long-term loans</t>
  </si>
  <si>
    <t>Net cash flows from (used in) operating activities</t>
  </si>
  <si>
    <t xml:space="preserve">   Interest expenses recorded as cost of project</t>
  </si>
  <si>
    <t>Increase in leasehold rights and buildings</t>
  </si>
  <si>
    <t xml:space="preserve">   Provision for loss from litigation</t>
  </si>
  <si>
    <t xml:space="preserve">   Transfer deposit for purchase of land to</t>
  </si>
  <si>
    <t xml:space="preserve">      property development cost</t>
  </si>
  <si>
    <t>Separate financial statements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</si>
  <si>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</si>
  <si>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</si>
  <si>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</si>
  <si>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</si>
  <si>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</si>
  <si>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Profit attributable to: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</si>
  <si>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</si>
  <si>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</si>
  <si>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</si>
  <si>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</si>
  <si>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</si>
  <si>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</si>
  <si>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</si>
  <si>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</si>
  <si>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</si>
  <si>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</si>
  <si>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</si>
  <si>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</si>
  <si>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</si>
  <si>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>JAS Asset Public Company Limited and its subsidiary</t>
  </si>
  <si>
    <t xml:space="preserve">Increase in equity attributable to non-controlling </t>
  </si>
  <si>
    <t xml:space="preserve">   interests of subsidiary</t>
  </si>
  <si>
    <t>Investment in subsidairy</t>
  </si>
  <si>
    <t xml:space="preserve">Property and equipment </t>
  </si>
  <si>
    <t>Cash paid for investments in subsidiary</t>
  </si>
  <si>
    <t xml:space="preserve">Increase in equity attributable to </t>
  </si>
  <si>
    <t xml:space="preserve">   non-controlling interests of the subsidiary  </t>
  </si>
  <si>
    <t xml:space="preserve">   from investment in subsidiary</t>
  </si>
  <si>
    <t xml:space="preserve">   Allowance for doubtful accounts</t>
  </si>
  <si>
    <t>Increase (decrease) in short-term loans</t>
  </si>
  <si>
    <t>Cash received from issuance of debentures</t>
  </si>
  <si>
    <t>Cash paid for transaction costs of issuing debentures</t>
  </si>
  <si>
    <t>Interest paid</t>
  </si>
  <si>
    <t xml:space="preserve">   from financial institutions</t>
  </si>
  <si>
    <t>Short-term loans</t>
  </si>
  <si>
    <t>Separate</t>
  </si>
  <si>
    <t>Acquisition of property and equipment</t>
  </si>
  <si>
    <t>Acquisition of intangible assets</t>
  </si>
  <si>
    <t>Inventories</t>
  </si>
  <si>
    <t>Goodwill</t>
  </si>
  <si>
    <t>Deferred tax assets</t>
  </si>
  <si>
    <t>Bank overdrafts and short-term loans from</t>
  </si>
  <si>
    <t xml:space="preserve">   financial institutions</t>
  </si>
  <si>
    <t>Current portion of liabilities under finance lease agreements</t>
  </si>
  <si>
    <t>Liabilities under finance lease agreements</t>
  </si>
  <si>
    <t xml:space="preserve">       480,847,012 ordinary shares of Baht 1 each </t>
  </si>
  <si>
    <t>2018</t>
  </si>
  <si>
    <t>Balance as at 1 January 2018</t>
  </si>
  <si>
    <t>Short-term loan to related party</t>
  </si>
  <si>
    <t>(Unaudited</t>
  </si>
  <si>
    <t>but reviewed)</t>
  </si>
  <si>
    <t>(Audited)</t>
  </si>
  <si>
    <t>31 December 2017</t>
  </si>
  <si>
    <t>Revenues from sales and services</t>
  </si>
  <si>
    <t>Sales</t>
  </si>
  <si>
    <t>Total revenues from sales and services</t>
  </si>
  <si>
    <t>Cost of sales and services</t>
  </si>
  <si>
    <t>Cost of sales</t>
  </si>
  <si>
    <t>Total cost of sales and services</t>
  </si>
  <si>
    <t>Selling expenses</t>
  </si>
  <si>
    <t>Share of loss from investment in subsidiary</t>
  </si>
  <si>
    <t>Tax income (expenses)</t>
  </si>
  <si>
    <t>Total other comprehensive income for the period</t>
  </si>
  <si>
    <t xml:space="preserve">   Decrease in property development costs as a result</t>
  </si>
  <si>
    <t xml:space="preserve">      of transfer to cost of sales</t>
  </si>
  <si>
    <t xml:space="preserve">   Share of loss from investment in subsidiary</t>
  </si>
  <si>
    <t xml:space="preserve">   Interest income</t>
  </si>
  <si>
    <t xml:space="preserve">   Inventories</t>
  </si>
  <si>
    <t>Interest income</t>
  </si>
  <si>
    <t>Operating profit (loss)</t>
  </si>
  <si>
    <t>Loss for the period</t>
  </si>
  <si>
    <t xml:space="preserve">   Transfer leasehold rights and buildings to equipment</t>
  </si>
  <si>
    <t>Proceeds from sales of equipment and intangible assets</t>
  </si>
  <si>
    <t>Repayment of liabilities under finance lease agreements</t>
  </si>
  <si>
    <t>Net cash flows from financing activities</t>
  </si>
  <si>
    <t>Debentures - net of current portion</t>
  </si>
  <si>
    <t xml:space="preserve">       (31 December 2017: 518,546,000 ordinary shares of Baht 1 each )</t>
  </si>
  <si>
    <t>Current portion of debentures</t>
  </si>
  <si>
    <t>Increase in short-term loan to related party</t>
  </si>
  <si>
    <t>Increase in investment property</t>
  </si>
  <si>
    <t xml:space="preserve">   Transfer investment property/equipment to building and</t>
  </si>
  <si>
    <t xml:space="preserve">      building improvement</t>
  </si>
  <si>
    <t>30 September 2018</t>
  </si>
  <si>
    <t>As at 30 September 2018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</si>
  <si>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</si>
  <si>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</si>
  <si>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</si>
  <si>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</si>
  <si>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 xml:space="preserve">Cash paid for acquisition of food and beverage business </t>
  </si>
  <si>
    <t>Repayment of short-term loan from related party</t>
  </si>
  <si>
    <t>Cash received from the capital increase</t>
  </si>
  <si>
    <t xml:space="preserve">   Purchase asset under finance lease agreement</t>
  </si>
  <si>
    <t xml:space="preserve">   Purchase of food and beverage business which </t>
  </si>
  <si>
    <t xml:space="preserve">      has not yet been paid</t>
  </si>
  <si>
    <t>3, 4</t>
  </si>
  <si>
    <t>3, 13</t>
  </si>
  <si>
    <t>Short-term loan from related party</t>
  </si>
  <si>
    <t>Loss before tax</t>
  </si>
  <si>
    <t xml:space="preserve">Adjustments to reconcile loss before tax to </t>
  </si>
  <si>
    <t>Operating loss - net of finance cost</t>
  </si>
  <si>
    <t>Loss before income tax expenses</t>
  </si>
  <si>
    <t>Basic loss per share</t>
  </si>
  <si>
    <t xml:space="preserve">   Loss attributable to equity holders of the Company</t>
  </si>
  <si>
    <t xml:space="preserve">      intangible assets</t>
  </si>
  <si>
    <t>Net increase (decrease) in cash and cash equivalents</t>
  </si>
  <si>
    <t xml:space="preserve">   Account payable for construction</t>
  </si>
  <si>
    <t xml:space="preserve">   Loss (gain) on disposal/write-off equipment and </t>
  </si>
  <si>
    <t>Increase in bank overdrafts and short-term loans</t>
  </si>
  <si>
    <t>Increase in short-term loan from related party</t>
  </si>
  <si>
    <t>Issued ordinary shares (Note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</si>
</sst>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_);_(* \(#,##0.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2" fillId="0" borderId="1" xfId="3" applyFont="1" applyBorder="1" applyAlignment="1">
      <alignment horizontal="center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41" fontId="2" fillId="0" borderId="3" xfId="3" applyNumberFormat="1" applyFont="1" applyBorder="1" applyAlignment="1">
      <alignment horizontal="center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1" xfId="3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442" applyFont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208" fontId="2" fillId="0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30" borderId="2" xfId="0" applyNumberFormat="1" applyFont="1" applyFill="1" applyBorder="1" applyAlignment="1">
      <alignment horizontal="center" vertical="center"/>
    </xf>
    <xf numFmtId="164" fontId="2" fillId="3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6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443" applyNumberFormat="1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41" fontId="104" fillId="0" borderId="0" xfId="0" applyNumberFormat="1" applyFont="1" applyFill="1" applyBorder="1" applyAlignment="1">
      <alignment horizontal="right" vertical="center"/>
    </xf>
    <xf numFmtId="165" fontId="105" fillId="0" borderId="0" xfId="0" applyNumberFormat="1" applyFont="1" applyFill="1" applyAlignment="1">
      <alignment vertical="center"/>
    </xf>
    <xf numFmtId="41" fontId="104" fillId="0" borderId="0" xfId="0" applyNumberFormat="1" applyFont="1" applyFill="1" applyAlignment="1">
      <alignment horizontal="right" vertical="center"/>
    </xf>
    <xf numFmtId="41" fontId="105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5" fillId="0" borderId="1" xfId="0" applyNumberFormat="1" applyFont="1" applyFill="1" applyBorder="1" applyAlignment="1">
      <alignment horizontal="right" vertical="center"/>
    </xf>
    <xf numFmtId="165" fontId="105" fillId="0" borderId="0" xfId="0" applyNumberFormat="1" applyFont="1" applyFill="1" applyAlignment="1">
      <alignment horizontal="center" vertical="center"/>
    </xf>
    <xf numFmtId="209" fontId="2" fillId="0" borderId="0" xfId="0" applyNumberFormat="1" applyFont="1" applyFill="1" applyAlignment="1">
      <alignment horizontal="right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/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4 3 5" xfId="443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ค@ฏ๋_1111D2111DQ2" xfId="422"/>
    <cellStyle name="คdคภฆ์[0]_1111D2111DQ2" xfId="423"/>
    <cellStyle name="คdคภฆ์_1111D2111DQ1" xfId="424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view="pageBreakPreview" topLeftCell="A37" zoomScale="73" zoomScaleNormal="90" zoomScaleSheetLayoutView="73" workbookViewId="0">
      <selection activeCell="A49" sqref="A49:XFD50"/>
    </sheetView>
  </sheetViews>
  <sheetFormatPr defaultColWidth="10.7109375" defaultRowHeight="21.95" customHeight="1"/>
  <cols>
    <col min="1" max="1" width="52.140625" style="56" customWidth="1"/>
    <col min="2" max="2" width="1.7109375" style="6" customWidth="1"/>
    <col min="3" max="3" width="7.5703125" style="56" customWidth="1"/>
    <col min="4" max="4" width="5.140625" style="6" customWidth="1"/>
    <col min="5" max="5" width="19.85546875" style="6" bestFit="1" customWidth="1"/>
    <col min="6" max="6" width="1.7109375" style="6" customWidth="1"/>
    <col min="7" max="7" width="18.7109375" style="6" bestFit="1" customWidth="1"/>
    <col min="8" max="8" width="1.7109375" style="6" customWidth="1"/>
    <col min="9" max="9" width="16" style="6" customWidth="1"/>
    <col min="10" max="10" width="1.7109375" style="6" customWidth="1"/>
    <col min="11" max="11" width="18.7109375" style="6" bestFit="1" customWidth="1"/>
    <col min="12" max="12" width="1.7109375" style="6" customWidth="1"/>
    <col min="13" max="16384" width="10.7109375" style="6"/>
  </cols>
  <sheetData>
    <row r="1" spans="1:11" s="3" customFormat="1" ht="21.95" customHeight="1">
      <c r="A1" s="1" t="s">
        <v>133</v>
      </c>
      <c r="B1" s="49"/>
      <c r="C1" s="20"/>
      <c r="D1" s="10"/>
      <c r="E1" s="10"/>
      <c r="F1" s="10"/>
      <c r="G1" s="10"/>
      <c r="H1" s="10"/>
      <c r="I1" s="10"/>
      <c r="J1" s="10"/>
      <c r="K1" s="10"/>
    </row>
    <row r="2" spans="1:11" s="3" customFormat="1" ht="21.95" customHeight="1">
      <c r="A2" s="1" t="s">
        <v>57</v>
      </c>
      <c r="B2" s="10"/>
      <c r="C2" s="20"/>
      <c r="D2" s="10"/>
      <c r="E2" s="10"/>
      <c r="F2" s="10"/>
      <c r="G2" s="10"/>
      <c r="H2" s="10"/>
      <c r="I2" s="10"/>
      <c r="J2" s="10"/>
      <c r="K2" s="10"/>
    </row>
    <row r="3" spans="1:11" s="3" customFormat="1" ht="21.95" customHeight="1">
      <c r="A3" s="4" t="s">
        <v>197</v>
      </c>
      <c r="B3" s="10"/>
      <c r="C3" s="20"/>
      <c r="D3" s="10"/>
      <c r="E3" s="10"/>
      <c r="F3" s="10"/>
      <c r="G3" s="10"/>
      <c r="H3" s="10"/>
      <c r="I3" s="10"/>
      <c r="J3" s="10"/>
      <c r="K3" s="10"/>
    </row>
    <row r="4" spans="1:11" s="3" customFormat="1" ht="21.95" customHeight="1">
      <c r="B4" s="10"/>
      <c r="C4" s="20"/>
      <c r="D4" s="10"/>
      <c r="E4" s="10"/>
      <c r="F4" s="10"/>
      <c r="G4" s="10"/>
      <c r="H4" s="10"/>
      <c r="I4" s="10"/>
      <c r="J4" s="10"/>
      <c r="K4" s="5" t="s">
        <v>59</v>
      </c>
    </row>
    <row r="5" spans="1:11" s="3" customFormat="1" ht="21.95" customHeight="1">
      <c r="B5" s="10"/>
      <c r="C5" s="20"/>
      <c r="D5" s="10"/>
      <c r="E5" s="103" t="s">
        <v>114</v>
      </c>
      <c r="F5" s="103"/>
      <c r="G5" s="103"/>
      <c r="H5" s="10"/>
      <c r="I5" s="103" t="s">
        <v>149</v>
      </c>
      <c r="J5" s="103"/>
      <c r="K5" s="103"/>
    </row>
    <row r="6" spans="1:11" s="3" customFormat="1" ht="21.95" customHeight="1">
      <c r="B6" s="10"/>
      <c r="C6" s="20"/>
      <c r="D6" s="10"/>
      <c r="E6" s="104" t="s">
        <v>115</v>
      </c>
      <c r="F6" s="104"/>
      <c r="G6" s="104"/>
      <c r="H6" s="10"/>
      <c r="I6" s="104" t="s">
        <v>115</v>
      </c>
      <c r="J6" s="104"/>
      <c r="K6" s="104"/>
    </row>
    <row r="7" spans="1:11" ht="21.95" customHeight="1">
      <c r="C7" s="66" t="s">
        <v>0</v>
      </c>
      <c r="D7" s="65"/>
      <c r="E7" s="102" t="s">
        <v>196</v>
      </c>
      <c r="F7" s="65"/>
      <c r="G7" s="89" t="s">
        <v>166</v>
      </c>
      <c r="H7" s="65"/>
      <c r="I7" s="102" t="s">
        <v>196</v>
      </c>
      <c r="J7" s="65"/>
      <c r="K7" s="89" t="s">
        <v>166</v>
      </c>
    </row>
    <row r="8" spans="1:11" ht="21.95" customHeight="1">
      <c r="C8" s="66"/>
      <c r="D8" s="65"/>
      <c r="E8" s="88" t="s">
        <v>163</v>
      </c>
      <c r="F8" s="65"/>
      <c r="G8" s="88" t="s">
        <v>165</v>
      </c>
      <c r="H8" s="65"/>
      <c r="I8" s="88" t="s">
        <v>163</v>
      </c>
      <c r="J8" s="65"/>
      <c r="K8" s="88" t="s">
        <v>165</v>
      </c>
    </row>
    <row r="9" spans="1:11" ht="21.95" customHeight="1">
      <c r="C9" s="66"/>
      <c r="D9" s="65"/>
      <c r="E9" s="88" t="s">
        <v>164</v>
      </c>
      <c r="F9" s="65"/>
      <c r="G9" s="88"/>
      <c r="H9" s="65"/>
      <c r="I9" s="88" t="s">
        <v>164</v>
      </c>
      <c r="J9" s="65"/>
      <c r="K9" s="88"/>
    </row>
    <row r="10" spans="1:11" ht="21.95" customHeight="1">
      <c r="A10" s="1" t="s">
        <v>1</v>
      </c>
      <c r="C10" s="7"/>
      <c r="E10" s="88"/>
    </row>
    <row r="11" spans="1:11" ht="21.95" customHeight="1">
      <c r="A11" s="1" t="s">
        <v>2</v>
      </c>
      <c r="C11" s="7"/>
    </row>
    <row r="12" spans="1:11" ht="21.95" customHeight="1">
      <c r="A12" s="8" t="s">
        <v>3</v>
      </c>
      <c r="B12" s="9"/>
      <c r="C12" s="7"/>
      <c r="D12" s="10"/>
      <c r="E12" s="52">
        <v>17736</v>
      </c>
      <c r="F12" s="52">
        <v>17736</v>
      </c>
      <c r="G12" s="52">
        <v>6039</v>
      </c>
      <c r="H12" s="52"/>
      <c r="I12" s="52">
        <v>15071</v>
      </c>
      <c r="J12" s="52"/>
      <c r="K12" s="52">
        <v>2565</v>
      </c>
    </row>
    <row r="13" spans="1:11" ht="21.95" customHeight="1">
      <c r="A13" s="8" t="s">
        <v>52</v>
      </c>
      <c r="C13" s="7" t="s">
        <v>208</v>
      </c>
      <c r="D13" s="11"/>
      <c r="E13" s="54">
        <v>50261</v>
      </c>
      <c r="F13" s="80"/>
      <c r="G13" s="52">
        <v>38959</v>
      </c>
      <c r="H13" s="80"/>
      <c r="I13" s="54">
        <v>49873</v>
      </c>
      <c r="J13" s="80"/>
      <c r="K13" s="52">
        <v>38312</v>
      </c>
    </row>
    <row r="14" spans="1:11" ht="21.95" customHeight="1">
      <c r="A14" s="8" t="s">
        <v>162</v>
      </c>
      <c r="C14" s="7">
        <v>3</v>
      </c>
      <c r="D14" s="11"/>
      <c r="E14" s="54">
        <v>0</v>
      </c>
      <c r="F14" s="80"/>
      <c r="G14" s="54">
        <v>0</v>
      </c>
      <c r="H14" s="80"/>
      <c r="I14" s="54">
        <v>38500</v>
      </c>
      <c r="J14" s="54"/>
      <c r="K14" s="54">
        <v>0</v>
      </c>
    </row>
    <row r="15" spans="1:11" ht="21.95" customHeight="1">
      <c r="A15" s="8" t="s">
        <v>152</v>
      </c>
      <c r="C15" s="7">
        <v>5</v>
      </c>
      <c r="D15" s="11"/>
      <c r="E15" s="52">
        <v>1445</v>
      </c>
      <c r="F15" s="52"/>
      <c r="G15" s="52">
        <v>607</v>
      </c>
      <c r="H15" s="52"/>
      <c r="I15" s="52">
        <v>103</v>
      </c>
      <c r="J15" s="52"/>
      <c r="K15" s="52">
        <v>322</v>
      </c>
    </row>
    <row r="16" spans="1:11" ht="21.95" customHeight="1">
      <c r="A16" s="8" t="s">
        <v>103</v>
      </c>
      <c r="C16" s="7">
        <v>6</v>
      </c>
      <c r="D16" s="11"/>
      <c r="E16" s="54">
        <v>271831</v>
      </c>
      <c r="F16" s="80"/>
      <c r="G16" s="52">
        <v>243882</v>
      </c>
      <c r="H16" s="80"/>
      <c r="I16" s="54">
        <v>271831</v>
      </c>
      <c r="J16" s="80"/>
      <c r="K16" s="52">
        <v>243882</v>
      </c>
    </row>
    <row r="17" spans="1:12" ht="21.95" customHeight="1">
      <c r="A17" s="8" t="s">
        <v>65</v>
      </c>
      <c r="B17" s="3"/>
      <c r="C17" s="7"/>
      <c r="D17" s="10"/>
      <c r="E17" s="54">
        <v>17118</v>
      </c>
      <c r="F17" s="80"/>
      <c r="G17" s="52">
        <v>12126</v>
      </c>
      <c r="H17" s="80"/>
      <c r="I17" s="54">
        <v>17069</v>
      </c>
      <c r="J17" s="80"/>
      <c r="K17" s="52">
        <v>12121</v>
      </c>
    </row>
    <row r="18" spans="1:12" ht="21.95" customHeight="1">
      <c r="A18" s="8" t="s">
        <v>4</v>
      </c>
      <c r="C18" s="7"/>
      <c r="D18" s="10"/>
      <c r="E18" s="52">
        <v>13884</v>
      </c>
      <c r="F18" s="52"/>
      <c r="G18" s="52">
        <v>10627</v>
      </c>
      <c r="H18" s="52"/>
      <c r="I18" s="52">
        <v>9619</v>
      </c>
      <c r="J18" s="52"/>
      <c r="K18" s="52">
        <v>7896</v>
      </c>
    </row>
    <row r="19" spans="1:12" ht="21.95" customHeight="1">
      <c r="A19" s="1" t="s">
        <v>5</v>
      </c>
      <c r="C19" s="7"/>
      <c r="D19" s="10"/>
      <c r="E19" s="81">
        <f>SUM(E12:E18)</f>
        <v>372275</v>
      </c>
      <c r="F19" s="52"/>
      <c r="G19" s="81">
        <f>SUM(G12:G18)</f>
        <v>312240</v>
      </c>
      <c r="H19" s="52"/>
      <c r="I19" s="81">
        <f>SUM(I12:I18)</f>
        <v>402066</v>
      </c>
      <c r="J19" s="52"/>
      <c r="K19" s="81">
        <f>SUM(K12:K18)</f>
        <v>305098</v>
      </c>
    </row>
    <row r="20" spans="1:12" ht="21.95" customHeight="1">
      <c r="A20" s="1" t="s">
        <v>6</v>
      </c>
      <c r="C20" s="7"/>
      <c r="D20" s="10"/>
      <c r="E20" s="52"/>
      <c r="F20" s="52"/>
      <c r="G20" s="52"/>
      <c r="H20" s="52"/>
      <c r="I20" s="52"/>
      <c r="J20" s="52"/>
      <c r="K20" s="52"/>
    </row>
    <row r="21" spans="1:12" ht="21.95" customHeight="1">
      <c r="A21" s="8" t="s">
        <v>136</v>
      </c>
      <c r="C21" s="7">
        <v>7</v>
      </c>
      <c r="D21" s="10"/>
      <c r="E21" s="52">
        <v>0</v>
      </c>
      <c r="F21" s="52"/>
      <c r="G21" s="52">
        <v>0</v>
      </c>
      <c r="H21" s="52"/>
      <c r="I21" s="52">
        <v>16749</v>
      </c>
      <c r="J21" s="52"/>
      <c r="K21" s="52">
        <v>24018</v>
      </c>
    </row>
    <row r="22" spans="1:12" ht="21.95" customHeight="1">
      <c r="A22" s="8" t="s">
        <v>83</v>
      </c>
      <c r="C22" s="7">
        <v>8</v>
      </c>
      <c r="D22" s="10"/>
      <c r="E22" s="52">
        <v>522414</v>
      </c>
      <c r="F22" s="52"/>
      <c r="G22" s="52">
        <v>520300</v>
      </c>
      <c r="H22" s="52"/>
      <c r="I22" s="52">
        <v>522414</v>
      </c>
      <c r="J22" s="52"/>
      <c r="K22" s="52">
        <v>520300</v>
      </c>
    </row>
    <row r="23" spans="1:12" ht="21.95" customHeight="1">
      <c r="A23" s="8" t="s">
        <v>137</v>
      </c>
      <c r="B23" s="3"/>
      <c r="C23" s="7">
        <v>9</v>
      </c>
      <c r="D23" s="10"/>
      <c r="E23" s="52">
        <v>143718</v>
      </c>
      <c r="F23" s="52"/>
      <c r="G23" s="52">
        <v>151657</v>
      </c>
      <c r="H23" s="52"/>
      <c r="I23" s="52">
        <v>115282</v>
      </c>
      <c r="J23" s="52"/>
      <c r="K23" s="52">
        <v>136625</v>
      </c>
    </row>
    <row r="24" spans="1:12" ht="21.95" customHeight="1">
      <c r="A24" s="8" t="s">
        <v>153</v>
      </c>
      <c r="B24" s="3"/>
      <c r="C24" s="7"/>
      <c r="D24" s="10"/>
      <c r="E24" s="52">
        <v>21855</v>
      </c>
      <c r="F24" s="52"/>
      <c r="G24" s="52">
        <v>21855</v>
      </c>
      <c r="H24" s="52"/>
      <c r="I24" s="52">
        <v>0</v>
      </c>
      <c r="J24" s="52"/>
      <c r="K24" s="52">
        <v>0</v>
      </c>
    </row>
    <row r="25" spans="1:12" ht="21.95" customHeight="1">
      <c r="A25" s="8" t="s">
        <v>60</v>
      </c>
      <c r="B25" s="3"/>
      <c r="C25" s="7">
        <v>10</v>
      </c>
      <c r="D25" s="10"/>
      <c r="E25" s="52">
        <v>8266</v>
      </c>
      <c r="F25" s="52"/>
      <c r="G25" s="52">
        <v>6598</v>
      </c>
      <c r="H25" s="52"/>
      <c r="I25" s="52">
        <v>4078</v>
      </c>
      <c r="J25" s="52"/>
      <c r="K25" s="52">
        <v>4127</v>
      </c>
    </row>
    <row r="26" spans="1:12" ht="21.95" customHeight="1">
      <c r="A26" s="8" t="s">
        <v>100</v>
      </c>
      <c r="B26" s="3"/>
      <c r="C26" s="7">
        <v>11</v>
      </c>
      <c r="D26" s="10"/>
      <c r="E26" s="52">
        <v>1302185</v>
      </c>
      <c r="F26" s="52"/>
      <c r="G26" s="52">
        <v>1330796</v>
      </c>
      <c r="H26" s="52"/>
      <c r="I26" s="52">
        <v>1302185</v>
      </c>
      <c r="J26" s="52"/>
      <c r="K26" s="52">
        <v>1330796</v>
      </c>
    </row>
    <row r="27" spans="1:12" ht="21.95" customHeight="1">
      <c r="A27" s="8" t="s">
        <v>70</v>
      </c>
      <c r="C27" s="7"/>
      <c r="E27" s="52">
        <v>0</v>
      </c>
      <c r="F27" s="52"/>
      <c r="G27" s="52">
        <v>3210</v>
      </c>
      <c r="H27" s="52"/>
      <c r="I27" s="52">
        <v>0</v>
      </c>
      <c r="J27" s="52"/>
      <c r="K27" s="52">
        <v>3210</v>
      </c>
      <c r="L27" s="52"/>
    </row>
    <row r="28" spans="1:12" ht="21.95" customHeight="1">
      <c r="A28" s="8" t="s">
        <v>68</v>
      </c>
      <c r="B28" s="3"/>
      <c r="C28" s="7">
        <v>3</v>
      </c>
      <c r="D28" s="10"/>
      <c r="E28" s="52">
        <v>134496</v>
      </c>
      <c r="F28" s="52"/>
      <c r="G28" s="52">
        <v>136791</v>
      </c>
      <c r="H28" s="52"/>
      <c r="I28" s="52">
        <v>128498</v>
      </c>
      <c r="J28" s="52"/>
      <c r="K28" s="52">
        <v>135092</v>
      </c>
    </row>
    <row r="29" spans="1:12" ht="21.95" customHeight="1">
      <c r="A29" s="8" t="s">
        <v>154</v>
      </c>
      <c r="B29" s="3"/>
      <c r="C29" s="7"/>
      <c r="D29" s="10"/>
      <c r="E29" s="52">
        <v>28724</v>
      </c>
      <c r="F29" s="52"/>
      <c r="G29" s="52">
        <v>9385</v>
      </c>
      <c r="H29" s="52"/>
      <c r="I29" s="52">
        <v>24171</v>
      </c>
      <c r="J29" s="52"/>
      <c r="K29" s="52">
        <v>8335</v>
      </c>
    </row>
    <row r="30" spans="1:12" ht="21.95" customHeight="1">
      <c r="A30" s="8" t="s">
        <v>7</v>
      </c>
      <c r="B30" s="3"/>
      <c r="C30" s="7"/>
      <c r="D30" s="10"/>
      <c r="E30" s="53">
        <v>2512</v>
      </c>
      <c r="F30" s="52"/>
      <c r="G30" s="53">
        <v>3372</v>
      </c>
      <c r="H30" s="52"/>
      <c r="I30" s="53">
        <v>2512</v>
      </c>
      <c r="J30" s="52"/>
      <c r="K30" s="53">
        <v>3372</v>
      </c>
    </row>
    <row r="31" spans="1:12" ht="21.95" customHeight="1">
      <c r="A31" s="1" t="s">
        <v>8</v>
      </c>
      <c r="C31" s="7"/>
      <c r="D31" s="10"/>
      <c r="E31" s="52">
        <f>SUM(E21:E30)</f>
        <v>2164170</v>
      </c>
      <c r="F31" s="52"/>
      <c r="G31" s="52">
        <f>SUM(G21:G30)</f>
        <v>2183964</v>
      </c>
      <c r="H31" s="52"/>
      <c r="I31" s="52">
        <f>SUM(I21:I30)</f>
        <v>2115889</v>
      </c>
      <c r="J31" s="52"/>
      <c r="K31" s="52">
        <f>SUM(K21:K30)</f>
        <v>2165875</v>
      </c>
    </row>
    <row r="32" spans="1:12" ht="21.95" customHeight="1" thickBot="1">
      <c r="A32" s="1" t="s">
        <v>9</v>
      </c>
      <c r="D32" s="10"/>
      <c r="E32" s="82">
        <f>E31+E19</f>
        <v>2536445</v>
      </c>
      <c r="F32" s="54"/>
      <c r="G32" s="82">
        <f>G19+G31</f>
        <v>2496204</v>
      </c>
      <c r="H32" s="54"/>
      <c r="I32" s="82">
        <f>I31+I19</f>
        <v>2517955</v>
      </c>
      <c r="J32" s="54"/>
      <c r="K32" s="82">
        <f>K19+K31</f>
        <v>2470973</v>
      </c>
    </row>
    <row r="33" spans="1:11" ht="21.95" customHeight="1" thickTop="1"/>
    <row r="34" spans="1:11" ht="21.95" customHeight="1">
      <c r="A34" s="14" t="s">
        <v>10</v>
      </c>
      <c r="B34" s="9"/>
      <c r="E34" s="18"/>
      <c r="G34" s="18"/>
      <c r="H34" s="18"/>
      <c r="I34" s="18"/>
      <c r="J34" s="18"/>
      <c r="K34" s="18"/>
    </row>
    <row r="35" spans="1:11" s="3" customFormat="1" ht="21.95" customHeight="1">
      <c r="A35" s="1" t="s">
        <v>133</v>
      </c>
      <c r="B35" s="49"/>
      <c r="C35" s="20"/>
      <c r="D35" s="10"/>
      <c r="E35" s="6"/>
      <c r="F35" s="10"/>
      <c r="G35" s="6"/>
      <c r="H35" s="6"/>
      <c r="I35" s="6"/>
      <c r="J35" s="6"/>
      <c r="K35" s="6"/>
    </row>
    <row r="36" spans="1:11" s="3" customFormat="1" ht="21.95" customHeight="1">
      <c r="A36" s="1" t="s">
        <v>58</v>
      </c>
      <c r="B36" s="10"/>
      <c r="C36" s="20"/>
      <c r="D36" s="10"/>
      <c r="E36" s="6"/>
      <c r="F36" s="10"/>
      <c r="G36" s="6"/>
      <c r="H36" s="6"/>
      <c r="I36" s="6"/>
      <c r="J36" s="6"/>
      <c r="K36" s="6"/>
    </row>
    <row r="37" spans="1:11" s="3" customFormat="1" ht="21.95" customHeight="1">
      <c r="A37" s="4" t="s">
        <v>197</v>
      </c>
      <c r="B37" s="10"/>
      <c r="C37" s="20"/>
      <c r="D37" s="10"/>
      <c r="E37" s="6"/>
      <c r="F37" s="10"/>
      <c r="G37" s="6"/>
      <c r="H37" s="6"/>
      <c r="I37" s="6"/>
      <c r="J37" s="6"/>
      <c r="K37" s="6"/>
    </row>
    <row r="38" spans="1:11" s="3" customFormat="1" ht="21.95" customHeight="1">
      <c r="B38" s="10"/>
      <c r="C38" s="20"/>
      <c r="D38" s="10"/>
      <c r="E38" s="6"/>
      <c r="F38" s="10"/>
      <c r="G38" s="6"/>
      <c r="H38" s="6"/>
      <c r="I38" s="6"/>
      <c r="J38" s="6"/>
      <c r="K38" s="5" t="s">
        <v>59</v>
      </c>
    </row>
    <row r="39" spans="1:11" s="3" customFormat="1" ht="21.95" customHeight="1">
      <c r="B39" s="10"/>
      <c r="C39" s="20"/>
      <c r="D39" s="10"/>
      <c r="E39" s="103" t="s">
        <v>114</v>
      </c>
      <c r="F39" s="103"/>
      <c r="G39" s="103"/>
      <c r="H39" s="10"/>
      <c r="I39" s="103" t="s">
        <v>149</v>
      </c>
      <c r="J39" s="103"/>
      <c r="K39" s="103"/>
    </row>
    <row r="40" spans="1:11" s="3" customFormat="1" ht="21.95" customHeight="1">
      <c r="B40" s="10"/>
      <c r="C40" s="20"/>
      <c r="D40" s="10"/>
      <c r="E40" s="104" t="s">
        <v>115</v>
      </c>
      <c r="F40" s="104"/>
      <c r="G40" s="104"/>
      <c r="H40" s="10"/>
      <c r="I40" s="104" t="s">
        <v>115</v>
      </c>
      <c r="J40" s="104"/>
      <c r="K40" s="104"/>
    </row>
    <row r="41" spans="1:11" ht="21.95" customHeight="1">
      <c r="C41" s="66" t="s">
        <v>0</v>
      </c>
      <c r="D41" s="65"/>
      <c r="E41" s="89" t="s">
        <v>196</v>
      </c>
      <c r="F41" s="65"/>
      <c r="G41" s="89" t="s">
        <v>166</v>
      </c>
      <c r="H41" s="65"/>
      <c r="I41" s="89" t="s">
        <v>196</v>
      </c>
      <c r="J41" s="65"/>
      <c r="K41" s="89" t="s">
        <v>166</v>
      </c>
    </row>
    <row r="42" spans="1:11" ht="21.95" customHeight="1">
      <c r="C42" s="66"/>
      <c r="D42" s="65"/>
      <c r="E42" s="88" t="s">
        <v>163</v>
      </c>
      <c r="F42" s="65"/>
      <c r="G42" s="88" t="s">
        <v>165</v>
      </c>
      <c r="H42" s="65"/>
      <c r="I42" s="88" t="s">
        <v>163</v>
      </c>
      <c r="J42" s="65"/>
      <c r="K42" s="88" t="s">
        <v>165</v>
      </c>
    </row>
    <row r="43" spans="1:11" ht="21.95" customHeight="1">
      <c r="C43" s="66"/>
      <c r="D43" s="65"/>
      <c r="E43" s="88" t="s">
        <v>164</v>
      </c>
      <c r="F43" s="65"/>
      <c r="G43" s="88"/>
      <c r="H43" s="65"/>
      <c r="I43" s="88" t="s">
        <v>164</v>
      </c>
      <c r="J43" s="65"/>
      <c r="K43" s="88"/>
    </row>
    <row r="44" spans="1:11" ht="21.95" customHeight="1">
      <c r="A44" s="1" t="s">
        <v>11</v>
      </c>
      <c r="C44" s="7"/>
    </row>
    <row r="45" spans="1:11" ht="21.95" customHeight="1">
      <c r="A45" s="1" t="s">
        <v>12</v>
      </c>
      <c r="C45" s="7"/>
    </row>
    <row r="46" spans="1:11" ht="21.95" customHeight="1">
      <c r="A46" s="8" t="s">
        <v>155</v>
      </c>
      <c r="C46" s="7"/>
    </row>
    <row r="47" spans="1:11" ht="21.95" customHeight="1">
      <c r="A47" s="8" t="s">
        <v>156</v>
      </c>
      <c r="C47" s="7">
        <v>12</v>
      </c>
      <c r="E47" s="6">
        <v>90070</v>
      </c>
      <c r="G47" s="70">
        <v>76318</v>
      </c>
      <c r="I47" s="6">
        <v>90070</v>
      </c>
      <c r="K47" s="70">
        <v>76318</v>
      </c>
    </row>
    <row r="48" spans="1:11" ht="21.95" customHeight="1">
      <c r="A48" s="8" t="s">
        <v>53</v>
      </c>
      <c r="C48" s="7" t="s">
        <v>209</v>
      </c>
      <c r="D48" s="10"/>
      <c r="E48" s="10">
        <v>98967</v>
      </c>
      <c r="F48" s="10"/>
      <c r="G48" s="10">
        <v>123619</v>
      </c>
      <c r="H48" s="10"/>
      <c r="I48" s="10">
        <v>91947</v>
      </c>
      <c r="J48" s="10"/>
      <c r="K48" s="10">
        <v>114010</v>
      </c>
    </row>
    <row r="49" spans="1:12" ht="21.95" customHeight="1">
      <c r="A49" s="8" t="s">
        <v>157</v>
      </c>
      <c r="C49" s="7">
        <v>14</v>
      </c>
      <c r="D49" s="10"/>
      <c r="E49" s="10">
        <v>321</v>
      </c>
      <c r="F49" s="10"/>
      <c r="G49" s="52">
        <v>510</v>
      </c>
      <c r="H49" s="10"/>
      <c r="I49" s="10">
        <v>321</v>
      </c>
      <c r="J49" s="10"/>
      <c r="K49" s="52">
        <v>510</v>
      </c>
    </row>
    <row r="50" spans="1:12" ht="21.95" customHeight="1">
      <c r="A50" s="8" t="s">
        <v>94</v>
      </c>
      <c r="C50" s="7">
        <v>15</v>
      </c>
      <c r="D50" s="10"/>
      <c r="E50" s="10">
        <v>121488</v>
      </c>
      <c r="F50" s="10"/>
      <c r="G50" s="10">
        <v>115352</v>
      </c>
      <c r="H50" s="10"/>
      <c r="I50" s="10">
        <v>121488</v>
      </c>
      <c r="J50" s="10"/>
      <c r="K50" s="10">
        <v>115352</v>
      </c>
    </row>
    <row r="51" spans="1:12" ht="21.95" customHeight="1">
      <c r="A51" s="8" t="s">
        <v>210</v>
      </c>
      <c r="C51" s="7">
        <v>3</v>
      </c>
      <c r="D51" s="10"/>
      <c r="E51" s="10">
        <v>50000</v>
      </c>
      <c r="F51" s="10"/>
      <c r="G51" s="70">
        <v>0</v>
      </c>
      <c r="H51" s="10"/>
      <c r="I51" s="10">
        <v>50000</v>
      </c>
      <c r="J51" s="10"/>
      <c r="K51" s="70">
        <v>0</v>
      </c>
    </row>
    <row r="52" spans="1:12" ht="21.95" customHeight="1">
      <c r="A52" s="8" t="s">
        <v>148</v>
      </c>
      <c r="C52" s="7">
        <v>12</v>
      </c>
      <c r="D52" s="10"/>
      <c r="E52" s="10">
        <v>79457</v>
      </c>
      <c r="F52" s="10"/>
      <c r="G52" s="70">
        <v>39619</v>
      </c>
      <c r="H52" s="10"/>
      <c r="I52" s="10">
        <v>79457</v>
      </c>
      <c r="J52" s="10"/>
      <c r="K52" s="70">
        <v>39619</v>
      </c>
    </row>
    <row r="53" spans="1:12" ht="21.95" customHeight="1">
      <c r="A53" s="8" t="s">
        <v>191</v>
      </c>
      <c r="C53" s="7">
        <v>16</v>
      </c>
      <c r="D53" s="10"/>
      <c r="E53" s="10">
        <v>268051</v>
      </c>
      <c r="F53" s="10"/>
      <c r="G53" s="70">
        <v>0</v>
      </c>
      <c r="H53" s="10"/>
      <c r="I53" s="10">
        <v>268051</v>
      </c>
      <c r="J53" s="10"/>
      <c r="K53" s="70">
        <v>0</v>
      </c>
    </row>
    <row r="54" spans="1:12" ht="21.95" customHeight="1">
      <c r="A54" s="8" t="s">
        <v>69</v>
      </c>
      <c r="C54" s="7"/>
      <c r="D54" s="10"/>
      <c r="E54" s="10">
        <v>1105</v>
      </c>
      <c r="F54" s="10"/>
      <c r="G54" s="10">
        <v>4818</v>
      </c>
      <c r="H54" s="10"/>
      <c r="I54" s="10">
        <v>853</v>
      </c>
      <c r="J54" s="10"/>
      <c r="K54" s="10">
        <v>4818</v>
      </c>
    </row>
    <row r="55" spans="1:12" ht="21.95" customHeight="1">
      <c r="A55" s="8" t="s">
        <v>13</v>
      </c>
      <c r="C55" s="7"/>
      <c r="D55" s="10"/>
      <c r="E55" s="10">
        <v>17652</v>
      </c>
      <c r="F55" s="10"/>
      <c r="G55" s="10">
        <v>15182</v>
      </c>
      <c r="H55" s="10"/>
      <c r="I55" s="10">
        <v>16886</v>
      </c>
      <c r="J55" s="10"/>
      <c r="K55" s="10">
        <v>15063</v>
      </c>
    </row>
    <row r="56" spans="1:12" ht="21.95" customHeight="1">
      <c r="A56" s="1" t="s">
        <v>14</v>
      </c>
      <c r="C56" s="7"/>
      <c r="D56" s="28"/>
      <c r="E56" s="83">
        <f>SUM(E47:E55)</f>
        <v>727111</v>
      </c>
      <c r="F56" s="84"/>
      <c r="G56" s="83">
        <f>SUM(G47:G55)</f>
        <v>375418</v>
      </c>
      <c r="H56" s="84"/>
      <c r="I56" s="83">
        <f>SUM(I47:I55)</f>
        <v>719073</v>
      </c>
      <c r="J56" s="84"/>
      <c r="K56" s="83">
        <f>SUM(K47:K55)</f>
        <v>365690</v>
      </c>
    </row>
    <row r="57" spans="1:12" ht="21.95" customHeight="1">
      <c r="A57" s="1" t="s">
        <v>15</v>
      </c>
      <c r="C57" s="7"/>
      <c r="D57" s="28"/>
      <c r="E57" s="28"/>
      <c r="F57" s="28"/>
      <c r="G57" s="28"/>
      <c r="H57" s="28"/>
      <c r="I57" s="28"/>
      <c r="J57" s="28"/>
      <c r="K57" s="28"/>
    </row>
    <row r="58" spans="1:12" ht="21.95" customHeight="1">
      <c r="A58" s="8" t="s">
        <v>158</v>
      </c>
      <c r="C58" s="7"/>
      <c r="D58" s="28"/>
      <c r="E58" s="28"/>
      <c r="F58" s="28"/>
      <c r="G58" s="28"/>
      <c r="H58" s="28"/>
      <c r="I58" s="28"/>
      <c r="J58" s="28"/>
      <c r="K58" s="28"/>
    </row>
    <row r="59" spans="1:12" ht="21.95" customHeight="1">
      <c r="A59" s="8" t="s">
        <v>61</v>
      </c>
      <c r="C59" s="7">
        <v>14</v>
      </c>
      <c r="D59" s="28"/>
      <c r="E59" s="52">
        <v>618</v>
      </c>
      <c r="F59" s="28"/>
      <c r="G59" s="52">
        <v>860</v>
      </c>
      <c r="H59" s="28"/>
      <c r="I59" s="52">
        <v>618</v>
      </c>
      <c r="J59" s="28"/>
      <c r="K59" s="52">
        <v>860</v>
      </c>
    </row>
    <row r="60" spans="1:12" ht="21.95" customHeight="1">
      <c r="A60" s="8" t="s">
        <v>95</v>
      </c>
      <c r="C60" s="7">
        <v>15</v>
      </c>
      <c r="D60" s="28"/>
      <c r="E60" s="28">
        <v>554649</v>
      </c>
      <c r="F60" s="28"/>
      <c r="G60" s="28">
        <v>644790</v>
      </c>
      <c r="H60" s="28"/>
      <c r="I60" s="28">
        <v>554649</v>
      </c>
      <c r="J60" s="28"/>
      <c r="K60" s="28">
        <v>644790</v>
      </c>
    </row>
    <row r="61" spans="1:12" ht="21.95" customHeight="1">
      <c r="A61" s="8" t="s">
        <v>189</v>
      </c>
      <c r="C61" s="7">
        <v>16</v>
      </c>
      <c r="D61" s="28"/>
      <c r="E61" s="28">
        <v>198267</v>
      </c>
      <c r="F61" s="28"/>
      <c r="G61" s="28">
        <v>366235</v>
      </c>
      <c r="H61" s="28"/>
      <c r="I61" s="28">
        <v>198267</v>
      </c>
      <c r="J61" s="28"/>
      <c r="K61" s="28">
        <v>366235</v>
      </c>
    </row>
    <row r="62" spans="1:12" ht="21.95" customHeight="1">
      <c r="A62" s="8" t="s">
        <v>49</v>
      </c>
      <c r="C62" s="7"/>
      <c r="D62" s="28"/>
      <c r="E62" s="28">
        <v>354</v>
      </c>
      <c r="F62" s="28"/>
      <c r="G62" s="52">
        <v>278</v>
      </c>
      <c r="H62" s="28"/>
      <c r="I62" s="28">
        <v>354</v>
      </c>
      <c r="J62" s="28"/>
      <c r="K62" s="52">
        <v>278</v>
      </c>
    </row>
    <row r="63" spans="1:12" ht="21.95" customHeight="1">
      <c r="A63" s="8" t="s">
        <v>92</v>
      </c>
      <c r="C63" s="7">
        <v>3</v>
      </c>
      <c r="E63" s="28">
        <v>128560</v>
      </c>
      <c r="F63" s="28"/>
      <c r="G63" s="28">
        <v>138672</v>
      </c>
      <c r="H63" s="28"/>
      <c r="I63" s="28">
        <v>129312</v>
      </c>
      <c r="J63" s="28"/>
      <c r="K63" s="28">
        <v>139181</v>
      </c>
      <c r="L63" s="28"/>
    </row>
    <row r="64" spans="1:12" ht="21.95" customHeight="1">
      <c r="A64" s="8" t="s">
        <v>16</v>
      </c>
      <c r="C64" s="7"/>
      <c r="D64" s="28"/>
      <c r="E64" s="29">
        <v>122</v>
      </c>
      <c r="F64" s="28"/>
      <c r="G64" s="29">
        <v>926</v>
      </c>
      <c r="H64" s="28"/>
      <c r="I64" s="29">
        <v>84</v>
      </c>
      <c r="J64" s="28"/>
      <c r="K64" s="29">
        <v>926</v>
      </c>
    </row>
    <row r="65" spans="1:11" ht="21.95" customHeight="1">
      <c r="A65" s="1" t="s">
        <v>17</v>
      </c>
      <c r="C65" s="7"/>
      <c r="D65" s="28"/>
      <c r="E65" s="28">
        <f>SUM(E59:E64)</f>
        <v>882570</v>
      </c>
      <c r="F65" s="28"/>
      <c r="G65" s="28">
        <f>SUM(G59:G64)</f>
        <v>1151761</v>
      </c>
      <c r="H65" s="28"/>
      <c r="I65" s="28">
        <f>SUM(I59:I64)</f>
        <v>883284</v>
      </c>
      <c r="J65" s="28"/>
      <c r="K65" s="28">
        <f>SUM(K59:K64)</f>
        <v>1152270</v>
      </c>
    </row>
    <row r="66" spans="1:11" ht="21.95" customHeight="1">
      <c r="A66" s="1" t="s">
        <v>18</v>
      </c>
      <c r="D66" s="28"/>
      <c r="E66" s="12">
        <f>E65+E56</f>
        <v>1609681</v>
      </c>
      <c r="F66" s="28"/>
      <c r="G66" s="12">
        <f>G56+G65</f>
        <v>1527179</v>
      </c>
      <c r="H66" s="28"/>
      <c r="I66" s="12">
        <f>I65+I56</f>
        <v>1602357</v>
      </c>
      <c r="J66" s="28"/>
      <c r="K66" s="12">
        <f>K56+K65</f>
        <v>1517960</v>
      </c>
    </row>
    <row r="67" spans="1:11" ht="21.95" customHeight="1">
      <c r="A67" s="1" t="s">
        <v>19</v>
      </c>
      <c r="D67" s="15"/>
      <c r="F67" s="15"/>
    </row>
    <row r="68" spans="1:11" ht="21.95" customHeight="1">
      <c r="A68" s="8" t="s">
        <v>20</v>
      </c>
      <c r="C68" s="7">
        <v>17</v>
      </c>
      <c r="D68" s="15"/>
      <c r="F68" s="15"/>
    </row>
    <row r="69" spans="1:11" ht="21.95" customHeight="1">
      <c r="A69" s="8" t="s">
        <v>21</v>
      </c>
      <c r="B69" s="9"/>
      <c r="C69" s="7"/>
      <c r="D69" s="15"/>
      <c r="F69" s="15"/>
    </row>
    <row r="70" spans="1:11" ht="21.95" customHeight="1">
      <c r="A70" s="8" t="s">
        <v>159</v>
      </c>
      <c r="B70" s="3"/>
      <c r="C70" s="7"/>
      <c r="H70" s="13"/>
    </row>
    <row r="71" spans="1:11" ht="21.95" customHeight="1" thickBot="1">
      <c r="A71" s="8" t="s">
        <v>190</v>
      </c>
      <c r="B71" s="3"/>
      <c r="C71" s="7"/>
      <c r="E71" s="55">
        <v>480847</v>
      </c>
      <c r="F71" s="13"/>
      <c r="G71" s="55">
        <v>518546</v>
      </c>
      <c r="H71" s="13"/>
      <c r="I71" s="55">
        <v>480847</v>
      </c>
      <c r="J71" s="13"/>
      <c r="K71" s="55">
        <v>518546</v>
      </c>
    </row>
    <row r="72" spans="1:11" ht="21.95" customHeight="1" thickTop="1">
      <c r="A72" s="8" t="s">
        <v>22</v>
      </c>
      <c r="B72" s="9"/>
      <c r="C72" s="7"/>
      <c r="E72" s="15"/>
      <c r="F72" s="15"/>
      <c r="G72" s="15"/>
      <c r="H72" s="15"/>
      <c r="I72" s="15"/>
      <c r="J72" s="15"/>
      <c r="K72" s="15"/>
    </row>
    <row r="73" spans="1:11" ht="21.95" customHeight="1">
      <c r="A73" s="8" t="s">
        <v>159</v>
      </c>
      <c r="B73" s="9"/>
      <c r="C73" s="7"/>
      <c r="E73" s="13">
        <v>480847</v>
      </c>
      <c r="F73" s="13"/>
      <c r="G73" s="13">
        <v>480847</v>
      </c>
      <c r="H73" s="13"/>
      <c r="I73" s="13">
        <v>480847</v>
      </c>
      <c r="J73" s="13"/>
      <c r="K73" s="13">
        <v>480847</v>
      </c>
    </row>
    <row r="74" spans="1:11" ht="21.95" customHeight="1">
      <c r="A74" s="8" t="s">
        <v>84</v>
      </c>
      <c r="D74" s="15"/>
      <c r="E74" s="15">
        <v>312103</v>
      </c>
      <c r="F74" s="15"/>
      <c r="G74" s="15">
        <v>312103</v>
      </c>
      <c r="H74" s="15"/>
      <c r="I74" s="15">
        <v>312103</v>
      </c>
      <c r="J74" s="15"/>
      <c r="K74" s="15">
        <v>312103</v>
      </c>
    </row>
    <row r="75" spans="1:11" ht="21.95" customHeight="1">
      <c r="A75" s="8" t="s">
        <v>23</v>
      </c>
      <c r="B75" s="9"/>
      <c r="C75" s="7"/>
      <c r="D75" s="15"/>
      <c r="E75" s="15"/>
      <c r="F75" s="15"/>
      <c r="G75" s="15"/>
      <c r="H75" s="15"/>
      <c r="I75" s="15"/>
      <c r="J75" s="15"/>
      <c r="K75" s="15"/>
    </row>
    <row r="76" spans="1:11" ht="21.75" customHeight="1">
      <c r="A76" s="8" t="s">
        <v>85</v>
      </c>
      <c r="B76" s="3"/>
      <c r="C76" s="7"/>
      <c r="D76" s="15"/>
      <c r="E76" s="15">
        <v>37677</v>
      </c>
      <c r="F76" s="15"/>
      <c r="G76" s="15">
        <v>37677</v>
      </c>
      <c r="H76" s="15"/>
      <c r="I76" s="15">
        <v>37677</v>
      </c>
      <c r="J76" s="15"/>
      <c r="K76" s="15">
        <v>37677</v>
      </c>
    </row>
    <row r="77" spans="1:11" ht="21.95" customHeight="1">
      <c r="A77" s="8" t="s">
        <v>24</v>
      </c>
      <c r="B77" s="3"/>
      <c r="D77" s="15"/>
      <c r="E77" s="13">
        <v>84971</v>
      </c>
      <c r="F77" s="13"/>
      <c r="G77" s="13">
        <v>122386</v>
      </c>
      <c r="H77" s="13"/>
      <c r="I77" s="13">
        <v>84971</v>
      </c>
      <c r="J77" s="13"/>
      <c r="K77" s="13">
        <v>122386</v>
      </c>
    </row>
    <row r="78" spans="1:11" ht="21.95" customHeight="1">
      <c r="A78" s="8" t="s">
        <v>132</v>
      </c>
      <c r="B78" s="3"/>
      <c r="D78" s="15"/>
      <c r="E78" s="85">
        <f>SUM(E73:E77)</f>
        <v>915598</v>
      </c>
      <c r="F78" s="13"/>
      <c r="G78" s="85">
        <f>SUM(G73:G77)</f>
        <v>953013</v>
      </c>
      <c r="H78" s="13"/>
      <c r="I78" s="85">
        <f>SUM(I73:I77)</f>
        <v>915598</v>
      </c>
      <c r="J78" s="13"/>
      <c r="K78" s="85">
        <f>SUM(K73:K77)</f>
        <v>953013</v>
      </c>
    </row>
    <row r="79" spans="1:11" ht="21.95" customHeight="1">
      <c r="A79" s="8" t="s">
        <v>121</v>
      </c>
      <c r="B79" s="3"/>
      <c r="C79" s="7"/>
      <c r="D79" s="15"/>
      <c r="E79" s="64">
        <v>11166</v>
      </c>
      <c r="F79" s="52"/>
      <c r="G79" s="53">
        <v>16012</v>
      </c>
      <c r="H79" s="15"/>
      <c r="I79" s="53">
        <v>0</v>
      </c>
      <c r="J79" s="52"/>
      <c r="K79" s="53">
        <v>0</v>
      </c>
    </row>
    <row r="80" spans="1:11" ht="21.75" customHeight="1">
      <c r="A80" s="1" t="s">
        <v>25</v>
      </c>
      <c r="B80" s="9"/>
      <c r="D80" s="15"/>
      <c r="E80" s="86">
        <f>SUM(E78:E79)</f>
        <v>926764</v>
      </c>
      <c r="F80" s="15"/>
      <c r="G80" s="86">
        <f>SUM(G78:G79)</f>
        <v>969025</v>
      </c>
      <c r="H80" s="15"/>
      <c r="I80" s="86">
        <f>SUM(I78:I79)</f>
        <v>915598</v>
      </c>
      <c r="J80" s="15"/>
      <c r="K80" s="86">
        <f>SUM(K78:K79)</f>
        <v>953013</v>
      </c>
    </row>
    <row r="81" spans="1:11" ht="21.95" customHeight="1" thickBot="1">
      <c r="A81" s="1" t="s">
        <v>26</v>
      </c>
      <c r="D81" s="15"/>
      <c r="E81" s="55">
        <f>SUM(E80,E66)</f>
        <v>2536445</v>
      </c>
      <c r="F81" s="15"/>
      <c r="G81" s="55">
        <f>SUM(G80,G66)</f>
        <v>2496204</v>
      </c>
      <c r="H81" s="15"/>
      <c r="I81" s="55">
        <f>SUM(I80,I66)</f>
        <v>2517955</v>
      </c>
      <c r="J81" s="15"/>
      <c r="K81" s="55">
        <f>SUM(K80,K66)</f>
        <v>2470973</v>
      </c>
    </row>
    <row r="82" spans="1:11" ht="21.75" customHeight="1" thickTop="1">
      <c r="E82" s="15">
        <f>E81-E32</f>
        <v>0</v>
      </c>
      <c r="F82" s="15"/>
      <c r="G82" s="15">
        <f>G81-G32</f>
        <v>0</v>
      </c>
      <c r="H82" s="15"/>
      <c r="I82" s="15">
        <f>I81-I32</f>
        <v>0</v>
      </c>
      <c r="J82" s="15"/>
      <c r="K82" s="15">
        <f>K81-K32</f>
        <v>0</v>
      </c>
    </row>
    <row r="83" spans="1:11" ht="21.95" customHeight="1">
      <c r="A83" s="14" t="s">
        <v>10</v>
      </c>
      <c r="B83" s="9"/>
      <c r="C83" s="16"/>
    </row>
    <row r="84" spans="1:11" ht="21.75" customHeight="1">
      <c r="A84" s="14"/>
      <c r="B84" s="9"/>
      <c r="C84" s="16"/>
      <c r="E84" s="15"/>
      <c r="G84" s="15"/>
      <c r="I84" s="15"/>
      <c r="K84" s="15"/>
    </row>
    <row r="85" spans="1:11" ht="21.95" customHeight="1">
      <c r="A85" s="17"/>
      <c r="B85" s="18"/>
      <c r="C85" s="16"/>
    </row>
    <row r="86" spans="1:11" ht="21.95" customHeight="1">
      <c r="A86" s="14"/>
      <c r="B86" s="9"/>
      <c r="C86" s="16"/>
    </row>
    <row r="87" spans="1:11" ht="21.95" customHeight="1">
      <c r="A87" s="14"/>
      <c r="B87" s="19" t="s">
        <v>27</v>
      </c>
      <c r="C87" s="6"/>
    </row>
    <row r="88" spans="1:11" ht="21.95" customHeight="1">
      <c r="A88" s="17"/>
      <c r="B88" s="18"/>
      <c r="C88" s="20"/>
    </row>
  </sheetData>
  <mergeCells count="8">
    <mergeCell ref="I5:K5"/>
    <mergeCell ref="I6:K6"/>
    <mergeCell ref="I39:K39"/>
    <mergeCell ref="I40:K40"/>
    <mergeCell ref="E6:G6"/>
    <mergeCell ref="E5:G5"/>
    <mergeCell ref="E39:G39"/>
    <mergeCell ref="E40:G40"/>
  </mergeCells>
  <pageMargins left="0.78740157480314965" right="0.19685039370078741" top="0.78740157480314965" bottom="0.31496062992125984" header="0.31496062992125984" footer="0.31496062992125984"/>
  <pageSetup paperSize="9" scale="65" fitToHeight="7" orientation="portrait" r:id="rId1"/>
  <headerFooter scaleWithDoc="0"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opLeftCell="A37" zoomScale="80" zoomScaleNormal="80" zoomScaleSheetLayoutView="80" workbookViewId="0">
      <selection activeCell="A97" sqref="A97"/>
    </sheetView>
  </sheetViews>
  <sheetFormatPr defaultColWidth="10.7109375" defaultRowHeight="21.75" customHeight="1"/>
  <cols>
    <col min="1" max="1" width="59" style="56" customWidth="1"/>
    <col min="2" max="2" width="8.42578125" style="6" customWidth="1"/>
    <col min="3" max="3" width="1.7109375" style="6" customWidth="1"/>
    <col min="4" max="4" width="21.5703125" style="6" customWidth="1"/>
    <col min="5" max="5" width="1.7109375" style="6" customWidth="1"/>
    <col min="6" max="6" width="18.5703125" style="6" customWidth="1"/>
    <col min="7" max="7" width="1.7109375" style="6" customWidth="1"/>
    <col min="8" max="8" width="15.5703125" style="6" customWidth="1"/>
    <col min="9" max="9" width="1.7109375" style="6" customWidth="1"/>
    <col min="10" max="10" width="15.140625" style="6" bestFit="1" customWidth="1"/>
    <col min="11" max="11" width="1.42578125" style="6" customWidth="1"/>
    <col min="12" max="16384" width="10.7109375" style="6"/>
  </cols>
  <sheetData>
    <row r="1" spans="1:11" ht="21.75" customHeight="1">
      <c r="A1" s="1" t="s">
        <v>133</v>
      </c>
      <c r="B1" s="71"/>
      <c r="J1" s="15"/>
      <c r="K1" s="15" t="s">
        <v>62</v>
      </c>
    </row>
    <row r="2" spans="1:11" ht="21.75" customHeight="1">
      <c r="A2" s="1" t="s">
        <v>56</v>
      </c>
    </row>
    <row r="3" spans="1:11" ht="21.75" customHeight="1">
      <c r="A3" s="1" t="s">
        <v>198</v>
      </c>
    </row>
    <row r="4" spans="1:11" ht="21.75" customHeight="1">
      <c r="A4" s="6"/>
      <c r="J4" s="72"/>
      <c r="K4" s="72" t="s">
        <v>72</v>
      </c>
    </row>
    <row r="5" spans="1:11" ht="21.75" customHeight="1">
      <c r="A5" s="6"/>
      <c r="D5" s="103" t="s">
        <v>116</v>
      </c>
      <c r="E5" s="103"/>
      <c r="F5" s="103"/>
      <c r="H5" s="103" t="s">
        <v>118</v>
      </c>
      <c r="I5" s="103"/>
      <c r="J5" s="103"/>
      <c r="K5" s="72"/>
    </row>
    <row r="6" spans="1:11" ht="21.75" customHeight="1">
      <c r="A6" s="6"/>
      <c r="D6" s="104" t="s">
        <v>115</v>
      </c>
      <c r="E6" s="104"/>
      <c r="F6" s="104"/>
      <c r="H6" s="104" t="s">
        <v>115</v>
      </c>
      <c r="I6" s="104"/>
      <c r="J6" s="104"/>
      <c r="K6" s="72"/>
    </row>
    <row r="7" spans="1:11" ht="21.75" customHeight="1">
      <c r="B7" s="68" t="s">
        <v>0</v>
      </c>
      <c r="C7" s="18"/>
      <c r="D7" s="68">
        <v>2018</v>
      </c>
      <c r="E7" s="68"/>
      <c r="F7" s="68">
        <v>2017</v>
      </c>
      <c r="G7" s="68"/>
      <c r="H7" s="68">
        <v>2018</v>
      </c>
      <c r="I7" s="68"/>
      <c r="J7" s="68">
        <v>2017</v>
      </c>
    </row>
    <row r="8" spans="1:11" ht="21.75" customHeight="1">
      <c r="A8" s="24" t="s">
        <v>96</v>
      </c>
      <c r="B8" s="73"/>
      <c r="E8" s="26"/>
      <c r="F8" s="73"/>
      <c r="G8" s="26"/>
      <c r="H8" s="73"/>
      <c r="I8" s="26"/>
      <c r="J8" s="73"/>
    </row>
    <row r="9" spans="1:11" ht="21.75" customHeight="1">
      <c r="A9" s="24" t="s">
        <v>167</v>
      </c>
      <c r="B9" s="73"/>
      <c r="E9" s="26"/>
      <c r="F9" s="73"/>
      <c r="G9" s="26"/>
      <c r="H9" s="73"/>
      <c r="I9" s="26"/>
      <c r="J9" s="73"/>
    </row>
    <row r="10" spans="1:11" ht="21.75" customHeight="1">
      <c r="A10" s="56" t="s">
        <v>97</v>
      </c>
      <c r="B10" s="90"/>
      <c r="D10" s="10">
        <v>154854</v>
      </c>
      <c r="E10" s="10"/>
      <c r="F10" s="10">
        <v>179892</v>
      </c>
      <c r="G10" s="10"/>
      <c r="H10" s="10">
        <v>155287</v>
      </c>
      <c r="I10" s="10"/>
      <c r="J10" s="10">
        <v>179892</v>
      </c>
    </row>
    <row r="11" spans="1:11" ht="21.75" customHeight="1">
      <c r="A11" s="56" t="s">
        <v>168</v>
      </c>
      <c r="B11" s="90">
        <v>18</v>
      </c>
      <c r="D11" s="10">
        <v>16038</v>
      </c>
      <c r="E11" s="10"/>
      <c r="F11" s="99">
        <v>5514</v>
      </c>
      <c r="G11" s="10"/>
      <c r="H11" s="10">
        <v>2556</v>
      </c>
      <c r="I11" s="10"/>
      <c r="J11" s="99">
        <v>3191</v>
      </c>
    </row>
    <row r="12" spans="1:11" ht="21.75" customHeight="1">
      <c r="A12" s="24" t="s">
        <v>169</v>
      </c>
      <c r="B12" s="73"/>
      <c r="D12" s="12">
        <f>SUM(D10:D11)</f>
        <v>170892</v>
      </c>
      <c r="E12" s="10"/>
      <c r="F12" s="12">
        <f>SUM(F10:F11)</f>
        <v>185406</v>
      </c>
      <c r="G12" s="10"/>
      <c r="H12" s="12">
        <f>SUM(H10:H11)</f>
        <v>157843</v>
      </c>
      <c r="I12" s="10"/>
      <c r="J12" s="12">
        <f>SUM(J10:J11)</f>
        <v>183083</v>
      </c>
    </row>
    <row r="13" spans="1:11" ht="21.75" customHeight="1">
      <c r="A13" s="1" t="s">
        <v>170</v>
      </c>
      <c r="B13" s="7"/>
      <c r="D13" s="10"/>
      <c r="E13" s="10"/>
      <c r="F13" s="10"/>
      <c r="G13" s="10"/>
      <c r="H13" s="10"/>
      <c r="I13" s="10"/>
      <c r="J13" s="10"/>
    </row>
    <row r="14" spans="1:11" ht="21.75" customHeight="1">
      <c r="A14" s="8" t="s">
        <v>66</v>
      </c>
      <c r="B14" s="7"/>
      <c r="D14" s="10">
        <v>141959</v>
      </c>
      <c r="E14" s="10"/>
      <c r="F14" s="10">
        <v>144248</v>
      </c>
      <c r="G14" s="10"/>
      <c r="H14" s="10">
        <v>141959</v>
      </c>
      <c r="I14" s="10"/>
      <c r="J14" s="10">
        <v>144248</v>
      </c>
    </row>
    <row r="15" spans="1:11" ht="21.75" customHeight="1">
      <c r="A15" s="8" t="s">
        <v>171</v>
      </c>
      <c r="B15" s="90">
        <v>18</v>
      </c>
      <c r="D15" s="10">
        <v>8730</v>
      </c>
      <c r="E15" s="10"/>
      <c r="F15" s="99">
        <v>3875</v>
      </c>
      <c r="G15" s="10"/>
      <c r="H15" s="10">
        <v>1971</v>
      </c>
      <c r="I15" s="10"/>
      <c r="J15" s="99">
        <v>2861</v>
      </c>
    </row>
    <row r="16" spans="1:11" ht="21.75" customHeight="1">
      <c r="A16" s="1" t="s">
        <v>172</v>
      </c>
      <c r="B16" s="7"/>
      <c r="D16" s="12">
        <f>SUM(D14:D15)</f>
        <v>150689</v>
      </c>
      <c r="E16" s="10"/>
      <c r="F16" s="12">
        <f>SUM(F14:F15)</f>
        <v>148123</v>
      </c>
      <c r="G16" s="10"/>
      <c r="H16" s="12">
        <f>SUM(H14:H15)</f>
        <v>143930</v>
      </c>
      <c r="I16" s="10"/>
      <c r="J16" s="12">
        <f>SUM(J14:J15)</f>
        <v>147109</v>
      </c>
    </row>
    <row r="17" spans="1:10" ht="21.75" customHeight="1">
      <c r="A17" s="1" t="s">
        <v>63</v>
      </c>
      <c r="B17" s="7"/>
      <c r="D17" s="91">
        <f>D12-D16</f>
        <v>20203</v>
      </c>
      <c r="E17" s="10"/>
      <c r="F17" s="91">
        <f>F12-F16</f>
        <v>37283</v>
      </c>
      <c r="G17" s="10"/>
      <c r="H17" s="91">
        <f>H12-H16</f>
        <v>13913</v>
      </c>
      <c r="I17" s="10"/>
      <c r="J17" s="91">
        <f>J12-J16</f>
        <v>35974</v>
      </c>
    </row>
    <row r="18" spans="1:10" ht="21.75" customHeight="1">
      <c r="A18" s="8" t="s">
        <v>28</v>
      </c>
      <c r="B18" s="7"/>
      <c r="D18" s="29">
        <v>3532</v>
      </c>
      <c r="E18" s="10"/>
      <c r="F18" s="29">
        <v>4435</v>
      </c>
      <c r="G18" s="10"/>
      <c r="H18" s="29">
        <v>3651</v>
      </c>
      <c r="I18" s="10"/>
      <c r="J18" s="29">
        <v>4305</v>
      </c>
    </row>
    <row r="19" spans="1:10" ht="21.75" customHeight="1">
      <c r="A19" s="1" t="s">
        <v>64</v>
      </c>
      <c r="B19" s="7"/>
      <c r="D19" s="12">
        <f>SUM(D17:D18)</f>
        <v>23735</v>
      </c>
      <c r="E19" s="10"/>
      <c r="F19" s="12">
        <f>SUM(F17:F18)</f>
        <v>41718</v>
      </c>
      <c r="G19" s="10"/>
      <c r="H19" s="12">
        <f>SUM(H17:H18)</f>
        <v>17564</v>
      </c>
      <c r="I19" s="10"/>
      <c r="J19" s="12">
        <f>SUM(J17:J18)</f>
        <v>40279</v>
      </c>
    </row>
    <row r="20" spans="1:10" ht="21.75" customHeight="1">
      <c r="A20" s="8" t="s">
        <v>173</v>
      </c>
      <c r="B20" s="7"/>
      <c r="D20" s="10">
        <v>25158</v>
      </c>
      <c r="E20" s="10"/>
      <c r="F20" s="10">
        <v>19629</v>
      </c>
      <c r="G20" s="10"/>
      <c r="H20" s="10">
        <v>15517</v>
      </c>
      <c r="I20" s="10"/>
      <c r="J20" s="10">
        <v>18252</v>
      </c>
    </row>
    <row r="21" spans="1:10" ht="21.75" customHeight="1">
      <c r="A21" s="8" t="s">
        <v>29</v>
      </c>
      <c r="B21" s="7"/>
      <c r="D21" s="29">
        <v>16434</v>
      </c>
      <c r="E21" s="10"/>
      <c r="F21" s="29">
        <v>14471</v>
      </c>
      <c r="G21" s="10"/>
      <c r="H21" s="29">
        <v>11801</v>
      </c>
      <c r="I21" s="10"/>
      <c r="J21" s="29">
        <v>13194</v>
      </c>
    </row>
    <row r="22" spans="1:10" ht="21.75" customHeight="1">
      <c r="A22" s="1" t="s">
        <v>30</v>
      </c>
      <c r="B22" s="7"/>
      <c r="D22" s="12">
        <f>SUM(D20:D21)</f>
        <v>41592</v>
      </c>
      <c r="E22" s="10"/>
      <c r="F22" s="12">
        <f>SUM(F20:F21)</f>
        <v>34100</v>
      </c>
      <c r="G22" s="10"/>
      <c r="H22" s="12">
        <f>SUM(H20:H21)</f>
        <v>27318</v>
      </c>
      <c r="I22" s="10"/>
      <c r="J22" s="12">
        <f>SUM(J20:J21)</f>
        <v>31446</v>
      </c>
    </row>
    <row r="23" spans="1:10" ht="21.75" customHeight="1">
      <c r="A23" s="1" t="s">
        <v>183</v>
      </c>
      <c r="B23" s="7"/>
      <c r="D23" s="10">
        <f>D19-D22</f>
        <v>-17857</v>
      </c>
      <c r="E23" s="10"/>
      <c r="F23" s="10">
        <f>F19-F22</f>
        <v>7618</v>
      </c>
      <c r="G23" s="10"/>
      <c r="H23" s="10">
        <f>H19-H22</f>
        <v>-9754</v>
      </c>
      <c r="I23" s="10"/>
      <c r="J23" s="10">
        <f>J19-J22</f>
        <v>8833</v>
      </c>
    </row>
    <row r="24" spans="1:10" ht="21.75" customHeight="1">
      <c r="A24" s="8" t="s">
        <v>31</v>
      </c>
      <c r="B24" s="7"/>
      <c r="D24" s="29">
        <v>-17353</v>
      </c>
      <c r="E24" s="10"/>
      <c r="F24" s="29">
        <v>-13663</v>
      </c>
      <c r="G24" s="10"/>
      <c r="H24" s="29">
        <v>-17353</v>
      </c>
      <c r="I24" s="10"/>
      <c r="J24" s="29">
        <v>-13663</v>
      </c>
    </row>
    <row r="25" spans="1:10" ht="21.75" customHeight="1">
      <c r="A25" s="1" t="s">
        <v>213</v>
      </c>
      <c r="B25" s="7"/>
      <c r="D25" s="28">
        <f>SUM(D23:D24)</f>
        <v>-35210</v>
      </c>
      <c r="E25" s="10"/>
      <c r="F25" s="28">
        <f>SUM(F23:F24)</f>
        <v>-6045</v>
      </c>
      <c r="G25" s="10"/>
      <c r="H25" s="28">
        <f>SUM(H23:H24)</f>
        <v>-27107</v>
      </c>
      <c r="I25" s="10"/>
      <c r="J25" s="28">
        <f>SUM(J23:J24)</f>
        <v>-4830</v>
      </c>
    </row>
    <row r="26" spans="1:10" ht="21.75" customHeight="1">
      <c r="A26" s="8" t="s">
        <v>174</v>
      </c>
      <c r="B26" s="7">
        <v>7</v>
      </c>
      <c r="D26" s="53">
        <v>0</v>
      </c>
      <c r="E26" s="10"/>
      <c r="F26" s="53">
        <v>0</v>
      </c>
      <c r="G26" s="10"/>
      <c r="H26" s="92">
        <v>-3821</v>
      </c>
      <c r="I26" s="10"/>
      <c r="J26" s="53">
        <v>-729</v>
      </c>
    </row>
    <row r="27" spans="1:10" ht="21.75" customHeight="1">
      <c r="A27" s="1" t="s">
        <v>214</v>
      </c>
      <c r="B27" s="7"/>
      <c r="D27" s="28">
        <f>SUM(D25:D26)</f>
        <v>-35210</v>
      </c>
      <c r="E27" s="10"/>
      <c r="F27" s="28">
        <f>SUM(F25:F26)</f>
        <v>-6045</v>
      </c>
      <c r="G27" s="10"/>
      <c r="H27" s="28">
        <f>SUM(H25:H26)</f>
        <v>-30928</v>
      </c>
      <c r="I27" s="10"/>
      <c r="J27" s="28">
        <f>SUM(J25:J26)</f>
        <v>-5559</v>
      </c>
    </row>
    <row r="28" spans="1:10" ht="21.75" customHeight="1">
      <c r="A28" s="93" t="s">
        <v>175</v>
      </c>
      <c r="B28" s="7">
        <v>19</v>
      </c>
      <c r="D28" s="28">
        <v>9465</v>
      </c>
      <c r="E28" s="10"/>
      <c r="F28" s="28">
        <v>-599</v>
      </c>
      <c r="G28" s="10"/>
      <c r="H28" s="28">
        <v>7731</v>
      </c>
      <c r="I28" s="10"/>
      <c r="J28" s="28">
        <v>-599</v>
      </c>
    </row>
    <row r="29" spans="1:10" ht="21.75" customHeight="1">
      <c r="A29" s="1" t="s">
        <v>184</v>
      </c>
      <c r="B29" s="7"/>
      <c r="D29" s="12">
        <f>SUM(D27:D28)</f>
        <v>-25745</v>
      </c>
      <c r="E29" s="28"/>
      <c r="F29" s="12">
        <f>SUM(F27:F28)</f>
        <v>-6644</v>
      </c>
      <c r="G29" s="28"/>
      <c r="H29" s="12">
        <f>SUM(H27:H28)</f>
        <v>-23197</v>
      </c>
      <c r="I29" s="28"/>
      <c r="J29" s="12">
        <f>SUM(J27:J28)</f>
        <v>-6158</v>
      </c>
    </row>
    <row r="30" spans="1:10" ht="21.75" customHeight="1">
      <c r="A30" s="8"/>
      <c r="B30" s="7"/>
      <c r="D30" s="94"/>
      <c r="E30" s="95"/>
      <c r="F30" s="94"/>
      <c r="G30" s="95"/>
      <c r="H30" s="94"/>
      <c r="I30" s="95"/>
      <c r="J30" s="94"/>
    </row>
    <row r="31" spans="1:10" ht="21.75" customHeight="1">
      <c r="A31" s="74" t="s">
        <v>48</v>
      </c>
      <c r="B31" s="7"/>
      <c r="C31" s="75"/>
      <c r="D31" s="96"/>
      <c r="E31" s="95"/>
      <c r="F31" s="96"/>
      <c r="G31" s="95"/>
      <c r="H31" s="96"/>
      <c r="I31" s="95"/>
      <c r="J31" s="96"/>
    </row>
    <row r="32" spans="1:10" ht="21.75" customHeight="1">
      <c r="A32" s="76" t="s">
        <v>71</v>
      </c>
      <c r="B32" s="7"/>
      <c r="C32" s="75"/>
      <c r="D32" s="53">
        <v>0</v>
      </c>
      <c r="E32" s="10"/>
      <c r="F32" s="53">
        <v>0</v>
      </c>
      <c r="G32" s="10"/>
      <c r="H32" s="53">
        <v>0</v>
      </c>
      <c r="I32" s="10"/>
      <c r="J32" s="53">
        <v>0</v>
      </c>
    </row>
    <row r="33" spans="1:11" ht="21.75" customHeight="1" thickBot="1">
      <c r="A33" s="74" t="s">
        <v>176</v>
      </c>
      <c r="B33" s="7"/>
      <c r="C33" s="75"/>
      <c r="D33" s="97">
        <f>SUM(D29:D32)</f>
        <v>-25745</v>
      </c>
      <c r="E33" s="95"/>
      <c r="F33" s="97">
        <f>SUM(F29:F32)</f>
        <v>-6644</v>
      </c>
      <c r="G33" s="95"/>
      <c r="H33" s="97">
        <f>SUM(H29:H32)</f>
        <v>-23197</v>
      </c>
      <c r="I33" s="95"/>
      <c r="J33" s="97">
        <f>SUM(J29:J32)</f>
        <v>-6158</v>
      </c>
      <c r="K33" s="98"/>
    </row>
    <row r="34" spans="1:11" ht="21.75" customHeight="1" thickTop="1">
      <c r="A34" s="76"/>
      <c r="B34" s="7"/>
      <c r="C34" s="77"/>
      <c r="D34" s="94"/>
      <c r="E34" s="95"/>
      <c r="F34" s="94"/>
      <c r="G34" s="95"/>
      <c r="H34" s="94"/>
      <c r="I34" s="95"/>
      <c r="J34" s="95"/>
      <c r="K34" s="98"/>
    </row>
    <row r="35" spans="1:11" ht="21.75" customHeight="1">
      <c r="A35" s="1" t="s">
        <v>119</v>
      </c>
      <c r="B35" s="7"/>
      <c r="C35" s="77"/>
      <c r="D35" s="94"/>
      <c r="E35" s="95"/>
      <c r="F35" s="94"/>
      <c r="G35" s="95"/>
      <c r="H35" s="94"/>
      <c r="I35" s="95"/>
      <c r="J35" s="95"/>
      <c r="K35" s="98"/>
    </row>
    <row r="36" spans="1:11" ht="21.75" customHeight="1" thickBot="1">
      <c r="A36" s="8" t="s">
        <v>120</v>
      </c>
      <c r="B36" s="7"/>
      <c r="C36" s="77"/>
      <c r="D36" s="28">
        <v>-23197</v>
      </c>
      <c r="E36" s="95"/>
      <c r="F36" s="28">
        <v>-6158</v>
      </c>
      <c r="G36" s="95"/>
      <c r="H36" s="27">
        <f>H29</f>
        <v>-23197</v>
      </c>
      <c r="I36" s="95"/>
      <c r="J36" s="27">
        <f>J29</f>
        <v>-6158</v>
      </c>
      <c r="K36" s="98"/>
    </row>
    <row r="37" spans="1:11" ht="21.75" customHeight="1" thickTop="1">
      <c r="A37" s="8" t="s">
        <v>121</v>
      </c>
      <c r="B37" s="7"/>
      <c r="C37" s="77"/>
      <c r="D37" s="99">
        <v>-2548</v>
      </c>
      <c r="E37" s="95"/>
      <c r="F37" s="53">
        <v>-486</v>
      </c>
      <c r="G37" s="95"/>
      <c r="H37" s="94"/>
      <c r="I37" s="95"/>
      <c r="J37" s="95"/>
      <c r="K37" s="98"/>
    </row>
    <row r="38" spans="1:11" ht="21.75" customHeight="1" thickBot="1">
      <c r="A38" s="76"/>
      <c r="B38" s="7"/>
      <c r="C38" s="77"/>
      <c r="D38" s="58">
        <f>SUM(D36:D37)</f>
        <v>-25745</v>
      </c>
      <c r="E38" s="95"/>
      <c r="F38" s="58">
        <f>SUM(F36:F37)</f>
        <v>-6644</v>
      </c>
      <c r="G38" s="95"/>
      <c r="H38" s="94"/>
      <c r="I38" s="95"/>
      <c r="J38" s="95"/>
      <c r="K38" s="98"/>
    </row>
    <row r="39" spans="1:11" ht="21.75" customHeight="1" thickTop="1">
      <c r="A39" s="76"/>
      <c r="B39" s="7"/>
      <c r="C39" s="77"/>
      <c r="D39" s="94"/>
      <c r="E39" s="95"/>
      <c r="F39" s="94"/>
      <c r="G39" s="95"/>
      <c r="H39" s="94"/>
      <c r="I39" s="95"/>
      <c r="J39" s="95"/>
      <c r="K39" s="98"/>
    </row>
    <row r="40" spans="1:11" ht="21.75" customHeight="1">
      <c r="A40" s="1" t="s">
        <v>122</v>
      </c>
      <c r="B40" s="7"/>
      <c r="C40" s="77"/>
      <c r="D40" s="94"/>
      <c r="E40" s="95"/>
      <c r="F40" s="94"/>
      <c r="G40" s="95"/>
      <c r="H40" s="94"/>
      <c r="I40" s="95"/>
      <c r="J40" s="95"/>
      <c r="K40" s="98"/>
    </row>
    <row r="41" spans="1:11" ht="21.75" customHeight="1" thickBot="1">
      <c r="A41" s="8" t="s">
        <v>120</v>
      </c>
      <c r="B41" s="7"/>
      <c r="C41" s="77"/>
      <c r="D41" s="28">
        <v>-23197</v>
      </c>
      <c r="E41" s="95"/>
      <c r="F41" s="28">
        <f>F36</f>
        <v>-6158</v>
      </c>
      <c r="G41" s="95"/>
      <c r="H41" s="27">
        <f>H33</f>
        <v>-23197</v>
      </c>
      <c r="I41" s="95"/>
      <c r="J41" s="27">
        <f>J33</f>
        <v>-6158</v>
      </c>
      <c r="K41" s="98"/>
    </row>
    <row r="42" spans="1:11" ht="21.75" customHeight="1" thickTop="1">
      <c r="A42" s="8" t="s">
        <v>121</v>
      </c>
      <c r="B42" s="7"/>
      <c r="C42" s="77"/>
      <c r="D42" s="99">
        <v>-2548</v>
      </c>
      <c r="E42" s="95"/>
      <c r="F42" s="99">
        <v>-486</v>
      </c>
      <c r="G42" s="95"/>
      <c r="H42" s="94"/>
      <c r="I42" s="95"/>
      <c r="J42" s="95"/>
      <c r="K42" s="98"/>
    </row>
    <row r="43" spans="1:11" ht="21.75" customHeight="1" thickBot="1">
      <c r="A43" s="8"/>
      <c r="B43" s="7"/>
      <c r="C43" s="77"/>
      <c r="D43" s="58">
        <f>SUM(D41:D42)</f>
        <v>-25745</v>
      </c>
      <c r="E43" s="95"/>
      <c r="F43" s="58">
        <f>SUM(F41:F42)</f>
        <v>-6644</v>
      </c>
      <c r="G43" s="95"/>
      <c r="H43" s="94"/>
      <c r="I43" s="95"/>
      <c r="J43" s="95"/>
      <c r="K43" s="98"/>
    </row>
    <row r="44" spans="1:11" ht="21.75" customHeight="1" thickTop="1">
      <c r="A44" s="8"/>
      <c r="B44" s="7"/>
      <c r="C44" s="77"/>
      <c r="D44" s="94"/>
      <c r="E44" s="95"/>
      <c r="F44" s="94"/>
      <c r="G44" s="95"/>
      <c r="H44" s="94"/>
      <c r="I44" s="95"/>
      <c r="J44" s="95"/>
      <c r="K44" s="98"/>
    </row>
    <row r="45" spans="1:11" ht="21.75" customHeight="1">
      <c r="A45" s="74" t="s">
        <v>91</v>
      </c>
      <c r="B45" s="7">
        <v>20</v>
      </c>
      <c r="C45" s="77"/>
      <c r="D45" s="94"/>
      <c r="E45" s="95"/>
      <c r="F45" s="94"/>
      <c r="G45" s="95"/>
      <c r="H45" s="94"/>
      <c r="I45" s="95"/>
      <c r="J45" s="100"/>
      <c r="K45" s="98"/>
    </row>
    <row r="46" spans="1:11" ht="21.75" customHeight="1">
      <c r="A46" s="8" t="s">
        <v>215</v>
      </c>
      <c r="B46" s="7"/>
      <c r="C46" s="77"/>
      <c r="D46" s="94"/>
      <c r="E46" s="95"/>
      <c r="F46" s="94"/>
      <c r="G46" s="95"/>
      <c r="H46" s="94"/>
      <c r="I46" s="95"/>
      <c r="J46" s="95"/>
      <c r="K46" s="98"/>
    </row>
    <row r="47" spans="1:11" ht="21.75" customHeight="1" thickBot="1">
      <c r="A47" s="8" t="s">
        <v>216</v>
      </c>
      <c r="B47" s="7"/>
      <c r="C47" s="77"/>
      <c r="D47" s="78">
        <v>-0.05</v>
      </c>
      <c r="E47" s="101"/>
      <c r="F47" s="78">
        <v>-0.01</v>
      </c>
      <c r="G47" s="101"/>
      <c r="H47" s="78">
        <v>-0.05</v>
      </c>
      <c r="I47" s="101"/>
      <c r="J47" s="78">
        <v>-0.01</v>
      </c>
      <c r="K47" s="98"/>
    </row>
    <row r="48" spans="1:11" ht="21.75" customHeight="1" thickTop="1">
      <c r="E48" s="18"/>
      <c r="F48" s="18"/>
      <c r="G48" s="18"/>
      <c r="H48" s="18"/>
      <c r="I48" s="18"/>
      <c r="J48" s="18"/>
      <c r="K48" s="98"/>
    </row>
    <row r="49" spans="1:11" ht="21.75" customHeight="1">
      <c r="A49" s="56" t="s">
        <v>10</v>
      </c>
      <c r="E49" s="18"/>
      <c r="F49" s="18"/>
      <c r="G49" s="18"/>
      <c r="H49" s="18"/>
      <c r="I49" s="18"/>
      <c r="J49" s="18"/>
    </row>
    <row r="50" spans="1:11" ht="21.75" customHeight="1">
      <c r="A50" s="1" t="s">
        <v>133</v>
      </c>
      <c r="B50" s="71"/>
      <c r="J50" s="15"/>
      <c r="K50" s="15" t="s">
        <v>62</v>
      </c>
    </row>
    <row r="51" spans="1:11" ht="21.75" customHeight="1">
      <c r="A51" s="1" t="s">
        <v>56</v>
      </c>
    </row>
    <row r="52" spans="1:11" ht="21.75" customHeight="1">
      <c r="A52" s="1" t="s">
        <v>199</v>
      </c>
    </row>
    <row r="53" spans="1:11" ht="21.75" customHeight="1">
      <c r="A53" s="6"/>
      <c r="J53" s="72"/>
      <c r="K53" s="72" t="s">
        <v>72</v>
      </c>
    </row>
    <row r="54" spans="1:11" ht="21.75" customHeight="1">
      <c r="A54" s="6"/>
      <c r="D54" s="103" t="s">
        <v>116</v>
      </c>
      <c r="E54" s="103"/>
      <c r="F54" s="103"/>
      <c r="H54" s="103" t="s">
        <v>118</v>
      </c>
      <c r="I54" s="103"/>
      <c r="J54" s="103"/>
      <c r="K54" s="72"/>
    </row>
    <row r="55" spans="1:11" ht="21.75" customHeight="1">
      <c r="A55" s="6"/>
      <c r="D55" s="104" t="s">
        <v>115</v>
      </c>
      <c r="E55" s="104"/>
      <c r="F55" s="104"/>
      <c r="H55" s="104" t="s">
        <v>115</v>
      </c>
      <c r="I55" s="104"/>
      <c r="J55" s="104"/>
      <c r="K55" s="72"/>
    </row>
    <row r="56" spans="1:11" ht="21.75" customHeight="1">
      <c r="B56" s="68" t="s">
        <v>0</v>
      </c>
      <c r="C56" s="18"/>
      <c r="D56" s="68">
        <v>2018</v>
      </c>
      <c r="E56" s="68"/>
      <c r="F56" s="68">
        <v>2017</v>
      </c>
      <c r="G56" s="68"/>
      <c r="H56" s="68">
        <v>2018</v>
      </c>
      <c r="I56" s="68"/>
      <c r="J56" s="68">
        <v>2017</v>
      </c>
    </row>
    <row r="57" spans="1:11" ht="21.75" customHeight="1">
      <c r="A57" s="24" t="s">
        <v>96</v>
      </c>
      <c r="B57" s="73"/>
      <c r="E57" s="26"/>
      <c r="F57" s="73"/>
      <c r="G57" s="26"/>
      <c r="H57" s="73"/>
      <c r="I57" s="26"/>
      <c r="J57" s="73"/>
    </row>
    <row r="58" spans="1:11" ht="21.75" customHeight="1">
      <c r="A58" s="24" t="s">
        <v>167</v>
      </c>
      <c r="B58" s="73"/>
      <c r="E58" s="26"/>
      <c r="F58" s="73"/>
      <c r="G58" s="26"/>
      <c r="H58" s="73"/>
      <c r="I58" s="26"/>
      <c r="J58" s="73"/>
    </row>
    <row r="59" spans="1:11" ht="21.75" customHeight="1">
      <c r="A59" s="56" t="s">
        <v>97</v>
      </c>
      <c r="B59" s="90"/>
      <c r="D59" s="10">
        <v>477600</v>
      </c>
      <c r="E59" s="10"/>
      <c r="F59" s="10">
        <v>537215</v>
      </c>
      <c r="G59" s="10"/>
      <c r="H59" s="10">
        <v>478506</v>
      </c>
      <c r="I59" s="10"/>
      <c r="J59" s="10">
        <v>537215</v>
      </c>
    </row>
    <row r="60" spans="1:11" ht="21.75" customHeight="1">
      <c r="A60" s="56" t="s">
        <v>168</v>
      </c>
      <c r="B60" s="90">
        <v>18</v>
      </c>
      <c r="D60" s="10">
        <v>40690</v>
      </c>
      <c r="E60" s="10"/>
      <c r="F60" s="42">
        <v>11284</v>
      </c>
      <c r="G60" s="10"/>
      <c r="H60" s="10">
        <v>12378</v>
      </c>
      <c r="I60" s="10"/>
      <c r="J60" s="42">
        <v>8961</v>
      </c>
    </row>
    <row r="61" spans="1:11" ht="21.75" customHeight="1">
      <c r="A61" s="24" t="s">
        <v>169</v>
      </c>
      <c r="B61" s="73"/>
      <c r="D61" s="12">
        <f>SUM(D59:D60)</f>
        <v>518290</v>
      </c>
      <c r="E61" s="10"/>
      <c r="F61" s="12">
        <f>SUM(F59:F60)</f>
        <v>548499</v>
      </c>
      <c r="G61" s="10"/>
      <c r="H61" s="12">
        <f>SUM(H59:H60)</f>
        <v>490884</v>
      </c>
      <c r="I61" s="10"/>
      <c r="J61" s="12">
        <f>SUM(J59:J60)</f>
        <v>546176</v>
      </c>
    </row>
    <row r="62" spans="1:11" ht="21.75" customHeight="1">
      <c r="A62" s="1" t="s">
        <v>170</v>
      </c>
      <c r="B62" s="7"/>
      <c r="D62" s="10"/>
      <c r="E62" s="10"/>
      <c r="F62" s="10"/>
      <c r="G62" s="10"/>
      <c r="H62" s="10"/>
      <c r="I62" s="10"/>
      <c r="J62" s="10"/>
    </row>
    <row r="63" spans="1:11" ht="21.75" customHeight="1">
      <c r="A63" s="8" t="s">
        <v>66</v>
      </c>
      <c r="B63" s="7"/>
      <c r="D63" s="10">
        <v>426642</v>
      </c>
      <c r="E63" s="10"/>
      <c r="F63" s="10">
        <v>425252</v>
      </c>
      <c r="G63" s="10"/>
      <c r="H63" s="10">
        <v>426642</v>
      </c>
      <c r="I63" s="10"/>
      <c r="J63" s="10">
        <v>425252</v>
      </c>
    </row>
    <row r="64" spans="1:11" ht="21.75" customHeight="1">
      <c r="A64" s="8" t="s">
        <v>171</v>
      </c>
      <c r="B64" s="90">
        <v>18</v>
      </c>
      <c r="D64" s="10">
        <v>22831</v>
      </c>
      <c r="E64" s="10"/>
      <c r="F64" s="42">
        <v>8137</v>
      </c>
      <c r="G64" s="10"/>
      <c r="H64" s="10">
        <v>9018</v>
      </c>
      <c r="I64" s="10"/>
      <c r="J64" s="42">
        <v>7123</v>
      </c>
    </row>
    <row r="65" spans="1:10" ht="21.75" customHeight="1">
      <c r="A65" s="1" t="s">
        <v>172</v>
      </c>
      <c r="B65" s="7"/>
      <c r="D65" s="12">
        <f>SUM(D63:D64)</f>
        <v>449473</v>
      </c>
      <c r="E65" s="10"/>
      <c r="F65" s="12">
        <f>SUM(F63:F64)</f>
        <v>433389</v>
      </c>
      <c r="G65" s="10"/>
      <c r="H65" s="12">
        <f>SUM(H63:H64)</f>
        <v>435660</v>
      </c>
      <c r="I65" s="10"/>
      <c r="J65" s="12">
        <f>SUM(J63:J64)</f>
        <v>432375</v>
      </c>
    </row>
    <row r="66" spans="1:10" ht="21.75" customHeight="1">
      <c r="A66" s="1" t="s">
        <v>63</v>
      </c>
      <c r="B66" s="7"/>
      <c r="D66" s="91">
        <f>D61-D65</f>
        <v>68817</v>
      </c>
      <c r="E66" s="10"/>
      <c r="F66" s="91">
        <f>F61-F65</f>
        <v>115110</v>
      </c>
      <c r="G66" s="10"/>
      <c r="H66" s="91">
        <f>H61-H65</f>
        <v>55224</v>
      </c>
      <c r="I66" s="10"/>
      <c r="J66" s="91">
        <f>J61-J65</f>
        <v>113801</v>
      </c>
    </row>
    <row r="67" spans="1:10" ht="21.75" customHeight="1">
      <c r="A67" s="8" t="s">
        <v>28</v>
      </c>
      <c r="B67" s="7"/>
      <c r="D67" s="29">
        <v>31539</v>
      </c>
      <c r="E67" s="10"/>
      <c r="F67" s="29">
        <v>20434</v>
      </c>
      <c r="G67" s="10"/>
      <c r="H67" s="29">
        <v>31439</v>
      </c>
      <c r="I67" s="10"/>
      <c r="J67" s="29">
        <v>20304</v>
      </c>
    </row>
    <row r="68" spans="1:10" ht="21.75" customHeight="1">
      <c r="A68" s="1" t="s">
        <v>64</v>
      </c>
      <c r="B68" s="7"/>
      <c r="D68" s="12">
        <f>SUM(D66:D67)</f>
        <v>100356</v>
      </c>
      <c r="E68" s="10"/>
      <c r="F68" s="12">
        <f>SUM(F66:F67)</f>
        <v>135544</v>
      </c>
      <c r="G68" s="10"/>
      <c r="H68" s="12">
        <f>SUM(H66:H67)</f>
        <v>86663</v>
      </c>
      <c r="I68" s="10"/>
      <c r="J68" s="12">
        <f>SUM(J66:J67)</f>
        <v>134105</v>
      </c>
    </row>
    <row r="69" spans="1:10" ht="21.75" customHeight="1">
      <c r="A69" s="8" t="s">
        <v>173</v>
      </c>
      <c r="B69" s="7"/>
      <c r="D69" s="10">
        <v>69115</v>
      </c>
      <c r="E69" s="10"/>
      <c r="F69" s="10">
        <v>57428</v>
      </c>
      <c r="G69" s="10"/>
      <c r="H69" s="10">
        <v>49595</v>
      </c>
      <c r="I69" s="10"/>
      <c r="J69" s="10">
        <v>56051</v>
      </c>
    </row>
    <row r="70" spans="1:10" ht="21.75" customHeight="1">
      <c r="A70" s="8" t="s">
        <v>29</v>
      </c>
      <c r="B70" s="7"/>
      <c r="D70" s="29">
        <v>46849</v>
      </c>
      <c r="E70" s="10"/>
      <c r="F70" s="29">
        <v>39344</v>
      </c>
      <c r="G70" s="10"/>
      <c r="H70" s="29">
        <v>37057</v>
      </c>
      <c r="I70" s="10"/>
      <c r="J70" s="29">
        <v>38067</v>
      </c>
    </row>
    <row r="71" spans="1:10" ht="21.75" customHeight="1">
      <c r="A71" s="1" t="s">
        <v>30</v>
      </c>
      <c r="B71" s="7"/>
      <c r="D71" s="12">
        <f>SUM(D69:D70)</f>
        <v>115964</v>
      </c>
      <c r="E71" s="10"/>
      <c r="F71" s="12">
        <f>SUM(F69:F70)</f>
        <v>96772</v>
      </c>
      <c r="G71" s="10"/>
      <c r="H71" s="12">
        <f>SUM(H69:H70)</f>
        <v>86652</v>
      </c>
      <c r="I71" s="10"/>
      <c r="J71" s="12">
        <f>SUM(J69:J70)</f>
        <v>94118</v>
      </c>
    </row>
    <row r="72" spans="1:10" ht="21.75" customHeight="1">
      <c r="A72" s="1" t="s">
        <v>183</v>
      </c>
      <c r="B72" s="7"/>
      <c r="D72" s="10">
        <f>D68-D71</f>
        <v>-15608</v>
      </c>
      <c r="E72" s="10"/>
      <c r="F72" s="10">
        <f>F68-F71</f>
        <v>38772</v>
      </c>
      <c r="G72" s="10"/>
      <c r="H72" s="10">
        <f>H68-H71</f>
        <v>11</v>
      </c>
      <c r="I72" s="10"/>
      <c r="J72" s="10">
        <f>J68-J71</f>
        <v>39987</v>
      </c>
    </row>
    <row r="73" spans="1:10" ht="21.75" customHeight="1">
      <c r="A73" s="8" t="s">
        <v>31</v>
      </c>
      <c r="B73" s="7"/>
      <c r="D73" s="29">
        <v>-45992</v>
      </c>
      <c r="E73" s="10"/>
      <c r="F73" s="29">
        <v>-40725</v>
      </c>
      <c r="G73" s="10"/>
      <c r="H73" s="29">
        <v>-45992</v>
      </c>
      <c r="I73" s="10"/>
      <c r="J73" s="29">
        <v>-40725</v>
      </c>
    </row>
    <row r="74" spans="1:10" ht="21.75" customHeight="1">
      <c r="A74" s="1" t="s">
        <v>213</v>
      </c>
      <c r="B74" s="7"/>
      <c r="D74" s="28">
        <f>SUM(D72:D73)</f>
        <v>-61600</v>
      </c>
      <c r="E74" s="10"/>
      <c r="F74" s="28">
        <f>SUM(F72:F73)</f>
        <v>-1953</v>
      </c>
      <c r="G74" s="10"/>
      <c r="H74" s="28">
        <f>SUM(H72:H73)</f>
        <v>-45981</v>
      </c>
      <c r="I74" s="10"/>
      <c r="J74" s="28">
        <f>SUM(J72:J73)</f>
        <v>-738</v>
      </c>
    </row>
    <row r="75" spans="1:10" ht="21.75" customHeight="1">
      <c r="A75" s="8" t="s">
        <v>174</v>
      </c>
      <c r="B75" s="7">
        <v>7</v>
      </c>
      <c r="D75" s="53">
        <v>0</v>
      </c>
      <c r="E75" s="10"/>
      <c r="F75" s="53">
        <v>0</v>
      </c>
      <c r="G75" s="10"/>
      <c r="H75" s="92">
        <v>-7269</v>
      </c>
      <c r="I75" s="10"/>
      <c r="J75" s="53">
        <v>-729</v>
      </c>
    </row>
    <row r="76" spans="1:10" ht="21.75" customHeight="1">
      <c r="A76" s="1" t="s">
        <v>214</v>
      </c>
      <c r="B76" s="7"/>
      <c r="D76" s="28">
        <f>SUM(D74:D75)</f>
        <v>-61600</v>
      </c>
      <c r="E76" s="10"/>
      <c r="F76" s="28">
        <f>SUM(F74:F75)</f>
        <v>-1953</v>
      </c>
      <c r="G76" s="10"/>
      <c r="H76" s="28">
        <f>SUM(H74:H75)</f>
        <v>-53250</v>
      </c>
      <c r="I76" s="10"/>
      <c r="J76" s="28">
        <f>SUM(J74:J75)</f>
        <v>-1467</v>
      </c>
    </row>
    <row r="77" spans="1:10" ht="21.75" customHeight="1">
      <c r="A77" s="93" t="s">
        <v>175</v>
      </c>
      <c r="B77" s="7">
        <v>19</v>
      </c>
      <c r="D77" s="28">
        <v>19339</v>
      </c>
      <c r="E77" s="10"/>
      <c r="F77" s="28">
        <v>-2621</v>
      </c>
      <c r="G77" s="10"/>
      <c r="H77" s="28">
        <v>15835</v>
      </c>
      <c r="I77" s="10"/>
      <c r="J77" s="28">
        <v>-2621</v>
      </c>
    </row>
    <row r="78" spans="1:10" ht="21.75" customHeight="1">
      <c r="A78" s="1" t="s">
        <v>184</v>
      </c>
      <c r="B78" s="7"/>
      <c r="D78" s="12">
        <f>SUM(D76:D77)</f>
        <v>-42261</v>
      </c>
      <c r="E78" s="28"/>
      <c r="F78" s="12">
        <f>SUM(F76:F77)</f>
        <v>-4574</v>
      </c>
      <c r="G78" s="28"/>
      <c r="H78" s="12">
        <f>SUM(H76:H77)</f>
        <v>-37415</v>
      </c>
      <c r="I78" s="28"/>
      <c r="J78" s="12">
        <f>SUM(J76:J77)</f>
        <v>-4088</v>
      </c>
    </row>
    <row r="79" spans="1:10" ht="21.75" customHeight="1">
      <c r="A79" s="8"/>
      <c r="B79" s="7"/>
      <c r="D79" s="94"/>
      <c r="E79" s="95"/>
      <c r="F79" s="94"/>
      <c r="G79" s="95"/>
      <c r="H79" s="94"/>
      <c r="I79" s="95"/>
      <c r="J79" s="94"/>
    </row>
    <row r="80" spans="1:10" ht="21.75" customHeight="1">
      <c r="A80" s="74" t="s">
        <v>48</v>
      </c>
      <c r="B80" s="7"/>
      <c r="C80" s="75"/>
      <c r="D80" s="96"/>
      <c r="E80" s="95"/>
      <c r="F80" s="96"/>
      <c r="G80" s="95"/>
      <c r="H80" s="96"/>
      <c r="I80" s="95"/>
      <c r="J80" s="96"/>
    </row>
    <row r="81" spans="1:11" ht="21.75" customHeight="1">
      <c r="A81" s="76" t="s">
        <v>71</v>
      </c>
      <c r="B81" s="7"/>
      <c r="C81" s="75"/>
      <c r="D81" s="53">
        <v>0</v>
      </c>
      <c r="E81" s="10"/>
      <c r="F81" s="53">
        <v>0</v>
      </c>
      <c r="G81" s="10"/>
      <c r="H81" s="53">
        <v>0</v>
      </c>
      <c r="I81" s="10"/>
      <c r="J81" s="53">
        <v>0</v>
      </c>
    </row>
    <row r="82" spans="1:11" ht="21.75" customHeight="1" thickBot="1">
      <c r="A82" s="74" t="s">
        <v>176</v>
      </c>
      <c r="B82" s="7"/>
      <c r="C82" s="75"/>
      <c r="D82" s="97">
        <f>SUM(D78:D81)</f>
        <v>-42261</v>
      </c>
      <c r="E82" s="95"/>
      <c r="F82" s="97">
        <f>SUM(F78:F81)</f>
        <v>-4574</v>
      </c>
      <c r="G82" s="95"/>
      <c r="H82" s="97">
        <f>SUM(H78:H81)</f>
        <v>-37415</v>
      </c>
      <c r="I82" s="95"/>
      <c r="J82" s="97">
        <f>SUM(J78:J81)</f>
        <v>-4088</v>
      </c>
      <c r="K82" s="98"/>
    </row>
    <row r="83" spans="1:11" ht="21.75" customHeight="1" thickTop="1">
      <c r="A83" s="76"/>
      <c r="B83" s="7"/>
      <c r="C83" s="77"/>
      <c r="D83" s="94"/>
      <c r="E83" s="95"/>
      <c r="F83" s="94"/>
      <c r="G83" s="95"/>
      <c r="H83" s="94"/>
      <c r="I83" s="95"/>
      <c r="J83" s="95"/>
      <c r="K83" s="98"/>
    </row>
    <row r="84" spans="1:11" ht="21.75" customHeight="1">
      <c r="A84" s="1" t="s">
        <v>119</v>
      </c>
      <c r="B84" s="7"/>
      <c r="C84" s="77"/>
      <c r="D84" s="94"/>
      <c r="E84" s="95"/>
      <c r="F84" s="94"/>
      <c r="G84" s="95"/>
      <c r="H84" s="94"/>
      <c r="I84" s="95"/>
      <c r="J84" s="95"/>
      <c r="K84" s="98"/>
    </row>
    <row r="85" spans="1:11" ht="21.75" customHeight="1" thickBot="1">
      <c r="A85" s="8" t="s">
        <v>120</v>
      </c>
      <c r="B85" s="7"/>
      <c r="C85" s="77"/>
      <c r="D85" s="28">
        <v>-37415</v>
      </c>
      <c r="E85" s="95"/>
      <c r="F85" s="28">
        <v>-4088</v>
      </c>
      <c r="G85" s="95"/>
      <c r="H85" s="27">
        <v>-37415</v>
      </c>
      <c r="I85" s="95"/>
      <c r="J85" s="27">
        <v>-4088</v>
      </c>
      <c r="K85" s="98"/>
    </row>
    <row r="86" spans="1:11" ht="21.75" customHeight="1" thickTop="1">
      <c r="A86" s="8" t="s">
        <v>121</v>
      </c>
      <c r="B86" s="7"/>
      <c r="C86" s="77"/>
      <c r="D86" s="99">
        <v>-4846</v>
      </c>
      <c r="E86" s="95"/>
      <c r="F86" s="53">
        <v>-486</v>
      </c>
      <c r="G86" s="95"/>
      <c r="H86" s="94"/>
      <c r="I86" s="95"/>
      <c r="J86" s="95"/>
      <c r="K86" s="98"/>
    </row>
    <row r="87" spans="1:11" ht="21.75" customHeight="1" thickBot="1">
      <c r="A87" s="76"/>
      <c r="B87" s="7"/>
      <c r="C87" s="77"/>
      <c r="D87" s="58">
        <f>SUM(D85:D86)</f>
        <v>-42261</v>
      </c>
      <c r="E87" s="95"/>
      <c r="F87" s="58">
        <f>SUM(F85:F86)</f>
        <v>-4574</v>
      </c>
      <c r="G87" s="95"/>
      <c r="H87" s="94"/>
      <c r="I87" s="95"/>
      <c r="J87" s="95"/>
      <c r="K87" s="98"/>
    </row>
    <row r="88" spans="1:11" ht="21.75" customHeight="1" thickTop="1">
      <c r="A88" s="76"/>
      <c r="B88" s="7"/>
      <c r="C88" s="77"/>
      <c r="D88" s="94"/>
      <c r="E88" s="95"/>
      <c r="F88" s="94"/>
      <c r="G88" s="95"/>
      <c r="H88" s="94"/>
      <c r="I88" s="95"/>
      <c r="J88" s="95"/>
      <c r="K88" s="98"/>
    </row>
    <row r="89" spans="1:11" ht="21.75" customHeight="1">
      <c r="A89" s="1" t="s">
        <v>122</v>
      </c>
      <c r="B89" s="7"/>
      <c r="C89" s="77"/>
      <c r="D89" s="94"/>
      <c r="E89" s="95"/>
      <c r="F89" s="94"/>
      <c r="G89" s="95"/>
      <c r="H89" s="94"/>
      <c r="I89" s="95"/>
      <c r="J89" s="95"/>
      <c r="K89" s="98"/>
    </row>
    <row r="90" spans="1:11" ht="21.75" customHeight="1" thickBot="1">
      <c r="A90" s="8" t="s">
        <v>120</v>
      </c>
      <c r="B90" s="7"/>
      <c r="C90" s="77"/>
      <c r="D90" s="28">
        <v>-37415</v>
      </c>
      <c r="E90" s="95"/>
      <c r="F90" s="28">
        <v>-4088</v>
      </c>
      <c r="G90" s="95"/>
      <c r="H90" s="27">
        <v>-37415</v>
      </c>
      <c r="I90" s="95"/>
      <c r="J90" s="27">
        <v>-4088</v>
      </c>
      <c r="K90" s="98"/>
    </row>
    <row r="91" spans="1:11" ht="21.75" customHeight="1" thickTop="1">
      <c r="A91" s="8" t="s">
        <v>121</v>
      </c>
      <c r="B91" s="7"/>
      <c r="C91" s="77"/>
      <c r="D91" s="99">
        <v>-4846</v>
      </c>
      <c r="E91" s="95"/>
      <c r="F91" s="99">
        <v>-486</v>
      </c>
      <c r="G91" s="95"/>
      <c r="H91" s="94"/>
      <c r="I91" s="95"/>
      <c r="J91" s="95"/>
      <c r="K91" s="98"/>
    </row>
    <row r="92" spans="1:11" ht="21.75" customHeight="1" thickBot="1">
      <c r="A92" s="8"/>
      <c r="B92" s="7"/>
      <c r="C92" s="77"/>
      <c r="D92" s="58">
        <f>SUM(D90:D91)</f>
        <v>-42261</v>
      </c>
      <c r="E92" s="95"/>
      <c r="F92" s="58">
        <f>SUM(F90:F91)</f>
        <v>-4574</v>
      </c>
      <c r="G92" s="95"/>
      <c r="H92" s="94"/>
      <c r="I92" s="95"/>
      <c r="J92" s="95"/>
      <c r="K92" s="98"/>
    </row>
    <row r="93" spans="1:11" ht="21.75" customHeight="1" thickTop="1">
      <c r="A93" s="8"/>
      <c r="B93" s="7"/>
      <c r="C93" s="77"/>
      <c r="D93" s="94"/>
      <c r="E93" s="95"/>
      <c r="F93" s="94"/>
      <c r="G93" s="95"/>
      <c r="H93" s="94"/>
      <c r="I93" s="95"/>
      <c r="J93" s="95"/>
      <c r="K93" s="98"/>
    </row>
    <row r="94" spans="1:11" ht="21.75" customHeight="1">
      <c r="A94" s="74" t="s">
        <v>91</v>
      </c>
      <c r="B94" s="7">
        <v>20</v>
      </c>
      <c r="C94" s="77"/>
      <c r="D94" s="94"/>
      <c r="E94" s="95"/>
      <c r="F94" s="94"/>
      <c r="G94" s="95"/>
      <c r="H94" s="94"/>
      <c r="I94" s="95"/>
      <c r="J94" s="100"/>
      <c r="K94" s="98"/>
    </row>
    <row r="95" spans="1:11" ht="21.75" customHeight="1">
      <c r="A95" s="8" t="s">
        <v>215</v>
      </c>
      <c r="B95" s="7"/>
      <c r="C95" s="77"/>
      <c r="D95" s="94"/>
      <c r="E95" s="95"/>
      <c r="F95" s="94"/>
      <c r="G95" s="95"/>
      <c r="H95" s="94"/>
      <c r="I95" s="95"/>
      <c r="J95" s="95"/>
      <c r="K95" s="98"/>
    </row>
    <row r="96" spans="1:11" ht="21.75" customHeight="1" thickBot="1">
      <c r="A96" s="8" t="s">
        <v>216</v>
      </c>
      <c r="B96" s="7"/>
      <c r="C96" s="77"/>
      <c r="D96" s="78">
        <v>-0.08</v>
      </c>
      <c r="E96" s="101"/>
      <c r="F96" s="78">
        <v>-0.01</v>
      </c>
      <c r="G96" s="101"/>
      <c r="H96" s="78">
        <v>-0.08</v>
      </c>
      <c r="I96" s="101"/>
      <c r="J96" s="78">
        <v>-0.01</v>
      </c>
      <c r="K96" s="98"/>
    </row>
    <row r="97" spans="1:11" ht="21.75" customHeight="1" thickTop="1">
      <c r="E97" s="18"/>
      <c r="F97" s="18"/>
      <c r="G97" s="18"/>
      <c r="H97" s="18"/>
      <c r="I97" s="18"/>
      <c r="J97" s="18"/>
      <c r="K97" s="98"/>
    </row>
    <row r="98" spans="1:11" ht="21.75" customHeight="1">
      <c r="A98" s="56" t="s">
        <v>10</v>
      </c>
      <c r="E98" s="18"/>
      <c r="F98" s="18"/>
      <c r="G98" s="18"/>
      <c r="H98" s="18"/>
      <c r="I98" s="18"/>
      <c r="J98" s="18"/>
    </row>
  </sheetData>
  <mergeCells count="8">
    <mergeCell ref="D55:F55"/>
    <mergeCell ref="H55:J55"/>
    <mergeCell ref="H5:J5"/>
    <mergeCell ref="H6:J6"/>
    <mergeCell ref="D6:F6"/>
    <mergeCell ref="D5:F5"/>
    <mergeCell ref="D54:F54"/>
    <mergeCell ref="H54:J54"/>
  </mergeCells>
  <pageMargins left="0.74803149606299202" right="0.31496062992126" top="0.70866141732283505" bottom="0.31496062992126" header="0.31496062992126" footer="0.31496062992126"/>
  <pageSetup paperSize="9" scale="63" fitToHeight="7" orientation="portrait" r:id="rId1"/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view="pageBreakPreview" topLeftCell="A7" zoomScale="90" zoomScaleNormal="90" zoomScaleSheetLayoutView="90" workbookViewId="0">
      <selection activeCell="A18" sqref="A18"/>
    </sheetView>
  </sheetViews>
  <sheetFormatPr defaultColWidth="9.140625" defaultRowHeight="20.25" customHeight="1"/>
  <cols>
    <col min="1" max="1" width="40.8554687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3.7109375" style="30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2" width="1.7109375" style="30" customWidth="1"/>
    <col min="13" max="13" width="14.5703125" style="30" customWidth="1"/>
    <col min="14" max="14" width="1.7109375" style="30" customWidth="1"/>
    <col min="15" max="15" width="14.5703125" style="30" customWidth="1"/>
    <col min="16" max="16384" width="9.140625" style="30"/>
  </cols>
  <sheetData>
    <row r="1" spans="1:256" ht="20.25" customHeight="1">
      <c r="B1" s="31"/>
      <c r="C1" s="31"/>
      <c r="D1" s="31"/>
      <c r="E1" s="31"/>
      <c r="F1" s="31"/>
      <c r="G1" s="31"/>
      <c r="H1" s="31"/>
      <c r="I1" s="31"/>
      <c r="J1" s="31"/>
      <c r="K1" s="32"/>
      <c r="L1" s="31"/>
      <c r="M1" s="32"/>
      <c r="N1" s="31"/>
      <c r="O1" s="32" t="s">
        <v>62</v>
      </c>
    </row>
    <row r="2" spans="1:256" ht="20.25" customHeight="1">
      <c r="A2" s="33" t="s">
        <v>133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56" ht="20.25" customHeight="1">
      <c r="A3" s="34" t="s">
        <v>67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56" ht="20.25" customHeight="1">
      <c r="A4" s="34" t="s">
        <v>199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256" ht="20.25" customHeight="1">
      <c r="K5" s="32"/>
      <c r="M5" s="32"/>
      <c r="O5" s="32" t="s">
        <v>59</v>
      </c>
    </row>
    <row r="6" spans="1:256" ht="20.25" customHeight="1">
      <c r="C6" s="106" t="s">
        <v>123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256" ht="20.25" customHeight="1">
      <c r="C7" s="63" t="s">
        <v>132</v>
      </c>
      <c r="D7" s="63"/>
      <c r="E7" s="63"/>
      <c r="F7" s="63"/>
      <c r="G7" s="63"/>
      <c r="H7" s="63"/>
      <c r="I7" s="63"/>
      <c r="J7" s="63"/>
      <c r="K7" s="63"/>
      <c r="L7" s="67"/>
      <c r="M7" s="59"/>
      <c r="N7" s="59"/>
      <c r="O7" s="59"/>
    </row>
    <row r="8" spans="1:256" ht="20.2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60" t="s">
        <v>128</v>
      </c>
      <c r="N8" s="59"/>
      <c r="O8" s="59"/>
    </row>
    <row r="9" spans="1:256" ht="20.25" customHeight="1">
      <c r="C9" s="59"/>
      <c r="D9" s="59"/>
      <c r="E9" s="59"/>
      <c r="F9" s="59"/>
      <c r="G9" s="59"/>
      <c r="H9" s="59"/>
      <c r="I9" s="59"/>
      <c r="J9" s="59"/>
      <c r="K9" s="60" t="s">
        <v>124</v>
      </c>
      <c r="L9" s="59"/>
      <c r="M9" s="60" t="s">
        <v>125</v>
      </c>
      <c r="N9" s="59"/>
      <c r="O9" s="59"/>
      <c r="P9" s="37"/>
    </row>
    <row r="10" spans="1:256" s="36" customFormat="1" ht="20.25" customHeight="1">
      <c r="A10" s="30"/>
      <c r="B10" s="35"/>
      <c r="C10" s="37" t="s">
        <v>45</v>
      </c>
      <c r="D10" s="35"/>
      <c r="E10" s="30"/>
      <c r="F10" s="30"/>
      <c r="G10" s="48"/>
      <c r="H10" s="48"/>
      <c r="I10" s="48"/>
      <c r="J10" s="37"/>
      <c r="K10" s="60" t="s">
        <v>125</v>
      </c>
      <c r="L10" s="37"/>
      <c r="M10" s="60" t="s">
        <v>129</v>
      </c>
      <c r="N10" s="37"/>
      <c r="O10" s="37" t="s">
        <v>44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0.25" customHeight="1">
      <c r="A11" s="37"/>
      <c r="C11" s="37" t="s">
        <v>73</v>
      </c>
      <c r="E11" s="37" t="s">
        <v>86</v>
      </c>
      <c r="F11" s="37"/>
      <c r="G11" s="105" t="s">
        <v>23</v>
      </c>
      <c r="H11" s="105"/>
      <c r="I11" s="105"/>
      <c r="J11" s="38"/>
      <c r="K11" s="61" t="s">
        <v>126</v>
      </c>
      <c r="L11" s="38"/>
      <c r="M11" s="61" t="s">
        <v>130</v>
      </c>
      <c r="N11" s="38"/>
      <c r="O11" s="37" t="s">
        <v>101</v>
      </c>
      <c r="P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ht="20.25" customHeight="1">
      <c r="A12" s="37"/>
      <c r="B12" s="39"/>
      <c r="C12" s="57" t="s">
        <v>46</v>
      </c>
      <c r="D12" s="39"/>
      <c r="E12" s="57" t="s">
        <v>46</v>
      </c>
      <c r="F12" s="38"/>
      <c r="G12" s="57" t="s">
        <v>74</v>
      </c>
      <c r="H12" s="38"/>
      <c r="I12" s="57" t="s">
        <v>47</v>
      </c>
      <c r="J12" s="38"/>
      <c r="K12" s="62" t="s">
        <v>127</v>
      </c>
      <c r="L12" s="38"/>
      <c r="M12" s="62" t="s">
        <v>131</v>
      </c>
      <c r="N12" s="38"/>
      <c r="O12" s="57" t="s">
        <v>99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</row>
    <row r="13" spans="1:256" ht="20.25" customHeight="1">
      <c r="A13" s="41" t="s">
        <v>102</v>
      </c>
      <c r="B13" s="42"/>
      <c r="C13" s="43">
        <v>370390</v>
      </c>
      <c r="D13" s="42"/>
      <c r="E13" s="43">
        <v>201871</v>
      </c>
      <c r="F13" s="42"/>
      <c r="G13" s="43">
        <v>37039</v>
      </c>
      <c r="H13" s="43"/>
      <c r="I13" s="43">
        <v>116198</v>
      </c>
      <c r="J13" s="43"/>
      <c r="K13" s="43">
        <f>SUM(B13:I13)</f>
        <v>725498</v>
      </c>
      <c r="L13" s="43"/>
      <c r="M13" s="43">
        <v>0</v>
      </c>
      <c r="N13" s="43"/>
      <c r="O13" s="43">
        <f>SUM(K13:N13)</f>
        <v>725498</v>
      </c>
    </row>
    <row r="14" spans="1:256" ht="20.25" customHeight="1">
      <c r="A14" s="30" t="s">
        <v>184</v>
      </c>
      <c r="B14" s="42"/>
      <c r="C14" s="42">
        <v>0</v>
      </c>
      <c r="D14" s="42"/>
      <c r="E14" s="42">
        <v>0</v>
      </c>
      <c r="F14" s="42"/>
      <c r="G14" s="42">
        <v>0</v>
      </c>
      <c r="H14" s="42"/>
      <c r="I14" s="42">
        <v>-4088</v>
      </c>
      <c r="J14" s="42"/>
      <c r="K14" s="42">
        <v>-4088</v>
      </c>
      <c r="L14" s="42"/>
      <c r="M14" s="42">
        <v>-486</v>
      </c>
      <c r="N14" s="42"/>
      <c r="O14" s="43">
        <f>SUM(K14:N14)</f>
        <v>-4574</v>
      </c>
    </row>
    <row r="15" spans="1:256" ht="20.25" customHeight="1">
      <c r="A15" s="30" t="s">
        <v>71</v>
      </c>
      <c r="B15" s="42"/>
      <c r="C15" s="51">
        <v>0</v>
      </c>
      <c r="D15" s="42"/>
      <c r="E15" s="51">
        <v>0</v>
      </c>
      <c r="F15" s="42"/>
      <c r="G15" s="51">
        <v>0</v>
      </c>
      <c r="H15" s="42"/>
      <c r="I15" s="51">
        <v>0</v>
      </c>
      <c r="J15" s="42"/>
      <c r="K15" s="51">
        <v>0</v>
      </c>
      <c r="L15" s="42"/>
      <c r="M15" s="51">
        <v>0</v>
      </c>
      <c r="N15" s="42"/>
      <c r="O15" s="51">
        <f>SUM(K15:N15)</f>
        <v>0</v>
      </c>
    </row>
    <row r="16" spans="1:256" ht="20.25" customHeight="1">
      <c r="A16" s="30" t="s">
        <v>75</v>
      </c>
      <c r="B16" s="42"/>
      <c r="C16" s="42">
        <f>SUM(C14:C15)</f>
        <v>0</v>
      </c>
      <c r="D16" s="42"/>
      <c r="E16" s="42">
        <f>SUM(E14:E15)</f>
        <v>0</v>
      </c>
      <c r="F16" s="42"/>
      <c r="G16" s="42">
        <f>SUM(G14:G15)</f>
        <v>0</v>
      </c>
      <c r="H16" s="42"/>
      <c r="I16" s="42">
        <f>SUM(I14:I15)</f>
        <v>-4088</v>
      </c>
      <c r="J16" s="42"/>
      <c r="K16" s="42">
        <f>SUM(K14:K15)</f>
        <v>-4088</v>
      </c>
      <c r="L16" s="42"/>
      <c r="M16" s="42">
        <f>SUM(M14:M15)</f>
        <v>-486</v>
      </c>
      <c r="N16" s="42"/>
      <c r="O16" s="42">
        <f>SUM(K16:M16)</f>
        <v>-4574</v>
      </c>
    </row>
    <row r="17" spans="1:15" ht="20.25" customHeight="1">
      <c r="A17" s="30" t="s">
        <v>223</v>
      </c>
      <c r="B17" s="42"/>
      <c r="C17" s="42">
        <v>110457</v>
      </c>
      <c r="D17" s="42"/>
      <c r="E17" s="42">
        <v>110232</v>
      </c>
      <c r="F17" s="42"/>
      <c r="G17" s="42">
        <v>0</v>
      </c>
      <c r="H17" s="42"/>
      <c r="I17" s="42">
        <v>0</v>
      </c>
      <c r="J17" s="42"/>
      <c r="K17" s="42">
        <v>220689</v>
      </c>
      <c r="L17" s="42"/>
      <c r="M17" s="42">
        <v>0</v>
      </c>
      <c r="N17" s="42"/>
      <c r="O17" s="42">
        <f>SUM(K17:M17)</f>
        <v>220689</v>
      </c>
    </row>
    <row r="18" spans="1:15" ht="20.25" customHeight="1">
      <c r="A18" s="30" t="s">
        <v>139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ht="20.25" customHeight="1">
      <c r="A19" s="30" t="s">
        <v>140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20.25" customHeight="1">
      <c r="A20" s="30" t="s">
        <v>141</v>
      </c>
      <c r="B20" s="42"/>
      <c r="C20" s="42">
        <v>0</v>
      </c>
      <c r="D20" s="42"/>
      <c r="E20" s="42">
        <v>0</v>
      </c>
      <c r="F20" s="42"/>
      <c r="G20" s="42">
        <v>0</v>
      </c>
      <c r="H20" s="42"/>
      <c r="I20" s="42">
        <v>0</v>
      </c>
      <c r="J20" s="42"/>
      <c r="K20" s="42">
        <v>0</v>
      </c>
      <c r="L20" s="42"/>
      <c r="M20" s="42">
        <v>17200</v>
      </c>
      <c r="N20" s="42"/>
      <c r="O20" s="42">
        <f>SUM(K20:M20)</f>
        <v>17200</v>
      </c>
    </row>
    <row r="21" spans="1:15" ht="20.25" customHeight="1" thickBot="1">
      <c r="A21" s="41" t="s">
        <v>200</v>
      </c>
      <c r="B21" s="44"/>
      <c r="C21" s="45">
        <f>SUM(C13,C16:C20)</f>
        <v>480847</v>
      </c>
      <c r="D21" s="42"/>
      <c r="E21" s="45">
        <f>SUM(E13,E16:E20)</f>
        <v>312103</v>
      </c>
      <c r="F21" s="42"/>
      <c r="G21" s="45">
        <f>SUM(G13,G16:G20)</f>
        <v>37039</v>
      </c>
      <c r="H21" s="43"/>
      <c r="I21" s="45">
        <f>SUM(I13,I16:I20)</f>
        <v>112110</v>
      </c>
      <c r="J21" s="43"/>
      <c r="K21" s="45">
        <f>SUM(K13,K16:K20)</f>
        <v>942099</v>
      </c>
      <c r="L21" s="43"/>
      <c r="M21" s="45">
        <f>SUM(M13,M16:M20)</f>
        <v>16714</v>
      </c>
      <c r="N21" s="43"/>
      <c r="O21" s="45">
        <f>SUM(K21:M21)</f>
        <v>958813</v>
      </c>
    </row>
    <row r="22" spans="1:15" ht="20.25" customHeight="1" thickTop="1">
      <c r="A22" s="46"/>
      <c r="B22" s="44"/>
      <c r="C22" s="42"/>
      <c r="D22" s="42"/>
      <c r="E22" s="42"/>
      <c r="F22" s="42"/>
      <c r="G22" s="42"/>
      <c r="H22" s="43"/>
      <c r="I22" s="42"/>
      <c r="J22" s="43"/>
      <c r="K22" s="42"/>
      <c r="L22" s="43"/>
      <c r="M22" s="42"/>
      <c r="N22" s="43"/>
      <c r="O22" s="42"/>
    </row>
    <row r="23" spans="1:15" ht="20.25" customHeight="1">
      <c r="A23" s="41" t="s">
        <v>161</v>
      </c>
      <c r="B23" s="42"/>
      <c r="C23" s="43">
        <v>480847</v>
      </c>
      <c r="D23" s="42"/>
      <c r="E23" s="43">
        <v>312103</v>
      </c>
      <c r="F23" s="42"/>
      <c r="G23" s="43">
        <v>37677</v>
      </c>
      <c r="H23" s="43"/>
      <c r="I23" s="43">
        <v>122386</v>
      </c>
      <c r="J23" s="43"/>
      <c r="K23" s="43">
        <f>SUM(B23:I23)</f>
        <v>953013</v>
      </c>
      <c r="L23" s="43"/>
      <c r="M23" s="43">
        <v>16012</v>
      </c>
      <c r="N23" s="43"/>
      <c r="O23" s="43">
        <f>SUM(K23:N23)</f>
        <v>969025</v>
      </c>
    </row>
    <row r="24" spans="1:15" ht="20.25" customHeight="1">
      <c r="A24" s="30" t="s">
        <v>184</v>
      </c>
      <c r="B24" s="42"/>
      <c r="C24" s="42">
        <v>0</v>
      </c>
      <c r="D24" s="42"/>
      <c r="E24" s="42">
        <v>0</v>
      </c>
      <c r="F24" s="42"/>
      <c r="G24" s="42">
        <v>0</v>
      </c>
      <c r="H24" s="42"/>
      <c r="I24" s="42">
        <v>-37415</v>
      </c>
      <c r="J24" s="42"/>
      <c r="K24" s="42">
        <f>SUM(G24:I24)</f>
        <v>-37415</v>
      </c>
      <c r="L24" s="42"/>
      <c r="M24" s="42">
        <v>-4846</v>
      </c>
      <c r="N24" s="42"/>
      <c r="O24" s="42">
        <f>SUM(K24:M24)</f>
        <v>-42261</v>
      </c>
    </row>
    <row r="25" spans="1:15" ht="20.25" customHeight="1">
      <c r="A25" s="30" t="s">
        <v>71</v>
      </c>
      <c r="B25" s="42"/>
      <c r="C25" s="51">
        <v>0</v>
      </c>
      <c r="D25" s="42"/>
      <c r="E25" s="51">
        <v>0</v>
      </c>
      <c r="F25" s="42"/>
      <c r="G25" s="51">
        <v>0</v>
      </c>
      <c r="H25" s="42"/>
      <c r="I25" s="51">
        <v>0</v>
      </c>
      <c r="J25" s="42"/>
      <c r="K25" s="51">
        <f>SUM(G25:I25)</f>
        <v>0</v>
      </c>
      <c r="L25" s="42"/>
      <c r="M25" s="51">
        <v>0</v>
      </c>
      <c r="N25" s="42"/>
      <c r="O25" s="51">
        <f>SUM(K25:M25)</f>
        <v>0</v>
      </c>
    </row>
    <row r="26" spans="1:15" ht="20.25" customHeight="1">
      <c r="A26" s="30" t="s">
        <v>75</v>
      </c>
      <c r="B26" s="42"/>
      <c r="C26" s="42">
        <f>SUM(C24:C25)</f>
        <v>0</v>
      </c>
      <c r="D26" s="42"/>
      <c r="E26" s="42">
        <f>SUM(E24:E25)</f>
        <v>0</v>
      </c>
      <c r="F26" s="42"/>
      <c r="G26" s="42">
        <f>SUM(G24:G25)</f>
        <v>0</v>
      </c>
      <c r="H26" s="42"/>
      <c r="I26" s="42">
        <f>SUM(I24:I25)</f>
        <v>-37415</v>
      </c>
      <c r="J26" s="42"/>
      <c r="K26" s="42">
        <f>SUM(K24:K25)</f>
        <v>-37415</v>
      </c>
      <c r="L26" s="42"/>
      <c r="M26" s="42">
        <f>SUM(M24:M25)</f>
        <v>-4846</v>
      </c>
      <c r="N26" s="42"/>
      <c r="O26" s="42">
        <f>SUM(K26:M26)</f>
        <v>-42261</v>
      </c>
    </row>
    <row r="27" spans="1:15" ht="20.25" customHeight="1" thickBot="1">
      <c r="A27" s="41" t="s">
        <v>201</v>
      </c>
      <c r="B27" s="44"/>
      <c r="C27" s="45">
        <f>SUM(C23,C24:C24)</f>
        <v>480847</v>
      </c>
      <c r="D27" s="42"/>
      <c r="E27" s="45">
        <f>SUM(E23,E24:E24)</f>
        <v>312103</v>
      </c>
      <c r="F27" s="42"/>
      <c r="G27" s="45">
        <f>SUM(G23,G24:G24)</f>
        <v>37677</v>
      </c>
      <c r="H27" s="43"/>
      <c r="I27" s="45">
        <f>SUM(I23,I24:I24)</f>
        <v>84971</v>
      </c>
      <c r="J27" s="43"/>
      <c r="K27" s="45">
        <f>SUM(K23,K24:K24)</f>
        <v>915598</v>
      </c>
      <c r="L27" s="43"/>
      <c r="M27" s="45">
        <f>SUM(M23,M26:M26)</f>
        <v>11166</v>
      </c>
      <c r="N27" s="43"/>
      <c r="O27" s="45">
        <f>SUM(K27:M27)</f>
        <v>926764</v>
      </c>
    </row>
    <row r="28" spans="1:15" ht="20.25" customHeight="1" thickTop="1">
      <c r="A28" s="41"/>
      <c r="B28" s="44"/>
      <c r="C28" s="42"/>
      <c r="D28" s="42"/>
      <c r="E28" s="42"/>
      <c r="F28" s="42"/>
      <c r="G28" s="42"/>
      <c r="H28" s="43"/>
      <c r="I28" s="42"/>
      <c r="J28" s="43"/>
      <c r="K28" s="42"/>
      <c r="L28" s="43"/>
      <c r="M28" s="42"/>
      <c r="N28" s="43"/>
      <c r="O28" s="42"/>
    </row>
    <row r="29" spans="1:15" ht="20.25" customHeight="1">
      <c r="A29" s="47" t="s">
        <v>10</v>
      </c>
      <c r="C29" s="42"/>
      <c r="D29" s="42"/>
      <c r="E29" s="42"/>
      <c r="F29" s="42"/>
      <c r="G29" s="42"/>
      <c r="H29" s="43"/>
      <c r="I29" s="42"/>
      <c r="J29" s="43"/>
      <c r="K29" s="42"/>
      <c r="L29" s="43"/>
      <c r="M29" s="42"/>
      <c r="N29" s="43"/>
      <c r="O29" s="42"/>
    </row>
    <row r="35" ht="18" customHeight="1"/>
    <row r="36" ht="18" customHeight="1"/>
  </sheetData>
  <mergeCells count="2">
    <mergeCell ref="G11:I11"/>
    <mergeCell ref="C6:O6"/>
  </mergeCells>
  <pageMargins left="0.64" right="0.23622047244094499" top="0.54" bottom="0.75" header="0.32" footer="0.51181102362204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0"/>
  <sheetViews>
    <sheetView showGridLines="0" tabSelected="1" zoomScale="80" zoomScaleNormal="80" zoomScaleSheetLayoutView="100" workbookViewId="0">
      <selection activeCell="A6" sqref="A6"/>
    </sheetView>
  </sheetViews>
  <sheetFormatPr defaultColWidth="9.140625" defaultRowHeight="20.25" customHeight="1"/>
  <cols>
    <col min="1" max="1" width="43.5703125" style="30" customWidth="1"/>
    <col min="2" max="2" width="1.7109375" style="35" customWidth="1"/>
    <col min="3" max="3" width="15.28515625" style="30" customWidth="1"/>
    <col min="4" max="4" width="1.7109375" style="35" customWidth="1"/>
    <col min="5" max="5" width="13.7109375" style="30" customWidth="1"/>
    <col min="6" max="6" width="1.7109375" style="30" customWidth="1"/>
    <col min="7" max="7" width="15.855468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4.5703125" style="30" customWidth="1"/>
    <col min="12" max="16384" width="9.140625" style="30"/>
  </cols>
  <sheetData>
    <row r="1" spans="1:252" ht="20.25" customHeight="1">
      <c r="B1" s="31"/>
      <c r="C1" s="31"/>
      <c r="D1" s="31"/>
      <c r="E1" s="31"/>
      <c r="F1" s="31"/>
      <c r="G1" s="31"/>
      <c r="H1" s="31"/>
      <c r="I1" s="31"/>
      <c r="J1" s="31"/>
      <c r="K1" s="32" t="s">
        <v>62</v>
      </c>
    </row>
    <row r="2" spans="1:252" ht="20.25" customHeight="1">
      <c r="A2" s="33" t="s">
        <v>133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52" ht="20.25" customHeight="1">
      <c r="A3" s="34" t="s">
        <v>67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2" ht="20.25" customHeight="1">
      <c r="A4" s="34" t="s">
        <v>199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252" ht="20.25" customHeight="1">
      <c r="K5" s="32" t="s">
        <v>59</v>
      </c>
    </row>
    <row r="6" spans="1:252" ht="20.25" customHeight="1">
      <c r="C6" s="107" t="s">
        <v>113</v>
      </c>
      <c r="D6" s="107"/>
      <c r="E6" s="107"/>
      <c r="F6" s="107"/>
      <c r="G6" s="107"/>
      <c r="H6" s="107"/>
      <c r="I6" s="107"/>
      <c r="J6" s="107"/>
      <c r="K6" s="107"/>
    </row>
    <row r="7" spans="1:252" s="36" customFormat="1" ht="20.25" customHeight="1">
      <c r="A7" s="30"/>
      <c r="B7" s="35"/>
      <c r="C7" s="37" t="s">
        <v>45</v>
      </c>
      <c r="D7" s="35"/>
      <c r="E7" s="30"/>
      <c r="F7" s="30"/>
      <c r="G7" s="48"/>
      <c r="H7" s="48"/>
      <c r="I7" s="48"/>
      <c r="J7" s="37"/>
      <c r="K7" s="37" t="s">
        <v>44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</row>
    <row r="8" spans="1:252" ht="20.25" customHeight="1">
      <c r="A8" s="37"/>
      <c r="C8" s="37" t="s">
        <v>73</v>
      </c>
      <c r="E8" s="37" t="s">
        <v>86</v>
      </c>
      <c r="F8" s="37"/>
      <c r="G8" s="105" t="s">
        <v>23</v>
      </c>
      <c r="H8" s="105"/>
      <c r="I8" s="105"/>
      <c r="J8" s="38"/>
      <c r="K8" s="37" t="s">
        <v>101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ht="20.25" customHeight="1">
      <c r="A9" s="37"/>
      <c r="B9" s="39"/>
      <c r="C9" s="40" t="s">
        <v>46</v>
      </c>
      <c r="D9" s="39"/>
      <c r="E9" s="40" t="s">
        <v>46</v>
      </c>
      <c r="F9" s="38"/>
      <c r="G9" s="40" t="s">
        <v>74</v>
      </c>
      <c r="H9" s="38"/>
      <c r="I9" s="40" t="s">
        <v>47</v>
      </c>
      <c r="J9" s="38"/>
      <c r="K9" s="40" t="s">
        <v>99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ht="20.25" customHeight="1">
      <c r="A10" s="41" t="s">
        <v>102</v>
      </c>
      <c r="B10" s="42"/>
      <c r="C10" s="43">
        <v>370390</v>
      </c>
      <c r="D10" s="42"/>
      <c r="E10" s="43">
        <v>201871</v>
      </c>
      <c r="F10" s="42"/>
      <c r="G10" s="43">
        <v>37039</v>
      </c>
      <c r="H10" s="43"/>
      <c r="I10" s="43">
        <v>116198</v>
      </c>
      <c r="J10" s="43"/>
      <c r="K10" s="43">
        <f>SUM(C10:J10)</f>
        <v>725498</v>
      </c>
    </row>
    <row r="11" spans="1:252" ht="20.25" customHeight="1">
      <c r="A11" s="30" t="s">
        <v>184</v>
      </c>
      <c r="B11" s="42"/>
      <c r="C11" s="42">
        <v>0</v>
      </c>
      <c r="D11" s="42"/>
      <c r="E11" s="42">
        <v>0</v>
      </c>
      <c r="F11" s="42"/>
      <c r="G11" s="42">
        <v>0</v>
      </c>
      <c r="H11" s="42"/>
      <c r="I11" s="10">
        <v>-4088</v>
      </c>
      <c r="J11" s="42"/>
      <c r="K11" s="42">
        <f>SUM(C11:I11)</f>
        <v>-4088</v>
      </c>
    </row>
    <row r="12" spans="1:252" ht="20.25" customHeight="1">
      <c r="A12" s="30" t="s">
        <v>71</v>
      </c>
      <c r="B12" s="42"/>
      <c r="C12" s="51">
        <v>0</v>
      </c>
      <c r="D12" s="42"/>
      <c r="E12" s="51">
        <v>0</v>
      </c>
      <c r="F12" s="42"/>
      <c r="G12" s="51">
        <v>0</v>
      </c>
      <c r="H12" s="42"/>
      <c r="I12" s="51">
        <v>0</v>
      </c>
      <c r="J12" s="42"/>
      <c r="K12" s="51">
        <f>SUM(C12:I12)</f>
        <v>0</v>
      </c>
    </row>
    <row r="13" spans="1:252" ht="20.25" customHeight="1">
      <c r="A13" s="30" t="s">
        <v>75</v>
      </c>
      <c r="B13" s="42"/>
      <c r="C13" s="42">
        <f>SUM(C11:C12)</f>
        <v>0</v>
      </c>
      <c r="D13" s="42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-4088</v>
      </c>
      <c r="J13" s="42"/>
      <c r="K13" s="42">
        <f>SUM(K11:K12)</f>
        <v>-4088</v>
      </c>
    </row>
    <row r="14" spans="1:252" ht="20.25" customHeight="1">
      <c r="A14" s="30" t="s">
        <v>223</v>
      </c>
      <c r="B14" s="42"/>
      <c r="C14" s="42">
        <v>110457</v>
      </c>
      <c r="D14" s="42"/>
      <c r="E14" s="42">
        <v>110232</v>
      </c>
      <c r="F14" s="42"/>
      <c r="G14" s="42">
        <v>0</v>
      </c>
      <c r="H14" s="42"/>
      <c r="I14" s="42">
        <v>0</v>
      </c>
      <c r="J14" s="42"/>
      <c r="K14" s="42">
        <f>SUM(C14:I14)</f>
        <v>220689</v>
      </c>
    </row>
    <row r="15" spans="1:252" ht="20.25" customHeight="1" thickBot="1">
      <c r="A15" s="41" t="s">
        <v>200</v>
      </c>
      <c r="B15" s="44"/>
      <c r="C15" s="45">
        <f>SUM(C10,C13:C14)</f>
        <v>480847</v>
      </c>
      <c r="D15" s="42"/>
      <c r="E15" s="45">
        <f>SUM(E10,E13:E14)</f>
        <v>312103</v>
      </c>
      <c r="F15" s="42"/>
      <c r="G15" s="45">
        <f>SUM(G10,G13:G13)</f>
        <v>37039</v>
      </c>
      <c r="H15" s="43"/>
      <c r="I15" s="45">
        <f>SUM(I10,I13:I13)</f>
        <v>112110</v>
      </c>
      <c r="J15" s="43"/>
      <c r="K15" s="45">
        <f>SUM(K10,K13:K14)</f>
        <v>942099</v>
      </c>
    </row>
    <row r="16" spans="1:252" ht="20.25" customHeight="1" thickTop="1">
      <c r="A16" s="46"/>
      <c r="B16" s="44"/>
      <c r="C16" s="42"/>
      <c r="D16" s="42"/>
      <c r="E16" s="42"/>
      <c r="F16" s="42"/>
      <c r="G16" s="42"/>
      <c r="H16" s="43"/>
      <c r="I16" s="42"/>
      <c r="J16" s="43"/>
      <c r="K16" s="42"/>
    </row>
    <row r="17" spans="1:11" ht="20.25" customHeight="1">
      <c r="A17" s="41" t="s">
        <v>161</v>
      </c>
      <c r="B17" s="42"/>
      <c r="C17" s="10">
        <v>480847</v>
      </c>
      <c r="D17" s="10"/>
      <c r="E17" s="10">
        <v>312103</v>
      </c>
      <c r="F17" s="10"/>
      <c r="G17" s="10">
        <v>37677</v>
      </c>
      <c r="H17" s="10"/>
      <c r="I17" s="10">
        <v>122386</v>
      </c>
      <c r="J17" s="10"/>
      <c r="K17" s="10">
        <f>SUM(C17:I17)</f>
        <v>953013</v>
      </c>
    </row>
    <row r="18" spans="1:11" ht="20.25" customHeight="1">
      <c r="A18" s="30" t="s">
        <v>184</v>
      </c>
      <c r="B18" s="42"/>
      <c r="C18" s="42">
        <v>0</v>
      </c>
      <c r="D18" s="42"/>
      <c r="E18" s="42">
        <v>0</v>
      </c>
      <c r="F18" s="42"/>
      <c r="G18" s="42">
        <v>0</v>
      </c>
      <c r="H18" s="42"/>
      <c r="I18" s="42">
        <f>'PL '!H78</f>
        <v>-37415</v>
      </c>
      <c r="J18" s="42"/>
      <c r="K18" s="42">
        <f>SUM(C18:I18)</f>
        <v>-37415</v>
      </c>
    </row>
    <row r="19" spans="1:11" ht="20.25" customHeight="1">
      <c r="A19" s="30" t="s">
        <v>71</v>
      </c>
      <c r="B19" s="42"/>
      <c r="C19" s="51">
        <v>0</v>
      </c>
      <c r="D19" s="42"/>
      <c r="E19" s="51">
        <v>0</v>
      </c>
      <c r="F19" s="42"/>
      <c r="G19" s="51">
        <v>0</v>
      </c>
      <c r="H19" s="42"/>
      <c r="I19" s="51">
        <v>0</v>
      </c>
      <c r="J19" s="42"/>
      <c r="K19" s="51">
        <f>SUM(C19:I19)</f>
        <v>0</v>
      </c>
    </row>
    <row r="20" spans="1:11" ht="20.25" customHeight="1">
      <c r="A20" s="30" t="s">
        <v>75</v>
      </c>
      <c r="B20" s="42"/>
      <c r="C20" s="42">
        <f>SUM(C18:C19)</f>
        <v>0</v>
      </c>
      <c r="D20" s="42"/>
      <c r="E20" s="42">
        <f>SUM(E18:E19)</f>
        <v>0</v>
      </c>
      <c r="F20" s="42"/>
      <c r="G20" s="42">
        <f>SUM(G18:G19)</f>
        <v>0</v>
      </c>
      <c r="H20" s="42"/>
      <c r="I20" s="42">
        <f>SUM(I18:I19)</f>
        <v>-37415</v>
      </c>
      <c r="J20" s="42"/>
      <c r="K20" s="42">
        <f>SUM(K18:K19)</f>
        <v>-37415</v>
      </c>
    </row>
    <row r="21" spans="1:11" ht="20.25" customHeight="1" thickBot="1">
      <c r="A21" s="41" t="s">
        <v>201</v>
      </c>
      <c r="B21" s="44"/>
      <c r="C21" s="45">
        <f>SUM(C17,C18:C18)</f>
        <v>480847</v>
      </c>
      <c r="D21" s="42"/>
      <c r="E21" s="45">
        <f>SUM(E17,E18:E18)</f>
        <v>312103</v>
      </c>
      <c r="F21" s="42"/>
      <c r="G21" s="45">
        <f>SUM(G17,G18:G18)</f>
        <v>37677</v>
      </c>
      <c r="H21" s="43"/>
      <c r="I21" s="45">
        <f>SUM(I17,I18:I18)</f>
        <v>84971</v>
      </c>
      <c r="J21" s="43"/>
      <c r="K21" s="45">
        <f>SUM(K17,K18:K18)</f>
        <v>915598</v>
      </c>
    </row>
    <row r="22" spans="1:11" ht="20.25" customHeight="1" thickTop="1">
      <c r="A22" s="46"/>
      <c r="B22" s="44"/>
      <c r="C22" s="42"/>
      <c r="D22" s="42"/>
      <c r="E22" s="42"/>
      <c r="F22" s="42"/>
      <c r="G22" s="42"/>
      <c r="H22" s="43"/>
      <c r="I22" s="42"/>
      <c r="J22" s="43"/>
      <c r="K22" s="42"/>
    </row>
    <row r="23" spans="1:11" ht="20.25" customHeight="1">
      <c r="A23" s="47" t="s">
        <v>10</v>
      </c>
      <c r="C23" s="42"/>
      <c r="D23" s="42"/>
      <c r="E23" s="42"/>
      <c r="F23" s="42"/>
      <c r="G23" s="42"/>
      <c r="H23" s="43"/>
      <c r="I23" s="42"/>
      <c r="J23" s="43"/>
      <c r="K23" s="42"/>
    </row>
    <row r="29" spans="1:11" ht="18" customHeight="1"/>
    <row r="30" spans="1:11" ht="18" customHeight="1"/>
  </sheetData>
  <mergeCells count="2">
    <mergeCell ref="G8:I8"/>
    <mergeCell ref="C6:K6"/>
  </mergeCells>
  <pageMargins left="0.70866141732283505" right="0.23622047244094499" top="0.54" bottom="0.75" header="0.32" footer="0.511811023622047"/>
  <pageSetup paperSize="9" scale="73" orientation="portrait" r:id="rId1"/>
  <headerFooter alignWithMargins="0"/>
  <ignoredErrors>
    <ignoredError sqref="C13:I13" formulaRange="1"/>
    <ignoredError sqref="K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showGridLines="0" view="pageBreakPreview" topLeftCell="A67" zoomScale="90" zoomScaleNormal="90" zoomScaleSheetLayoutView="90" workbookViewId="0">
      <selection activeCell="G32" sqref="G32"/>
    </sheetView>
  </sheetViews>
  <sheetFormatPr defaultColWidth="10.7109375" defaultRowHeight="21.95" customHeight="1"/>
  <cols>
    <col min="1" max="1" width="54" style="56" customWidth="1"/>
    <col min="2" max="2" width="1.7109375" style="6" customWidth="1"/>
    <col min="3" max="3" width="14.140625" style="6" customWidth="1"/>
    <col min="4" max="4" width="1.7109375" style="6" customWidth="1"/>
    <col min="5" max="5" width="14.140625" style="6" customWidth="1"/>
    <col min="6" max="6" width="1.7109375" style="6" customWidth="1"/>
    <col min="7" max="7" width="14.140625" style="6" customWidth="1"/>
    <col min="8" max="8" width="1.7109375" style="6" customWidth="1"/>
    <col min="9" max="9" width="14.140625" style="6" customWidth="1"/>
    <col min="10" max="10" width="1.42578125" style="6" customWidth="1"/>
    <col min="11" max="16384" width="10.7109375" style="6"/>
  </cols>
  <sheetData>
    <row r="1" spans="1:10" s="3" customFormat="1" ht="21.95" customHeight="1">
      <c r="B1" s="2"/>
      <c r="C1" s="2"/>
      <c r="D1" s="2"/>
      <c r="E1" s="2"/>
      <c r="F1" s="2"/>
      <c r="G1" s="2"/>
      <c r="H1" s="2"/>
      <c r="I1" s="15"/>
      <c r="J1" s="15" t="s">
        <v>62</v>
      </c>
    </row>
    <row r="2" spans="1:10" s="3" customFormat="1" ht="21.95" customHeight="1">
      <c r="A2" s="1" t="s">
        <v>133</v>
      </c>
      <c r="B2" s="2"/>
      <c r="C2" s="2"/>
      <c r="D2" s="2"/>
      <c r="E2" s="2"/>
      <c r="F2" s="2"/>
      <c r="G2" s="2"/>
      <c r="H2" s="2"/>
      <c r="I2" s="15"/>
      <c r="J2" s="15"/>
    </row>
    <row r="3" spans="1:10" s="3" customFormat="1" ht="21.95" customHeight="1">
      <c r="A3" s="1" t="s">
        <v>87</v>
      </c>
      <c r="B3" s="2"/>
      <c r="C3" s="2"/>
      <c r="D3" s="2"/>
      <c r="E3" s="2"/>
      <c r="F3" s="2"/>
      <c r="G3" s="2"/>
      <c r="H3" s="2"/>
      <c r="I3" s="2"/>
    </row>
    <row r="4" spans="1:10" s="3" customFormat="1" ht="21.95" customHeight="1">
      <c r="A4" s="1" t="s">
        <v>199</v>
      </c>
      <c r="B4" s="2"/>
      <c r="C4" s="2"/>
      <c r="D4" s="2"/>
      <c r="E4" s="2"/>
      <c r="F4" s="2"/>
      <c r="G4" s="2"/>
      <c r="H4" s="2"/>
      <c r="I4" s="2"/>
    </row>
    <row r="5" spans="1:10" s="3" customFormat="1" ht="21.95" customHeight="1">
      <c r="B5" s="2"/>
      <c r="C5" s="2"/>
      <c r="D5" s="2"/>
      <c r="E5" s="2"/>
      <c r="F5" s="2"/>
      <c r="G5" s="2"/>
      <c r="H5" s="2"/>
      <c r="I5" s="5" t="s">
        <v>59</v>
      </c>
    </row>
    <row r="6" spans="1:10" s="3" customFormat="1" ht="21.95" customHeight="1">
      <c r="B6" s="2"/>
      <c r="C6" s="103" t="s">
        <v>116</v>
      </c>
      <c r="D6" s="103"/>
      <c r="E6" s="103"/>
      <c r="F6" s="2"/>
      <c r="G6" s="103" t="s">
        <v>118</v>
      </c>
      <c r="H6" s="103"/>
      <c r="I6" s="103"/>
    </row>
    <row r="7" spans="1:10" s="3" customFormat="1" ht="21.95" customHeight="1">
      <c r="B7" s="2"/>
      <c r="C7" s="104" t="s">
        <v>117</v>
      </c>
      <c r="D7" s="104"/>
      <c r="E7" s="104"/>
      <c r="F7" s="2"/>
      <c r="G7" s="104" t="s">
        <v>115</v>
      </c>
      <c r="H7" s="104"/>
      <c r="I7" s="104"/>
    </row>
    <row r="8" spans="1:10" ht="21.95" customHeight="1">
      <c r="B8" s="22"/>
      <c r="C8" s="87" t="s">
        <v>160</v>
      </c>
      <c r="D8" s="22"/>
      <c r="E8" s="68">
        <v>2017</v>
      </c>
      <c r="F8" s="69"/>
      <c r="G8" s="87" t="s">
        <v>160</v>
      </c>
      <c r="H8" s="22"/>
      <c r="I8" s="68">
        <v>2017</v>
      </c>
      <c r="J8" s="3"/>
    </row>
    <row r="9" spans="1:10" s="21" customFormat="1" ht="21.95" customHeight="1">
      <c r="A9" s="24" t="s">
        <v>32</v>
      </c>
      <c r="C9" s="23"/>
      <c r="E9" s="23"/>
      <c r="F9" s="23"/>
      <c r="G9" s="23"/>
      <c r="H9" s="23"/>
      <c r="I9" s="23"/>
      <c r="J9" s="6"/>
    </row>
    <row r="10" spans="1:10" ht="21.95" customHeight="1">
      <c r="A10" s="56" t="s">
        <v>211</v>
      </c>
      <c r="B10" s="28"/>
      <c r="C10" s="10">
        <f>'PL '!D76</f>
        <v>-61600</v>
      </c>
      <c r="D10" s="28"/>
      <c r="E10" s="10">
        <v>-1953</v>
      </c>
      <c r="F10" s="28"/>
      <c r="G10" s="10">
        <f>'PL '!H76</f>
        <v>-53250</v>
      </c>
      <c r="H10" s="28"/>
      <c r="I10" s="10">
        <v>-1467</v>
      </c>
    </row>
    <row r="11" spans="1:10" ht="18.75" customHeight="1">
      <c r="A11" s="56" t="s">
        <v>212</v>
      </c>
      <c r="B11" s="10"/>
      <c r="C11" s="10"/>
      <c r="D11" s="10"/>
      <c r="E11" s="10"/>
      <c r="F11" s="10"/>
      <c r="G11" s="10"/>
      <c r="H11" s="10"/>
      <c r="I11" s="10"/>
    </row>
    <row r="12" spans="1:10" ht="21.95" customHeight="1">
      <c r="A12" s="56" t="s">
        <v>88</v>
      </c>
      <c r="B12" s="10"/>
      <c r="C12" s="10"/>
      <c r="D12" s="10"/>
      <c r="E12" s="10"/>
      <c r="F12" s="10"/>
      <c r="G12" s="10"/>
      <c r="H12" s="10"/>
      <c r="I12" s="10"/>
    </row>
    <row r="13" spans="1:10" ht="21.95" customHeight="1">
      <c r="A13" s="56" t="s">
        <v>177</v>
      </c>
      <c r="B13" s="10"/>
      <c r="C13" s="10"/>
      <c r="D13" s="10"/>
      <c r="E13" s="10"/>
      <c r="F13" s="10"/>
      <c r="G13" s="10"/>
      <c r="H13" s="10"/>
      <c r="I13" s="10"/>
    </row>
    <row r="14" spans="1:10" ht="21.95" customHeight="1">
      <c r="A14" s="56" t="s">
        <v>178</v>
      </c>
      <c r="B14" s="10"/>
      <c r="C14" s="10">
        <v>7121</v>
      </c>
      <c r="D14" s="10"/>
      <c r="E14" s="42">
        <v>0</v>
      </c>
      <c r="F14" s="10"/>
      <c r="G14" s="10">
        <v>7121</v>
      </c>
      <c r="H14" s="10"/>
      <c r="I14" s="42">
        <v>0</v>
      </c>
    </row>
    <row r="15" spans="1:10" ht="21.95" customHeight="1">
      <c r="A15" s="19" t="s">
        <v>142</v>
      </c>
      <c r="B15" s="10"/>
      <c r="C15" s="10">
        <v>238</v>
      </c>
      <c r="D15" s="10"/>
      <c r="E15" s="10">
        <v>128</v>
      </c>
      <c r="F15" s="10"/>
      <c r="G15" s="10">
        <v>238</v>
      </c>
      <c r="H15" s="10"/>
      <c r="I15" s="10">
        <v>128</v>
      </c>
    </row>
    <row r="16" spans="1:10" ht="21.95" customHeight="1">
      <c r="A16" s="19" t="s">
        <v>33</v>
      </c>
      <c r="B16" s="10"/>
      <c r="C16" s="10">
        <v>85046</v>
      </c>
      <c r="D16" s="10"/>
      <c r="E16" s="10">
        <v>71409</v>
      </c>
      <c r="F16" s="10"/>
      <c r="G16" s="10">
        <v>80950</v>
      </c>
      <c r="H16" s="10"/>
      <c r="I16" s="10">
        <v>70849</v>
      </c>
    </row>
    <row r="17" spans="1:9" ht="21.95" customHeight="1">
      <c r="A17" s="56" t="s">
        <v>220</v>
      </c>
      <c r="B17" s="10"/>
      <c r="C17" s="10"/>
      <c r="D17" s="10"/>
      <c r="E17" s="10"/>
      <c r="F17" s="10"/>
      <c r="G17" s="10"/>
      <c r="H17" s="10"/>
      <c r="I17" s="10"/>
    </row>
    <row r="18" spans="1:9" ht="21.95" customHeight="1">
      <c r="A18" s="56" t="s">
        <v>217</v>
      </c>
      <c r="B18" s="10"/>
      <c r="C18" s="10">
        <v>-107</v>
      </c>
      <c r="D18" s="10"/>
      <c r="E18" s="10">
        <v>4</v>
      </c>
      <c r="F18" s="10"/>
      <c r="G18" s="10">
        <v>-252</v>
      </c>
      <c r="H18" s="10"/>
      <c r="I18" s="10">
        <v>4</v>
      </c>
    </row>
    <row r="19" spans="1:9" ht="21.95" customHeight="1">
      <c r="A19" s="56" t="s">
        <v>110</v>
      </c>
      <c r="B19" s="10"/>
      <c r="C19" s="42">
        <v>0</v>
      </c>
      <c r="D19" s="10"/>
      <c r="E19" s="10">
        <v>360</v>
      </c>
      <c r="F19" s="10"/>
      <c r="G19" s="42">
        <v>0</v>
      </c>
      <c r="H19" s="10"/>
      <c r="I19" s="10">
        <v>360</v>
      </c>
    </row>
    <row r="20" spans="1:9" ht="21.95" customHeight="1">
      <c r="A20" s="56" t="s">
        <v>104</v>
      </c>
      <c r="B20" s="10"/>
      <c r="C20" s="42">
        <v>0</v>
      </c>
      <c r="D20" s="10"/>
      <c r="E20" s="10">
        <v>-5600</v>
      </c>
      <c r="F20" s="10"/>
      <c r="G20" s="42">
        <v>0</v>
      </c>
      <c r="H20" s="10"/>
      <c r="I20" s="10">
        <v>-5600</v>
      </c>
    </row>
    <row r="21" spans="1:9" ht="21.95" customHeight="1">
      <c r="A21" s="56" t="s">
        <v>179</v>
      </c>
      <c r="B21" s="10"/>
      <c r="C21" s="42">
        <v>0</v>
      </c>
      <c r="D21" s="10"/>
      <c r="E21" s="42">
        <v>0</v>
      </c>
      <c r="F21" s="10"/>
      <c r="G21" s="10">
        <v>7269</v>
      </c>
      <c r="H21" s="10"/>
      <c r="I21" s="42">
        <v>729</v>
      </c>
    </row>
    <row r="22" spans="1:9" ht="21.95" customHeight="1">
      <c r="A22" s="8" t="s">
        <v>50</v>
      </c>
      <c r="B22" s="10"/>
      <c r="C22" s="10">
        <v>76</v>
      </c>
      <c r="D22" s="10"/>
      <c r="E22" s="10">
        <v>121</v>
      </c>
      <c r="F22" s="10"/>
      <c r="G22" s="10">
        <v>76</v>
      </c>
      <c r="H22" s="10"/>
      <c r="I22" s="10">
        <v>121</v>
      </c>
    </row>
    <row r="23" spans="1:9" ht="21.95" customHeight="1">
      <c r="A23" s="8" t="s">
        <v>180</v>
      </c>
      <c r="B23" s="10"/>
      <c r="C23" s="10">
        <v>-20</v>
      </c>
      <c r="D23" s="10"/>
      <c r="E23" s="10">
        <v>0</v>
      </c>
      <c r="F23" s="10"/>
      <c r="G23" s="10">
        <v>-683</v>
      </c>
      <c r="H23" s="10"/>
      <c r="I23" s="42">
        <v>0</v>
      </c>
    </row>
    <row r="24" spans="1:9" ht="21.95" customHeight="1">
      <c r="A24" s="56" t="s">
        <v>34</v>
      </c>
      <c r="B24" s="10"/>
      <c r="C24" s="29">
        <v>45992</v>
      </c>
      <c r="D24" s="10"/>
      <c r="E24" s="29">
        <v>40725</v>
      </c>
      <c r="F24" s="10"/>
      <c r="G24" s="29">
        <v>45992</v>
      </c>
      <c r="H24" s="10"/>
      <c r="I24" s="29">
        <v>40725</v>
      </c>
    </row>
    <row r="25" spans="1:9" ht="21.95" customHeight="1">
      <c r="A25" s="25" t="s">
        <v>51</v>
      </c>
      <c r="B25" s="28"/>
      <c r="C25" s="28"/>
      <c r="D25" s="28"/>
      <c r="E25" s="28"/>
      <c r="F25" s="28"/>
      <c r="G25" s="28"/>
      <c r="H25" s="28"/>
      <c r="I25" s="28"/>
    </row>
    <row r="26" spans="1:9" ht="21.95" customHeight="1">
      <c r="A26" s="24" t="s">
        <v>35</v>
      </c>
      <c r="B26" s="10"/>
      <c r="C26" s="10">
        <f>SUM(C10:C24)</f>
        <v>76746</v>
      </c>
      <c r="D26" s="10"/>
      <c r="E26" s="10">
        <f>SUM(E10:E24)</f>
        <v>105194</v>
      </c>
      <c r="F26" s="10"/>
      <c r="G26" s="10">
        <f>SUM(G10:G24)</f>
        <v>87461</v>
      </c>
      <c r="H26" s="10"/>
      <c r="I26" s="10">
        <f>SUM(I10:I24)</f>
        <v>105849</v>
      </c>
    </row>
    <row r="27" spans="1:9" ht="21.95" customHeight="1">
      <c r="A27" s="56" t="s">
        <v>36</v>
      </c>
      <c r="B27" s="10"/>
      <c r="C27" s="10"/>
      <c r="D27" s="10"/>
      <c r="E27" s="10"/>
      <c r="F27" s="10"/>
      <c r="G27" s="10"/>
      <c r="H27" s="10"/>
      <c r="I27" s="10"/>
    </row>
    <row r="28" spans="1:9" ht="21.95" customHeight="1">
      <c r="A28" s="56" t="s">
        <v>54</v>
      </c>
      <c r="B28" s="10"/>
      <c r="C28" s="10">
        <v>-11540</v>
      </c>
      <c r="D28" s="10"/>
      <c r="E28" s="10">
        <v>-6544</v>
      </c>
      <c r="F28" s="10"/>
      <c r="G28" s="10">
        <v>-11799</v>
      </c>
      <c r="H28" s="10"/>
      <c r="I28" s="10">
        <v>-6304</v>
      </c>
    </row>
    <row r="29" spans="1:9" ht="21.95" customHeight="1">
      <c r="A29" s="56" t="s">
        <v>181</v>
      </c>
      <c r="B29" s="10"/>
      <c r="C29" s="10">
        <v>-838</v>
      </c>
      <c r="D29" s="10"/>
      <c r="E29" s="42">
        <v>-105</v>
      </c>
      <c r="F29" s="10"/>
      <c r="G29" s="10">
        <v>219</v>
      </c>
      <c r="H29" s="10"/>
      <c r="I29" s="42">
        <v>-179</v>
      </c>
    </row>
    <row r="30" spans="1:9" ht="21.95" customHeight="1">
      <c r="A30" s="56" t="s">
        <v>105</v>
      </c>
      <c r="B30" s="10"/>
      <c r="C30" s="10">
        <v>-29176</v>
      </c>
      <c r="D30" s="10"/>
      <c r="E30" s="10">
        <v>-104554</v>
      </c>
      <c r="F30" s="10"/>
      <c r="G30" s="10">
        <v>-29176</v>
      </c>
      <c r="H30" s="10"/>
      <c r="I30" s="10">
        <v>-104554</v>
      </c>
    </row>
    <row r="31" spans="1:9" ht="21.95" customHeight="1">
      <c r="A31" s="56" t="s">
        <v>37</v>
      </c>
      <c r="B31" s="10"/>
      <c r="C31" s="10">
        <v>-3257</v>
      </c>
      <c r="D31" s="10"/>
      <c r="E31" s="10">
        <v>-6305</v>
      </c>
      <c r="F31" s="10"/>
      <c r="G31" s="10">
        <v>-1723</v>
      </c>
      <c r="H31" s="10"/>
      <c r="I31" s="10">
        <v>-4007</v>
      </c>
    </row>
    <row r="32" spans="1:9" ht="21.95" customHeight="1">
      <c r="A32" s="19" t="s">
        <v>76</v>
      </c>
      <c r="B32" s="10"/>
      <c r="C32" s="10">
        <v>2295</v>
      </c>
      <c r="D32" s="10"/>
      <c r="E32" s="10">
        <v>-2507</v>
      </c>
      <c r="F32" s="10"/>
      <c r="G32" s="10">
        <v>6594</v>
      </c>
      <c r="H32" s="10"/>
      <c r="I32" s="10">
        <v>-1706</v>
      </c>
    </row>
    <row r="33" spans="1:10" ht="21.95" customHeight="1">
      <c r="A33" s="19" t="s">
        <v>98</v>
      </c>
      <c r="B33" s="10"/>
      <c r="C33" s="10">
        <v>860</v>
      </c>
      <c r="D33" s="10"/>
      <c r="E33" s="10">
        <v>-1916</v>
      </c>
      <c r="F33" s="10"/>
      <c r="G33" s="10">
        <v>860</v>
      </c>
      <c r="H33" s="10"/>
      <c r="I33" s="10">
        <v>-1916</v>
      </c>
    </row>
    <row r="34" spans="1:10" ht="21.95" customHeight="1">
      <c r="A34" s="56" t="s">
        <v>38</v>
      </c>
      <c r="B34" s="10"/>
      <c r="C34" s="10"/>
      <c r="D34" s="10"/>
      <c r="E34" s="10"/>
      <c r="F34" s="10"/>
      <c r="G34" s="10"/>
      <c r="H34" s="10"/>
      <c r="I34" s="10"/>
    </row>
    <row r="35" spans="1:10" ht="21.95" customHeight="1">
      <c r="A35" s="19" t="s">
        <v>55</v>
      </c>
      <c r="B35" s="10"/>
      <c r="C35" s="10">
        <v>-4665</v>
      </c>
      <c r="D35" s="10"/>
      <c r="E35" s="10">
        <v>15814</v>
      </c>
      <c r="F35" s="10"/>
      <c r="G35" s="10">
        <v>-2077</v>
      </c>
      <c r="H35" s="10"/>
      <c r="I35" s="10">
        <v>14360</v>
      </c>
    </row>
    <row r="36" spans="1:10" ht="21.95" customHeight="1">
      <c r="A36" s="19" t="s">
        <v>77</v>
      </c>
      <c r="B36" s="10"/>
      <c r="C36" s="10">
        <v>-3713</v>
      </c>
      <c r="D36" s="10"/>
      <c r="E36" s="10">
        <v>2242</v>
      </c>
      <c r="F36" s="10"/>
      <c r="G36" s="10">
        <v>-3965</v>
      </c>
      <c r="H36" s="10"/>
      <c r="I36" s="10">
        <v>2242</v>
      </c>
    </row>
    <row r="37" spans="1:10" ht="21.95" customHeight="1">
      <c r="A37" s="56" t="s">
        <v>39</v>
      </c>
      <c r="B37" s="10"/>
      <c r="C37" s="10">
        <v>2470</v>
      </c>
      <c r="D37" s="10"/>
      <c r="E37" s="10">
        <v>6844</v>
      </c>
      <c r="F37" s="10"/>
      <c r="G37" s="10">
        <v>1823</v>
      </c>
      <c r="H37" s="10"/>
      <c r="I37" s="10">
        <v>6786</v>
      </c>
    </row>
    <row r="38" spans="1:10" ht="21.95" customHeight="1">
      <c r="A38" s="56" t="s">
        <v>78</v>
      </c>
      <c r="B38" s="10"/>
      <c r="C38" s="10">
        <v>-10112</v>
      </c>
      <c r="D38" s="10"/>
      <c r="E38" s="10">
        <v>-4147</v>
      </c>
      <c r="F38" s="10"/>
      <c r="G38" s="10">
        <v>-9869</v>
      </c>
      <c r="H38" s="10"/>
      <c r="I38" s="10">
        <v>-4147</v>
      </c>
    </row>
    <row r="39" spans="1:10" ht="21.95" customHeight="1">
      <c r="A39" s="56" t="s">
        <v>40</v>
      </c>
      <c r="B39" s="28"/>
      <c r="C39" s="29">
        <v>-804</v>
      </c>
      <c r="D39" s="28"/>
      <c r="E39" s="29">
        <v>-24</v>
      </c>
      <c r="F39" s="10"/>
      <c r="G39" s="29">
        <v>-842</v>
      </c>
      <c r="H39" s="28"/>
      <c r="I39" s="29">
        <v>-24</v>
      </c>
    </row>
    <row r="40" spans="1:10" ht="21.95" customHeight="1">
      <c r="A40" s="56" t="s">
        <v>32</v>
      </c>
      <c r="B40" s="28"/>
      <c r="C40" s="28">
        <f>SUM(C26:C39)</f>
        <v>18266</v>
      </c>
      <c r="D40" s="28"/>
      <c r="E40" s="28">
        <f>SUM(E26:E39)</f>
        <v>3992</v>
      </c>
      <c r="F40" s="28"/>
      <c r="G40" s="28">
        <f>SUM(G26:G39)</f>
        <v>37506</v>
      </c>
      <c r="H40" s="28"/>
      <c r="I40" s="28">
        <f>SUM(I26:I39)</f>
        <v>6400</v>
      </c>
    </row>
    <row r="41" spans="1:10" ht="21.95" customHeight="1">
      <c r="A41" s="56" t="s">
        <v>89</v>
      </c>
      <c r="B41" s="10"/>
      <c r="C41" s="29">
        <v>-4992</v>
      </c>
      <c r="D41" s="10"/>
      <c r="E41" s="29">
        <v>-4437</v>
      </c>
      <c r="F41" s="10"/>
      <c r="G41" s="29">
        <v>-4948</v>
      </c>
      <c r="H41" s="10"/>
      <c r="I41" s="29">
        <v>-4437</v>
      </c>
      <c r="J41" s="79"/>
    </row>
    <row r="42" spans="1:10" ht="21.95" customHeight="1">
      <c r="A42" s="25" t="s">
        <v>107</v>
      </c>
      <c r="B42" s="10"/>
      <c r="C42" s="29">
        <f>SUM(C40:C41)</f>
        <v>13274</v>
      </c>
      <c r="D42" s="10"/>
      <c r="E42" s="29">
        <f>SUM(E40:E41)</f>
        <v>-445</v>
      </c>
      <c r="F42" s="10"/>
      <c r="G42" s="29">
        <f>SUM(G40:G41)</f>
        <v>32558</v>
      </c>
      <c r="H42" s="10"/>
      <c r="I42" s="29">
        <f>SUM(I40:I41)</f>
        <v>1963</v>
      </c>
      <c r="J42" s="3"/>
    </row>
    <row r="43" spans="1:10" ht="21.95" customHeight="1">
      <c r="A43" s="19"/>
      <c r="J43" s="3"/>
    </row>
    <row r="44" spans="1:10" ht="21.95" customHeight="1">
      <c r="A44" s="19" t="s">
        <v>10</v>
      </c>
      <c r="J44" s="3"/>
    </row>
    <row r="45" spans="1:10" s="3" customFormat="1" ht="21.95" customHeight="1">
      <c r="B45" s="2"/>
      <c r="C45" s="2"/>
      <c r="D45" s="2"/>
      <c r="E45" s="2"/>
      <c r="F45" s="2"/>
      <c r="G45" s="2"/>
      <c r="H45" s="2"/>
      <c r="I45" s="15"/>
      <c r="J45" s="15" t="s">
        <v>62</v>
      </c>
    </row>
    <row r="46" spans="1:10" s="3" customFormat="1" ht="21.95" customHeight="1">
      <c r="A46" s="1" t="s">
        <v>133</v>
      </c>
      <c r="B46" s="2"/>
      <c r="C46" s="2"/>
      <c r="D46" s="2"/>
      <c r="E46" s="2"/>
      <c r="F46" s="2"/>
      <c r="G46" s="2"/>
      <c r="H46" s="2"/>
      <c r="I46" s="2"/>
      <c r="J46" s="6"/>
    </row>
    <row r="47" spans="1:10" s="3" customFormat="1" ht="21.95" customHeight="1">
      <c r="A47" s="1" t="s">
        <v>90</v>
      </c>
      <c r="B47" s="2"/>
      <c r="C47" s="2"/>
      <c r="D47" s="2"/>
      <c r="E47" s="2"/>
      <c r="F47" s="2"/>
      <c r="G47" s="2"/>
      <c r="H47" s="2"/>
      <c r="I47" s="2"/>
      <c r="J47" s="6"/>
    </row>
    <row r="48" spans="1:10" s="3" customFormat="1" ht="21.95" customHeight="1">
      <c r="A48" s="1" t="s">
        <v>199</v>
      </c>
      <c r="B48" s="2"/>
      <c r="C48" s="2"/>
      <c r="D48" s="2"/>
      <c r="E48" s="2"/>
      <c r="F48" s="2"/>
      <c r="G48" s="2"/>
      <c r="H48" s="2"/>
      <c r="I48" s="2"/>
      <c r="J48" s="6"/>
    </row>
    <row r="49" spans="1:10" s="3" customFormat="1" ht="21.95" customHeight="1">
      <c r="B49" s="2"/>
      <c r="C49" s="2"/>
      <c r="D49" s="2"/>
      <c r="E49" s="2"/>
      <c r="F49" s="2"/>
      <c r="G49" s="2"/>
      <c r="H49" s="2"/>
      <c r="I49" s="5" t="s">
        <v>59</v>
      </c>
      <c r="J49" s="6"/>
    </row>
    <row r="50" spans="1:10" s="3" customFormat="1" ht="21.95" customHeight="1">
      <c r="B50" s="2"/>
      <c r="C50" s="103" t="s">
        <v>116</v>
      </c>
      <c r="D50" s="103"/>
      <c r="E50" s="103"/>
      <c r="F50" s="2"/>
      <c r="G50" s="103" t="s">
        <v>118</v>
      </c>
      <c r="H50" s="103"/>
      <c r="I50" s="103"/>
    </row>
    <row r="51" spans="1:10" s="3" customFormat="1" ht="21.95" customHeight="1">
      <c r="B51" s="2"/>
      <c r="C51" s="104" t="s">
        <v>117</v>
      </c>
      <c r="D51" s="104"/>
      <c r="E51" s="104"/>
      <c r="F51" s="2"/>
      <c r="G51" s="104" t="s">
        <v>115</v>
      </c>
      <c r="H51" s="104"/>
      <c r="I51" s="104"/>
    </row>
    <row r="52" spans="1:10" ht="21.95" customHeight="1">
      <c r="B52" s="22"/>
      <c r="C52" s="87" t="s">
        <v>160</v>
      </c>
      <c r="D52" s="22"/>
      <c r="E52" s="68">
        <v>2017</v>
      </c>
      <c r="F52" s="69"/>
      <c r="G52" s="87" t="s">
        <v>160</v>
      </c>
      <c r="H52" s="22"/>
      <c r="I52" s="68">
        <v>2017</v>
      </c>
      <c r="J52" s="3"/>
    </row>
    <row r="53" spans="1:10" ht="21.95" customHeight="1">
      <c r="A53" s="24" t="s">
        <v>41</v>
      </c>
      <c r="C53" s="13"/>
      <c r="E53" s="13"/>
      <c r="F53" s="15"/>
      <c r="G53" s="13"/>
      <c r="H53" s="15"/>
      <c r="I53" s="13"/>
    </row>
    <row r="54" spans="1:10" ht="21.95" customHeight="1">
      <c r="A54" s="56" t="s">
        <v>138</v>
      </c>
      <c r="C54" s="50">
        <v>0</v>
      </c>
      <c r="E54" s="50">
        <v>0</v>
      </c>
      <c r="F54" s="15"/>
      <c r="G54" s="50">
        <v>0</v>
      </c>
      <c r="H54" s="15"/>
      <c r="I54" s="50">
        <v>-25800</v>
      </c>
    </row>
    <row r="55" spans="1:10" ht="21.95" customHeight="1">
      <c r="A55" s="56" t="s">
        <v>202</v>
      </c>
      <c r="C55" s="50">
        <v>0</v>
      </c>
      <c r="E55" s="50">
        <v>-33512</v>
      </c>
      <c r="F55" s="15"/>
      <c r="G55" s="50">
        <v>0</v>
      </c>
      <c r="H55" s="15"/>
      <c r="I55" s="50">
        <v>0</v>
      </c>
    </row>
    <row r="56" spans="1:10" ht="21.95" customHeight="1">
      <c r="A56" s="56" t="s">
        <v>192</v>
      </c>
      <c r="C56" s="50">
        <v>0</v>
      </c>
      <c r="E56" s="50">
        <v>0</v>
      </c>
      <c r="F56" s="15"/>
      <c r="G56" s="50">
        <v>-38500</v>
      </c>
      <c r="H56" s="15"/>
      <c r="I56" s="50">
        <v>0</v>
      </c>
    </row>
    <row r="57" spans="1:10" ht="21.95" customHeight="1">
      <c r="A57" s="56" t="s">
        <v>182</v>
      </c>
      <c r="C57" s="50">
        <v>20</v>
      </c>
      <c r="E57" s="50">
        <v>0</v>
      </c>
      <c r="F57" s="15"/>
      <c r="G57" s="50">
        <v>683</v>
      </c>
      <c r="H57" s="15"/>
      <c r="I57" s="50">
        <v>0</v>
      </c>
    </row>
    <row r="58" spans="1:10" ht="21.95" customHeight="1">
      <c r="A58" s="56" t="s">
        <v>150</v>
      </c>
      <c r="C58" s="28">
        <v>-24893</v>
      </c>
      <c r="E58" s="28">
        <v>-41467</v>
      </c>
      <c r="F58" s="28"/>
      <c r="G58" s="28">
        <v>-7707</v>
      </c>
      <c r="H58" s="15"/>
      <c r="I58" s="28">
        <v>-41418</v>
      </c>
    </row>
    <row r="59" spans="1:10" ht="21.95" customHeight="1">
      <c r="A59" s="56" t="s">
        <v>151</v>
      </c>
      <c r="B59" s="28"/>
      <c r="C59" s="50">
        <v>-3018</v>
      </c>
      <c r="D59" s="28"/>
      <c r="E59" s="50">
        <v>-2639</v>
      </c>
      <c r="F59" s="28"/>
      <c r="G59" s="50">
        <v>-842</v>
      </c>
      <c r="H59" s="28"/>
      <c r="I59" s="50">
        <v>-2539</v>
      </c>
    </row>
    <row r="60" spans="1:10" ht="21.95" customHeight="1">
      <c r="A60" s="56" t="s">
        <v>193</v>
      </c>
      <c r="B60" s="28"/>
      <c r="C60" s="50">
        <v>-2114</v>
      </c>
      <c r="D60" s="28"/>
      <c r="E60" s="50">
        <v>-6471</v>
      </c>
      <c r="F60" s="28"/>
      <c r="G60" s="50">
        <v>-2114</v>
      </c>
      <c r="H60" s="28"/>
      <c r="I60" s="50">
        <v>-6471</v>
      </c>
    </row>
    <row r="61" spans="1:10" ht="21.95" customHeight="1">
      <c r="A61" s="56" t="s">
        <v>109</v>
      </c>
      <c r="B61" s="28"/>
      <c r="C61" s="28">
        <v>-41316</v>
      </c>
      <c r="D61" s="28"/>
      <c r="E61" s="28">
        <v>-132541</v>
      </c>
      <c r="F61" s="28"/>
      <c r="G61" s="28">
        <v>-41316</v>
      </c>
      <c r="H61" s="28"/>
      <c r="I61" s="28">
        <v>-132541</v>
      </c>
    </row>
    <row r="62" spans="1:10" ht="21.95" customHeight="1">
      <c r="A62" s="56" t="s">
        <v>186</v>
      </c>
      <c r="B62" s="28"/>
      <c r="C62" s="28">
        <v>2032</v>
      </c>
      <c r="D62" s="28"/>
      <c r="E62" s="28">
        <v>37</v>
      </c>
      <c r="F62" s="28"/>
      <c r="G62" s="28">
        <v>2032</v>
      </c>
      <c r="H62" s="28"/>
      <c r="I62" s="28">
        <v>37</v>
      </c>
    </row>
    <row r="63" spans="1:10" ht="21.95" customHeight="1">
      <c r="A63" s="24" t="s">
        <v>93</v>
      </c>
      <c r="B63" s="10"/>
      <c r="C63" s="12">
        <f>SUM(C54:C62)</f>
        <v>-69289</v>
      </c>
      <c r="D63" s="10"/>
      <c r="E63" s="12">
        <f>SUM(E54:E62)</f>
        <v>-216593</v>
      </c>
      <c r="F63" s="10"/>
      <c r="G63" s="12">
        <f>SUM(G54:G62)</f>
        <v>-87764</v>
      </c>
      <c r="H63" s="10"/>
      <c r="I63" s="12">
        <f>SUM(I54:I62)</f>
        <v>-208732</v>
      </c>
    </row>
    <row r="64" spans="1:10" ht="21.95" customHeight="1">
      <c r="A64" s="24" t="s">
        <v>42</v>
      </c>
      <c r="B64" s="10"/>
      <c r="C64" s="10"/>
      <c r="D64" s="10"/>
      <c r="E64" s="10"/>
      <c r="F64" s="10"/>
      <c r="G64" s="10"/>
      <c r="H64" s="10"/>
      <c r="I64" s="10"/>
    </row>
    <row r="65" spans="1:9" ht="21.95" customHeight="1">
      <c r="A65" s="19" t="s">
        <v>221</v>
      </c>
      <c r="B65" s="10"/>
      <c r="C65" s="10"/>
      <c r="D65" s="10"/>
      <c r="E65" s="10"/>
      <c r="F65" s="10"/>
      <c r="G65" s="10"/>
      <c r="H65" s="10"/>
      <c r="I65" s="10"/>
    </row>
    <row r="66" spans="1:9" ht="21.95" customHeight="1">
      <c r="A66" s="19" t="s">
        <v>147</v>
      </c>
      <c r="B66" s="10"/>
      <c r="C66" s="10">
        <v>13752</v>
      </c>
      <c r="D66" s="10"/>
      <c r="E66" s="10">
        <v>46722</v>
      </c>
      <c r="F66" s="10"/>
      <c r="G66" s="10">
        <v>13752</v>
      </c>
      <c r="H66" s="10"/>
      <c r="I66" s="10">
        <v>46722</v>
      </c>
    </row>
    <row r="67" spans="1:9" ht="21.95" customHeight="1">
      <c r="A67" s="19" t="s">
        <v>143</v>
      </c>
      <c r="B67" s="10"/>
      <c r="C67" s="10">
        <v>40000</v>
      </c>
      <c r="D67" s="10"/>
      <c r="E67" s="10">
        <v>-290000</v>
      </c>
      <c r="F67" s="10"/>
      <c r="G67" s="10">
        <v>40000</v>
      </c>
      <c r="H67" s="10"/>
      <c r="I67" s="10">
        <v>-290000</v>
      </c>
    </row>
    <row r="68" spans="1:9" ht="21.95" customHeight="1">
      <c r="A68" s="19" t="s">
        <v>222</v>
      </c>
      <c r="B68" s="10"/>
      <c r="C68" s="10">
        <v>50000</v>
      </c>
      <c r="D68" s="10"/>
      <c r="E68" s="10">
        <v>100000</v>
      </c>
      <c r="F68" s="10"/>
      <c r="G68" s="10">
        <v>50000</v>
      </c>
      <c r="H68" s="10"/>
      <c r="I68" s="10">
        <v>100000</v>
      </c>
    </row>
    <row r="69" spans="1:9" ht="21.95" customHeight="1">
      <c r="A69" s="19" t="s">
        <v>203</v>
      </c>
      <c r="B69" s="10"/>
      <c r="C69" s="50">
        <v>0</v>
      </c>
      <c r="D69" s="10"/>
      <c r="E69" s="10">
        <v>-100000</v>
      </c>
      <c r="F69" s="10"/>
      <c r="G69" s="50">
        <v>0</v>
      </c>
      <c r="H69" s="10"/>
      <c r="I69" s="10">
        <v>-100000</v>
      </c>
    </row>
    <row r="70" spans="1:9" ht="21.95" customHeight="1">
      <c r="A70" s="19" t="s">
        <v>106</v>
      </c>
      <c r="B70" s="10"/>
      <c r="C70" s="10">
        <v>-84005</v>
      </c>
      <c r="D70" s="10"/>
      <c r="E70" s="10">
        <v>-55173</v>
      </c>
      <c r="F70" s="10"/>
      <c r="G70" s="10">
        <v>-84005</v>
      </c>
      <c r="H70" s="10"/>
      <c r="I70" s="10">
        <v>-55173</v>
      </c>
    </row>
    <row r="71" spans="1:9" ht="21.95" customHeight="1">
      <c r="A71" s="56" t="s">
        <v>144</v>
      </c>
      <c r="B71" s="10"/>
      <c r="C71" s="10">
        <v>100000</v>
      </c>
      <c r="D71" s="10"/>
      <c r="E71" s="10">
        <v>269000</v>
      </c>
      <c r="F71" s="10"/>
      <c r="G71" s="10">
        <v>100000</v>
      </c>
      <c r="H71" s="10"/>
      <c r="I71" s="10">
        <v>269000</v>
      </c>
    </row>
    <row r="72" spans="1:9" ht="21.95" customHeight="1">
      <c r="A72" s="56" t="s">
        <v>145</v>
      </c>
      <c r="B72" s="10"/>
      <c r="C72" s="10">
        <v>-1436</v>
      </c>
      <c r="D72" s="10"/>
      <c r="E72" s="10">
        <v>-2330</v>
      </c>
      <c r="F72" s="10"/>
      <c r="G72" s="10">
        <v>-1436</v>
      </c>
      <c r="H72" s="10"/>
      <c r="I72" s="10">
        <v>-2330</v>
      </c>
    </row>
    <row r="73" spans="1:9" ht="21.95" customHeight="1">
      <c r="A73" s="56" t="s">
        <v>187</v>
      </c>
      <c r="B73" s="10"/>
      <c r="C73" s="10">
        <v>-431</v>
      </c>
      <c r="D73" s="10"/>
      <c r="E73" s="10">
        <v>-709</v>
      </c>
      <c r="F73" s="10"/>
      <c r="G73" s="10">
        <v>-431</v>
      </c>
      <c r="H73" s="10"/>
      <c r="I73" s="10">
        <v>-709</v>
      </c>
    </row>
    <row r="74" spans="1:9" ht="21.95" customHeight="1">
      <c r="A74" s="56" t="s">
        <v>146</v>
      </c>
      <c r="B74" s="10"/>
      <c r="C74" s="50">
        <v>-50168</v>
      </c>
      <c r="D74" s="10"/>
      <c r="E74" s="50">
        <v>-40660</v>
      </c>
      <c r="F74" s="10"/>
      <c r="G74" s="50">
        <v>-50168</v>
      </c>
      <c r="H74" s="10"/>
      <c r="I74" s="50">
        <v>-40660</v>
      </c>
    </row>
    <row r="75" spans="1:9" ht="21.95" customHeight="1">
      <c r="A75" s="56" t="s">
        <v>134</v>
      </c>
      <c r="B75" s="10"/>
      <c r="C75" s="10"/>
      <c r="D75" s="10"/>
      <c r="E75" s="10"/>
      <c r="F75" s="10"/>
      <c r="G75" s="10"/>
      <c r="H75" s="10"/>
      <c r="I75" s="10"/>
    </row>
    <row r="76" spans="1:9" ht="21.95" customHeight="1">
      <c r="A76" s="56" t="s">
        <v>135</v>
      </c>
      <c r="B76" s="10"/>
      <c r="C76" s="50">
        <v>0</v>
      </c>
      <c r="D76" s="10"/>
      <c r="E76" s="50">
        <v>17200</v>
      </c>
      <c r="F76" s="10"/>
      <c r="G76" s="50">
        <v>0</v>
      </c>
      <c r="H76" s="10"/>
      <c r="I76" s="50">
        <v>0</v>
      </c>
    </row>
    <row r="77" spans="1:9" ht="21.95" customHeight="1">
      <c r="A77" s="56" t="s">
        <v>204</v>
      </c>
      <c r="B77" s="10"/>
      <c r="C77" s="50">
        <v>0</v>
      </c>
      <c r="D77" s="10"/>
      <c r="E77" s="50">
        <v>220689</v>
      </c>
      <c r="F77" s="10"/>
      <c r="G77" s="50">
        <v>0</v>
      </c>
      <c r="H77" s="10"/>
      <c r="I77" s="50">
        <v>220689</v>
      </c>
    </row>
    <row r="78" spans="1:9" ht="21.95" customHeight="1">
      <c r="A78" s="24" t="s">
        <v>188</v>
      </c>
      <c r="B78" s="10"/>
      <c r="C78" s="12">
        <f>SUM(C66:C76)</f>
        <v>67712</v>
      </c>
      <c r="D78" s="10"/>
      <c r="E78" s="12">
        <f>SUM(E66:E77)</f>
        <v>164739</v>
      </c>
      <c r="F78" s="10"/>
      <c r="G78" s="12">
        <f>SUM(G66:G76)</f>
        <v>67712</v>
      </c>
      <c r="H78" s="10"/>
      <c r="I78" s="12">
        <f>SUM(I66:I77)</f>
        <v>147539</v>
      </c>
    </row>
    <row r="79" spans="1:9" ht="21.95" customHeight="1">
      <c r="A79" s="24" t="s">
        <v>218</v>
      </c>
      <c r="B79" s="10"/>
      <c r="C79" s="28">
        <f>C42+C63+C78</f>
        <v>11697</v>
      </c>
      <c r="D79" s="10"/>
      <c r="E79" s="28">
        <f>E42+E63+E78</f>
        <v>-52299</v>
      </c>
      <c r="F79" s="10"/>
      <c r="G79" s="28">
        <f>G42+G63+G78</f>
        <v>12506</v>
      </c>
      <c r="H79" s="10"/>
      <c r="I79" s="28">
        <f>I42+I63+I78</f>
        <v>-59230</v>
      </c>
    </row>
    <row r="80" spans="1:9" ht="21.95" customHeight="1">
      <c r="A80" s="19" t="s">
        <v>79</v>
      </c>
      <c r="B80" s="10"/>
      <c r="C80" s="29">
        <v>6039</v>
      </c>
      <c r="D80" s="10"/>
      <c r="E80" s="29">
        <v>70059</v>
      </c>
      <c r="F80" s="10"/>
      <c r="G80" s="29">
        <v>2565</v>
      </c>
      <c r="H80" s="10"/>
      <c r="I80" s="29">
        <v>70059</v>
      </c>
    </row>
    <row r="81" spans="1:10" ht="21.95" customHeight="1" thickBot="1">
      <c r="A81" s="25" t="s">
        <v>80</v>
      </c>
      <c r="B81" s="10"/>
      <c r="C81" s="27">
        <f>SUM(C79:C80)</f>
        <v>17736</v>
      </c>
      <c r="D81" s="10"/>
      <c r="E81" s="27">
        <f>SUM(E79:E80)</f>
        <v>17760</v>
      </c>
      <c r="F81" s="10"/>
      <c r="G81" s="27">
        <f>SUM(G79:G80)</f>
        <v>15071</v>
      </c>
      <c r="H81" s="10"/>
      <c r="I81" s="27">
        <f>SUM(I79:I80)</f>
        <v>10829</v>
      </c>
    </row>
    <row r="82" spans="1:10" ht="21.95" customHeight="1" thickTop="1">
      <c r="B82" s="10"/>
      <c r="C82" s="10">
        <f>C81-BS!E12</f>
        <v>0</v>
      </c>
      <c r="D82" s="10"/>
      <c r="E82" s="10">
        <v>0</v>
      </c>
      <c r="F82" s="10" t="e">
        <f>F81-#REF!</f>
        <v>#REF!</v>
      </c>
      <c r="G82" s="10">
        <f>G81-BS!I12</f>
        <v>0</v>
      </c>
      <c r="H82" s="10" t="e">
        <f>H81-#REF!</f>
        <v>#REF!</v>
      </c>
      <c r="I82" s="10">
        <v>0</v>
      </c>
    </row>
    <row r="83" spans="1:10" ht="21.95" customHeight="1">
      <c r="A83" s="19" t="s">
        <v>10</v>
      </c>
      <c r="J83" s="3"/>
    </row>
    <row r="84" spans="1:10" s="3" customFormat="1" ht="21.95" customHeight="1">
      <c r="B84" s="2"/>
      <c r="C84" s="2"/>
      <c r="D84" s="2"/>
      <c r="E84" s="2"/>
      <c r="F84" s="2"/>
      <c r="G84" s="2"/>
      <c r="H84" s="2"/>
      <c r="I84" s="15"/>
      <c r="J84" s="15" t="s">
        <v>62</v>
      </c>
    </row>
    <row r="85" spans="1:10" s="3" customFormat="1" ht="21.95" customHeight="1">
      <c r="A85" s="1" t="s">
        <v>133</v>
      </c>
      <c r="B85" s="2"/>
      <c r="C85" s="2"/>
      <c r="D85" s="2"/>
      <c r="E85" s="2"/>
      <c r="F85" s="2"/>
      <c r="G85" s="2"/>
      <c r="H85" s="2"/>
      <c r="I85" s="2"/>
      <c r="J85" s="6"/>
    </row>
    <row r="86" spans="1:10" s="3" customFormat="1" ht="21.95" customHeight="1">
      <c r="A86" s="1" t="s">
        <v>90</v>
      </c>
      <c r="B86" s="2"/>
      <c r="C86" s="2"/>
      <c r="D86" s="2"/>
      <c r="E86" s="2"/>
      <c r="F86" s="2"/>
      <c r="G86" s="2"/>
      <c r="H86" s="2"/>
      <c r="I86" s="2"/>
      <c r="J86" s="6"/>
    </row>
    <row r="87" spans="1:10" s="3" customFormat="1" ht="21.95" customHeight="1">
      <c r="A87" s="1" t="s">
        <v>199</v>
      </c>
      <c r="B87" s="2"/>
      <c r="C87" s="2"/>
      <c r="D87" s="2"/>
      <c r="E87" s="2"/>
      <c r="F87" s="2"/>
      <c r="G87" s="2"/>
      <c r="H87" s="2"/>
      <c r="I87" s="2"/>
      <c r="J87" s="6"/>
    </row>
    <row r="88" spans="1:10" s="3" customFormat="1" ht="21.95" customHeight="1">
      <c r="B88" s="2"/>
      <c r="C88" s="2"/>
      <c r="D88" s="2"/>
      <c r="E88" s="2"/>
      <c r="F88" s="2"/>
      <c r="G88" s="2"/>
      <c r="H88" s="2"/>
      <c r="I88" s="5" t="s">
        <v>59</v>
      </c>
      <c r="J88" s="6"/>
    </row>
    <row r="89" spans="1:10" s="3" customFormat="1" ht="21.95" customHeight="1">
      <c r="B89" s="2"/>
      <c r="C89" s="103" t="s">
        <v>116</v>
      </c>
      <c r="D89" s="103"/>
      <c r="E89" s="103"/>
      <c r="F89" s="2"/>
      <c r="G89" s="103" t="s">
        <v>118</v>
      </c>
      <c r="H89" s="103"/>
      <c r="I89" s="103"/>
    </row>
    <row r="90" spans="1:10" s="3" customFormat="1" ht="21.95" customHeight="1">
      <c r="B90" s="2"/>
      <c r="C90" s="104" t="s">
        <v>117</v>
      </c>
      <c r="D90" s="104"/>
      <c r="E90" s="104"/>
      <c r="F90" s="2"/>
      <c r="G90" s="104" t="s">
        <v>115</v>
      </c>
      <c r="H90" s="104"/>
      <c r="I90" s="104"/>
    </row>
    <row r="91" spans="1:10" ht="21.95" customHeight="1">
      <c r="B91" s="22"/>
      <c r="C91" s="87" t="s">
        <v>160</v>
      </c>
      <c r="D91" s="22"/>
      <c r="E91" s="68">
        <v>2017</v>
      </c>
      <c r="F91" s="69"/>
      <c r="G91" s="87" t="s">
        <v>160</v>
      </c>
      <c r="H91" s="22"/>
      <c r="I91" s="68">
        <v>2017</v>
      </c>
      <c r="J91" s="3"/>
    </row>
    <row r="92" spans="1:10" ht="21.95" customHeight="1">
      <c r="A92" s="25" t="s">
        <v>81</v>
      </c>
      <c r="B92" s="10"/>
      <c r="C92" s="10"/>
      <c r="D92" s="10"/>
      <c r="E92" s="10"/>
      <c r="F92" s="10"/>
      <c r="G92" s="10"/>
      <c r="H92" s="10"/>
      <c r="I92" s="10"/>
    </row>
    <row r="93" spans="1:10" ht="21.95" customHeight="1">
      <c r="A93" s="19" t="s">
        <v>82</v>
      </c>
      <c r="B93" s="10"/>
      <c r="C93" s="10"/>
      <c r="D93" s="10"/>
      <c r="E93" s="10"/>
      <c r="F93" s="10"/>
      <c r="G93" s="10"/>
      <c r="H93" s="10"/>
      <c r="I93" s="10"/>
    </row>
    <row r="94" spans="1:10" ht="21.95" customHeight="1">
      <c r="A94" s="19" t="s">
        <v>219</v>
      </c>
      <c r="B94" s="10"/>
      <c r="C94" s="10">
        <v>0</v>
      </c>
      <c r="D94" s="10"/>
      <c r="E94" s="10">
        <v>24667</v>
      </c>
      <c r="F94" s="10"/>
      <c r="G94" s="10">
        <v>0</v>
      </c>
      <c r="H94" s="10"/>
      <c r="I94" s="10">
        <v>24667</v>
      </c>
    </row>
    <row r="95" spans="1:10" ht="21.95" customHeight="1">
      <c r="A95" s="19" t="s">
        <v>108</v>
      </c>
      <c r="B95" s="10"/>
      <c r="C95" s="10">
        <v>5894</v>
      </c>
      <c r="D95" s="10"/>
      <c r="E95" s="10">
        <v>5341</v>
      </c>
      <c r="F95" s="10"/>
      <c r="G95" s="10">
        <v>5894</v>
      </c>
      <c r="H95" s="10"/>
      <c r="I95" s="10">
        <v>5341</v>
      </c>
    </row>
    <row r="96" spans="1:10" ht="21.95" customHeight="1">
      <c r="A96" s="19" t="s">
        <v>111</v>
      </c>
      <c r="B96" s="10"/>
      <c r="C96" s="10"/>
      <c r="D96" s="10"/>
      <c r="E96" s="10"/>
      <c r="F96" s="10"/>
      <c r="G96" s="10"/>
      <c r="H96" s="10"/>
      <c r="I96" s="10"/>
    </row>
    <row r="97" spans="1:9" ht="21.95" customHeight="1">
      <c r="A97" s="19" t="s">
        <v>112</v>
      </c>
      <c r="B97" s="10"/>
      <c r="C97" s="42">
        <v>0</v>
      </c>
      <c r="D97" s="10"/>
      <c r="E97" s="10">
        <v>15846</v>
      </c>
      <c r="F97" s="10"/>
      <c r="G97" s="42">
        <v>0</v>
      </c>
      <c r="H97" s="10"/>
      <c r="I97" s="10">
        <v>15846</v>
      </c>
    </row>
    <row r="98" spans="1:9" ht="21.95" customHeight="1">
      <c r="A98" s="56" t="s">
        <v>185</v>
      </c>
      <c r="B98" s="10"/>
      <c r="C98" s="10">
        <v>1156</v>
      </c>
      <c r="D98" s="10"/>
      <c r="E98" s="42">
        <v>0</v>
      </c>
      <c r="F98" s="10"/>
      <c r="G98" s="10">
        <v>1156</v>
      </c>
      <c r="H98" s="10"/>
      <c r="I98" s="42">
        <v>0</v>
      </c>
    </row>
    <row r="99" spans="1:9" ht="21.95" customHeight="1">
      <c r="A99" s="56" t="s">
        <v>194</v>
      </c>
      <c r="B99" s="10"/>
    </row>
    <row r="100" spans="1:9" ht="21.95" customHeight="1">
      <c r="A100" s="56" t="s">
        <v>195</v>
      </c>
      <c r="B100" s="10"/>
      <c r="C100" s="42">
        <v>0</v>
      </c>
      <c r="D100" s="10"/>
      <c r="E100" s="10">
        <v>12100</v>
      </c>
      <c r="F100" s="10"/>
      <c r="G100" s="42">
        <v>0</v>
      </c>
      <c r="H100" s="10"/>
      <c r="I100" s="10">
        <v>12100</v>
      </c>
    </row>
    <row r="101" spans="1:9" ht="21.95" customHeight="1">
      <c r="A101" s="56" t="s">
        <v>205</v>
      </c>
      <c r="B101" s="10"/>
      <c r="C101" s="42">
        <v>0</v>
      </c>
      <c r="D101" s="10"/>
      <c r="E101" s="10">
        <v>1654</v>
      </c>
      <c r="F101" s="10"/>
      <c r="G101" s="42">
        <v>0</v>
      </c>
      <c r="H101" s="10"/>
      <c r="I101" s="10">
        <v>1654</v>
      </c>
    </row>
    <row r="102" spans="1:9" ht="21.95" customHeight="1">
      <c r="A102" s="56" t="s">
        <v>206</v>
      </c>
      <c r="B102" s="10"/>
      <c r="C102" s="42"/>
      <c r="D102" s="10"/>
      <c r="E102" s="10"/>
      <c r="F102" s="10"/>
      <c r="G102" s="42"/>
      <c r="H102" s="10"/>
      <c r="I102" s="10"/>
    </row>
    <row r="103" spans="1:9" ht="21.95" customHeight="1">
      <c r="A103" s="56" t="s">
        <v>207</v>
      </c>
      <c r="B103" s="10"/>
      <c r="C103" s="42">
        <v>0</v>
      </c>
      <c r="D103" s="10"/>
      <c r="E103" s="10">
        <v>7180</v>
      </c>
      <c r="F103" s="10"/>
      <c r="G103" s="42">
        <v>0</v>
      </c>
      <c r="H103" s="10"/>
      <c r="I103" s="42">
        <v>0</v>
      </c>
    </row>
    <row r="104" spans="1:9" ht="21.95" customHeight="1">
      <c r="B104" s="10"/>
      <c r="C104" s="42"/>
      <c r="D104" s="10"/>
      <c r="E104" s="10"/>
      <c r="F104" s="10"/>
      <c r="G104" s="42"/>
      <c r="H104" s="10"/>
      <c r="I104" s="10"/>
    </row>
    <row r="105" spans="1:9" ht="21.95" customHeight="1">
      <c r="A105" s="19" t="s">
        <v>43</v>
      </c>
    </row>
  </sheetData>
  <mergeCells count="12">
    <mergeCell ref="C89:E89"/>
    <mergeCell ref="G89:I89"/>
    <mergeCell ref="C90:E90"/>
    <mergeCell ref="G90:I90"/>
    <mergeCell ref="G6:I6"/>
    <mergeCell ref="G7:I7"/>
    <mergeCell ref="G50:I50"/>
    <mergeCell ref="G51:I51"/>
    <mergeCell ref="C6:E6"/>
    <mergeCell ref="C7:E7"/>
    <mergeCell ref="C50:E50"/>
    <mergeCell ref="C51:E51"/>
  </mergeCells>
  <pageMargins left="0.74803149606299213" right="0.31496062992125984" top="0.70866141732283472" bottom="0.31496062992125984" header="0.31496062992125984" footer="0.31496062992125984"/>
  <pageSetup paperSize="9" scale="75" fitToHeight="7" orientation="portrait" r:id="rId1"/>
  <rowBreaks count="2" manualBreakCount="2">
    <brk id="44" max="16383" man="1"/>
    <brk id="83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57952</vt:lpwstr>
  </property>
  <property fmtid="{D5CDD505-2E9C-101B-9397-08002B2CF9AE}" pid="4" name="OptimizationTime">
    <vt:lpwstr>20181112_1715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2018-11-06T14:56:35Z</cp:lastPrinted>
  <dcterms:created xsi:type="dcterms:W3CDTF">2011-03-15T03:50:46Z</dcterms:created>
  <dcterms:modified xsi:type="dcterms:W3CDTF">2018-11-06T14:56:40Z</dcterms:modified>
</cp:coreProperties>
</file>