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 ออดิท จำกัด\บริษัทที่ตรวจสอบ\Ye'2561\Blisstel_Group_Q3'61\FS_Bliss Group_Q3'61\Eng\"/>
    </mc:Choice>
  </mc:AlternateContent>
  <bookViews>
    <workbookView xWindow="0" yWindow="0" windowWidth="10185" windowHeight="6675" activeTab="5"/>
  </bookViews>
  <sheets>
    <sheet name="BS-Eng" sheetId="1" r:id="rId1"/>
    <sheet name="PL-Eng 3M" sheetId="2" r:id="rId2"/>
    <sheet name="PL-Eng 9M" sheetId="6" r:id="rId3"/>
    <sheet name="SOE_Conso-Eng" sheetId="3" r:id="rId4"/>
    <sheet name="SOE-Eng" sheetId="4" r:id="rId5"/>
    <sheet name="CF-Eng" sheetId="5" r:id="rId6"/>
  </sheets>
  <definedNames>
    <definedName name="_xlnm.Print_Area" localSheetId="5">'CF-Eng'!$A$1:$I$86</definedName>
    <definedName name="_xlnm.Print_Area" localSheetId="1">'PL-Eng 3M'!$A$1:$J$43</definedName>
    <definedName name="_xlnm.Print_Area" localSheetId="2">'PL-Eng 9M'!$A$1:$J$45</definedName>
    <definedName name="_xlnm.Print_Area" localSheetId="4">'SOE-Eng'!$A$1:$N$30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20" i="3" l="1"/>
  <c r="N22" i="3"/>
  <c r="P22" i="3"/>
  <c r="J23" i="3"/>
  <c r="J22" i="3"/>
  <c r="H23" i="3"/>
  <c r="F23" i="3"/>
  <c r="P23" i="3" l="1"/>
  <c r="P21" i="3"/>
  <c r="P20" i="3"/>
  <c r="P18" i="3"/>
  <c r="T18" i="3"/>
  <c r="F21" i="3"/>
  <c r="R21" i="3"/>
  <c r="N21" i="3"/>
  <c r="L21" i="3"/>
  <c r="J21" i="3"/>
  <c r="H21" i="3"/>
  <c r="D22" i="4"/>
  <c r="N20" i="4"/>
  <c r="L20" i="4"/>
  <c r="J20" i="4"/>
  <c r="H20" i="4"/>
  <c r="F20" i="4"/>
  <c r="D20" i="4"/>
  <c r="L19" i="4"/>
  <c r="L21" i="4"/>
  <c r="N19" i="4"/>
  <c r="F27" i="3"/>
  <c r="G70" i="5"/>
  <c r="C76" i="5"/>
  <c r="C35" i="5"/>
  <c r="C47" i="5" s="1"/>
  <c r="C50" i="5" s="1"/>
  <c r="D24" i="6"/>
  <c r="D14" i="6"/>
  <c r="H22" i="2"/>
  <c r="D26" i="2"/>
  <c r="H14" i="2"/>
  <c r="D14" i="2"/>
  <c r="L81" i="1"/>
  <c r="L70" i="1"/>
  <c r="L63" i="1"/>
  <c r="L32" i="1"/>
  <c r="L20" i="1"/>
  <c r="H81" i="1"/>
  <c r="H82" i="1" s="1"/>
  <c r="H70" i="1"/>
  <c r="H63" i="1"/>
  <c r="H32" i="1"/>
  <c r="H20" i="1"/>
  <c r="T21" i="3" l="1"/>
  <c r="E70" i="5" l="1"/>
  <c r="J22" i="4" l="1"/>
  <c r="F22" i="2" l="1"/>
  <c r="J22" i="2" l="1"/>
  <c r="N24" i="4" l="1"/>
  <c r="L24" i="4"/>
  <c r="R27" i="3"/>
  <c r="N25" i="3"/>
  <c r="P25" i="3" s="1"/>
  <c r="N81" i="1" l="1"/>
  <c r="J81" i="1"/>
  <c r="N26" i="3" l="1"/>
  <c r="T25" i="3"/>
  <c r="L27" i="3"/>
  <c r="L23" i="3" s="1"/>
  <c r="L25" i="4"/>
  <c r="J26" i="4"/>
  <c r="L26" i="4" l="1"/>
  <c r="L22" i="4"/>
  <c r="N27" i="3"/>
  <c r="N23" i="3" s="1"/>
  <c r="I76" i="5" l="1"/>
  <c r="E76" i="5"/>
  <c r="J20" i="1" l="1"/>
  <c r="J32" i="1" l="1"/>
  <c r="I70" i="5"/>
  <c r="C70" i="5"/>
  <c r="F26" i="4"/>
  <c r="D26" i="4"/>
  <c r="H27" i="3"/>
  <c r="R23" i="3"/>
  <c r="F22" i="6"/>
  <c r="F14" i="6"/>
  <c r="F14" i="2"/>
  <c r="F24" i="6" l="1"/>
  <c r="F26" i="6" s="1"/>
  <c r="F24" i="2"/>
  <c r="F26" i="2" s="1"/>
  <c r="J22" i="6"/>
  <c r="H22" i="6"/>
  <c r="D22" i="6"/>
  <c r="J14" i="6"/>
  <c r="H14" i="6"/>
  <c r="J24" i="6" l="1"/>
  <c r="J26" i="6" s="1"/>
  <c r="D26" i="6"/>
  <c r="H24" i="6"/>
  <c r="H26" i="6" s="1"/>
  <c r="F31" i="6"/>
  <c r="F39" i="6" s="1"/>
  <c r="F35" i="6"/>
  <c r="F34" i="6" s="1"/>
  <c r="F38" i="6" l="1"/>
  <c r="E11" i="5"/>
  <c r="E35" i="5" s="1"/>
  <c r="E47" i="5" s="1"/>
  <c r="E50" i="5" s="1"/>
  <c r="J26" i="3"/>
  <c r="J35" i="6"/>
  <c r="J34" i="6" s="1"/>
  <c r="H25" i="4"/>
  <c r="J31" i="6"/>
  <c r="J39" i="6" s="1"/>
  <c r="G11" i="5"/>
  <c r="G35" i="5" s="1"/>
  <c r="G47" i="5" s="1"/>
  <c r="C11" i="5"/>
  <c r="J38" i="6" l="1"/>
  <c r="I11" i="5"/>
  <c r="I35" i="5" s="1"/>
  <c r="N25" i="4"/>
  <c r="H26" i="4"/>
  <c r="N26" i="4" s="1"/>
  <c r="P26" i="3"/>
  <c r="J27" i="3"/>
  <c r="H31" i="6"/>
  <c r="H39" i="6" s="1"/>
  <c r="H38" i="6" s="1"/>
  <c r="D35" i="6"/>
  <c r="D34" i="6" s="1"/>
  <c r="D31" i="6"/>
  <c r="D39" i="6" s="1"/>
  <c r="H35" i="6"/>
  <c r="D22" i="2"/>
  <c r="D24" i="2" s="1"/>
  <c r="J14" i="2"/>
  <c r="H34" i="6" l="1"/>
  <c r="H21" i="4"/>
  <c r="N21" i="4" s="1"/>
  <c r="D38" i="6"/>
  <c r="T22" i="3"/>
  <c r="T23" i="3" s="1"/>
  <c r="T26" i="3"/>
  <c r="P27" i="3"/>
  <c r="J24" i="2"/>
  <c r="H24" i="2"/>
  <c r="H26" i="2" s="1"/>
  <c r="F31" i="2"/>
  <c r="D35" i="2"/>
  <c r="D34" i="2" s="1"/>
  <c r="G50" i="5"/>
  <c r="H22" i="4" l="1"/>
  <c r="J26" i="2"/>
  <c r="J31" i="2" s="1"/>
  <c r="N70" i="1"/>
  <c r="J70" i="1"/>
  <c r="N63" i="1"/>
  <c r="J63" i="1"/>
  <c r="J71" i="1" l="1"/>
  <c r="J82" i="1" s="1"/>
  <c r="N71" i="1"/>
  <c r="N82" i="1" s="1"/>
  <c r="F22" i="4" l="1"/>
  <c r="N22" i="4" s="1"/>
  <c r="N20" i="1"/>
  <c r="N32" i="1"/>
  <c r="F35" i="2" l="1"/>
  <c r="F34" i="2" s="1"/>
  <c r="N33" i="1"/>
  <c r="T27" i="3"/>
  <c r="F39" i="2" l="1"/>
  <c r="F38" i="2" s="1"/>
  <c r="G76" i="5"/>
  <c r="H33" i="1"/>
  <c r="J33" i="1"/>
  <c r="L71" i="1"/>
  <c r="L82" i="1" s="1"/>
  <c r="H71" i="1"/>
  <c r="G78" i="5" l="1"/>
  <c r="G80" i="5" s="1"/>
  <c r="I47" i="5"/>
  <c r="I50" i="5" s="1"/>
  <c r="I78" i="5" s="1"/>
  <c r="I80" i="5" s="1"/>
  <c r="E78" i="5"/>
  <c r="E80" i="5" s="1"/>
  <c r="J35" i="2"/>
  <c r="J34" i="2" s="1"/>
  <c r="J39" i="2"/>
  <c r="J38" i="2" s="1"/>
  <c r="D31" i="2"/>
  <c r="D39" i="2" s="1"/>
  <c r="D38" i="2" s="1"/>
  <c r="L33" i="1"/>
  <c r="H35" i="2" l="1"/>
  <c r="H34" i="2" s="1"/>
  <c r="H31" i="2"/>
  <c r="H39" i="2" s="1"/>
  <c r="H38" i="2" s="1"/>
  <c r="C78" i="5" l="1"/>
  <c r="C80" i="5" s="1"/>
</calcChain>
</file>

<file path=xl/sharedStrings.xml><?xml version="1.0" encoding="utf-8"?>
<sst xmlns="http://schemas.openxmlformats.org/spreadsheetml/2006/main" count="348" uniqueCount="200">
  <si>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</si>
  <si>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</si>
  <si>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</si>
  <si>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</si>
  <si>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</si>
  <si>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</si>
  <si>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</si>
  <si>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</si>
  <si>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</si>
  <si>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Accrued income tax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</si>
  <si>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</si>
  <si>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</si>
  <si>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</si>
  <si>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</si>
  <si>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</si>
  <si>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</si>
  <si>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</si>
  <si>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</si>
  <si>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</si>
  <si>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</si>
  <si>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</si>
  <si>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</si>
  <si>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</si>
  <si>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</si>
  <si>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</si>
  <si>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</si>
  <si>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</si>
  <si>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</si>
  <si>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</si>
  <si>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</si>
  <si>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</si>
  <si>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</si>
  <si>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Owner of the Company</t>
  </si>
  <si>
    <t>Profit (loss) attributable comprehensive income to:</t>
  </si>
  <si>
    <t>Profit (loss) attributable to: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</si>
  <si>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</si>
  <si>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</si>
  <si>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</si>
  <si>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</si>
  <si>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</si>
  <si>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</si>
  <si>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</si>
  <si>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2017</t>
  </si>
  <si>
    <t>Note</t>
  </si>
  <si>
    <t>STATEMENTS OF COMPREHENSIVE INCOME</t>
  </si>
  <si>
    <t>Balance as at January 1, 2017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</si>
  <si>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</si>
  <si>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</si>
  <si>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</si>
  <si>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</si>
  <si>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</si>
  <si>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</si>
  <si>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</si>
  <si>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</si>
  <si>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</si>
  <si>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</si>
  <si>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</si>
  <si>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</si>
  <si>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</si>
  <si>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</si>
  <si>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</si>
  <si>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</si>
  <si>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</si>
  <si>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</si>
  <si>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</si>
  <si>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</si>
  <si>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</si>
  <si>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</si>
  <si>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</si>
  <si>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</si>
  <si>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</si>
  <si>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December 31, 2017</t>
  </si>
  <si>
    <t>Unbilled receivables</t>
  </si>
  <si>
    <t>Other current assets</t>
  </si>
  <si>
    <t>Intangible assets</t>
  </si>
  <si>
    <t>Restricted bank deposits</t>
  </si>
  <si>
    <t>BLISS-TEL PUBLIC COMPANY LIMITED AND SUBSIDIARY</t>
  </si>
  <si>
    <t>2018</t>
  </si>
  <si>
    <t>Revenue from services</t>
  </si>
  <si>
    <t>Cost of rendering of services</t>
  </si>
  <si>
    <t xml:space="preserve">Administrative expenses </t>
  </si>
  <si>
    <t>Balance as at January 1, 2018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</si>
  <si>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</si>
  <si>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</si>
  <si>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</si>
  <si>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</si>
  <si>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</si>
  <si>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</si>
  <si>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</si>
  <si>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</si>
  <si>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</si>
  <si>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Payment of non-current provision for employee benefit</t>
  </si>
  <si>
    <t>Cash from (used in) operating activities</t>
  </si>
  <si>
    <t>Income tax and withholding tax paid</t>
  </si>
  <si>
    <t>Proceeds from withholding tax</t>
  </si>
  <si>
    <t>Interest received</t>
  </si>
  <si>
    <t>Purchase of equipment</t>
  </si>
  <si>
    <t>Finance lease payment</t>
  </si>
  <si>
    <t>Bank overdrafts</t>
  </si>
  <si>
    <t>Others current payable</t>
  </si>
  <si>
    <t>Current portion of financial lease liabilities</t>
  </si>
  <si>
    <t>Other current provisions</t>
  </si>
  <si>
    <t>Financial lease liabilities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</si>
  <si>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</si>
  <si>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</si>
  <si>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</si>
  <si>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</si>
  <si>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Other comprehensive income Item that will never </t>
  </si>
  <si>
    <t xml:space="preserve">    reclassified to profit or loss :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</si>
  <si>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</si>
  <si>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</si>
  <si>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</si>
  <si>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</si>
  <si>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</si>
  <si>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</si>
  <si>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>unappropriated</t>
  </si>
  <si>
    <t>Basic earnings (loss) per share</t>
  </si>
  <si>
    <t>Net Cash Flows from (used in) Investing Activities</t>
  </si>
  <si>
    <t>Non -  Cash transations :</t>
  </si>
  <si>
    <t>Purchase of equipment under finance lease agreement</t>
  </si>
  <si>
    <t>Investment in subsidiary</t>
  </si>
  <si>
    <t>Revenues</t>
  </si>
  <si>
    <t>Total revenues</t>
  </si>
  <si>
    <t>Expenses</t>
  </si>
  <si>
    <t>Total expenses</t>
  </si>
  <si>
    <t>Reversal allowance for impairment of assets</t>
  </si>
  <si>
    <t>Total profit comprehensive income for the period</t>
  </si>
  <si>
    <t>Total loss comprehensive income for the period</t>
  </si>
  <si>
    <t>Current investments</t>
  </si>
  <si>
    <t>Payment of provision on dismantling leasehold improvement</t>
  </si>
  <si>
    <t>Payable on purchase of intangible assets</t>
  </si>
  <si>
    <t>Decrease in bank overdrafts</t>
  </si>
  <si>
    <t>Purchase of intangible assets</t>
  </si>
  <si>
    <t>Provision for losses on project</t>
  </si>
  <si>
    <t>Current investments - fixed deposits</t>
  </si>
  <si>
    <t>Short-term loan to associate</t>
  </si>
  <si>
    <t xml:space="preserve">Tax (income) expense </t>
  </si>
  <si>
    <t>Provision for benefit expenses (reversal)</t>
  </si>
  <si>
    <t xml:space="preserve">Profit (loss) from operating activities before changes in operational assets </t>
  </si>
  <si>
    <t>and liabilities</t>
  </si>
  <si>
    <t>14</t>
  </si>
  <si>
    <t>Investments in available-for-sale securities</t>
  </si>
  <si>
    <t>Other components of equity</t>
  </si>
  <si>
    <t>Other components of shareholders' equity</t>
  </si>
  <si>
    <t>Other</t>
  </si>
  <si>
    <t xml:space="preserve"> comprehensive income</t>
  </si>
  <si>
    <t>Surplus (deficit) on changes</t>
  </si>
  <si>
    <t>Total other</t>
  </si>
  <si>
    <t>in value of</t>
  </si>
  <si>
    <t>components of</t>
  </si>
  <si>
    <t>available-for-sale</t>
  </si>
  <si>
    <t>shareholders'</t>
  </si>
  <si>
    <t xml:space="preserve"> investments</t>
  </si>
  <si>
    <t>equity</t>
  </si>
  <si>
    <t>Tax income (expense)</t>
  </si>
  <si>
    <t>Payable for share subscription</t>
  </si>
  <si>
    <t>Decrease in restricted bank deposits</t>
  </si>
  <si>
    <t>Investment in associates</t>
  </si>
  <si>
    <t>Investments in joint venture</t>
  </si>
  <si>
    <t>Earnings  (loss) per Share</t>
  </si>
  <si>
    <t>Share of profit of investments of associates and joint venture</t>
  </si>
  <si>
    <t>Total profit (loss) comprehensive income for the periods</t>
  </si>
  <si>
    <t>Earnings (loss) per Share</t>
  </si>
  <si>
    <t xml:space="preserve">Adjustments to reconcile profit (loss) before income tax to net cash </t>
  </si>
  <si>
    <t>Unrealized loss on exchange rate</t>
  </si>
  <si>
    <t>Share of profit of associates and joint venture.</t>
  </si>
  <si>
    <t>Cash payments for short-term loan to related</t>
  </si>
  <si>
    <t>Cash paid for acquisition of investments in joint venture</t>
  </si>
  <si>
    <t>Purchases of investments in available-for-sale securities</t>
  </si>
  <si>
    <t>Net cash from  (used in) operating activities</t>
  </si>
  <si>
    <t>Net Cash Flows used in Financing Activities</t>
  </si>
  <si>
    <t>Reversal allowance for decline in value</t>
  </si>
  <si>
    <t>AS AT  SEPTEMBER 30, 2018</t>
  </si>
  <si>
    <t>Septermber 30, 2018</t>
  </si>
  <si>
    <t>FOR THE THREE-MONTH PERIOD ENDED SEPTEMBER 30, 2018</t>
  </si>
  <si>
    <t>Balance as at September 30, 2018</t>
  </si>
  <si>
    <t>Balance as at September 30, 2017</t>
  </si>
  <si>
    <t>FOR THE NINE-MONTH PERIOD ENDED SEPTEMBER 30, 2018</t>
  </si>
  <si>
    <t>Loss on impairment of inventories</t>
  </si>
  <si>
    <t>Dismantled equipment for sale</t>
  </si>
  <si>
    <t>Provision for penalty under the contract (reversal)</t>
  </si>
  <si>
    <t>Loss on dipoals of dismantled equipment</t>
  </si>
  <si>
    <t>Reversal of allowance for impairment of dismantled equipment</t>
  </si>
  <si>
    <t>Payments of deposit for acquring ordinary shares of associate</t>
  </si>
  <si>
    <t>"RESTATED"</t>
  </si>
  <si>
    <t>Balance as at January 1, 2018 - As previosly reported</t>
  </si>
  <si>
    <t>Effect of the fair value assessment of acquisition</t>
  </si>
  <si>
    <t>of investment</t>
  </si>
  <si>
    <t>Balance as at January 1, 2018 - As restated</t>
  </si>
  <si>
    <t xml:space="preserve">Note </t>
  </si>
  <si>
    <t>5,7</t>
  </si>
  <si>
    <t>5,9</t>
  </si>
  <si>
    <t>5,11</t>
  </si>
  <si>
    <t>5,12</t>
  </si>
  <si>
    <t>5,13</t>
  </si>
  <si>
    <t>15</t>
  </si>
  <si>
    <t>5,21</t>
  </si>
  <si>
    <t>Total shareholders</t>
  </si>
  <si>
    <t xml:space="preserve"> dismantled equipment</t>
  </si>
  <si>
    <t>Gain (Loss) on changes in value of available-for-sale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</si>
</sst>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(* #,##0_);_(* \(#,##0\);_(* &quot;-&quot;??_);_(@_)"/>
    <numFmt numFmtId="191" formatCode="#,##0.00\ &quot;F&quot;;\-#,##0.00\ &quot;F&quot;"/>
    <numFmt numFmtId="192" formatCode="dd\-mmm\-yy_)"/>
    <numFmt numFmtId="193" formatCode="0.0%"/>
    <numFmt numFmtId="194" formatCode="&quot;$&quot;____####0_);[Red]\(&quot;$&quot;____####0\)"/>
    <numFmt numFmtId="195" formatCode="#,##0;\(#,##0\)"/>
    <numFmt numFmtId="196" formatCode="_(* #,##0;_(* \(#,##0\);_(* &quot;-&quot;??_);_(@_)"/>
    <numFmt numFmtId="197" formatCode="_(* #,##0.0000_);_(* \(#,##0.0000\);_(* &quot;-&quot;??_);_(@_)"/>
    <numFmt numFmtId="198" formatCode="0.0000"/>
    <numFmt numFmtId="199" formatCode="#,##0\ ;\(#,##0\)"/>
    <numFmt numFmtId="200" formatCode="#,##0\ ;\(#,##0\);&quot;    -    &quot;"/>
    <numFmt numFmtId="201" formatCode="_-* #,##0.0000_-;* \(#,##0.0000\);_-* &quot;-&quot;_-;_-@_-"/>
    <numFmt numFmtId="202" formatCode="_([$€-2]* #,##0.00_);_([$€-2]* \(#,##0.00\);_([$€-2]* &quot;-&quot;??_)"/>
    <numFmt numFmtId="203" formatCode="_-* #,##0_-;* \(#,##0\);_-* &quot;-&quot;_-;_-@_-"/>
    <numFmt numFmtId="204" formatCode="#,##0.0000\ ;\(#,##0.0000\);&quot;    -    &quot;"/>
  </numFmts>
  <fonts count="43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8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3">
    <xf numFmtId="0" fontId="0" fillId="0" borderId="0"/>
    <xf numFmtId="189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6" fillId="0" borderId="0"/>
    <xf numFmtId="191" fontId="16" fillId="0" borderId="0"/>
    <xf numFmtId="191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2" fontId="16" fillId="0" borderId="0"/>
    <xf numFmtId="192" fontId="16" fillId="0" borderId="0"/>
    <xf numFmtId="192" fontId="16" fillId="0" borderId="0"/>
    <xf numFmtId="193" fontId="16" fillId="0" borderId="0"/>
    <xf numFmtId="193" fontId="16" fillId="0" borderId="0"/>
    <xf numFmtId="193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94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9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  <xf numFmtId="0" fontId="4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13" fillId="0" borderId="0" applyFont="0" applyFill="0" applyBorder="0" applyAlignment="0" applyProtection="0"/>
    <xf numFmtId="187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42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</cellStyleXfs>
  <cellXfs count="153">
    <xf numFmtId="0" fontId="0" fillId="0" borderId="0" xfId="0"/>
    <xf numFmtId="0" fontId="1" fillId="0" borderId="0" xfId="0" applyFont="1" applyFill="1" applyAlignment="1">
      <alignment vertical="center"/>
    </xf>
    <xf numFmtId="189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190" fontId="1" fillId="0" borderId="0" xfId="0" applyNumberFormat="1" applyFont="1" applyFill="1" applyAlignment="1">
      <alignment vertical="center"/>
    </xf>
    <xf numFmtId="188" fontId="1" fillId="0" borderId="0" xfId="0" applyNumberFormat="1" applyFont="1" applyFill="1" applyAlignment="1">
      <alignment vertical="center"/>
    </xf>
    <xf numFmtId="190" fontId="1" fillId="0" borderId="0" xfId="1" applyNumberFormat="1" applyFont="1" applyFill="1" applyBorder="1" applyAlignment="1">
      <alignment vertical="center"/>
    </xf>
    <xf numFmtId="190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90" fontId="1" fillId="0" borderId="1" xfId="1" applyNumberFormat="1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horizontal="center" vertical="center"/>
    </xf>
    <xf numFmtId="190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90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90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88" fontId="1" fillId="0" borderId="0" xfId="0" applyNumberFormat="1" applyFont="1" applyFill="1" applyAlignment="1">
      <alignment horizontal="center" vertical="center"/>
    </xf>
    <xf numFmtId="188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90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90" fontId="1" fillId="0" borderId="1" xfId="0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vertical="center"/>
    </xf>
    <xf numFmtId="190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90" fontId="38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90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90" fontId="38" fillId="0" borderId="0" xfId="1" applyNumberFormat="1" applyFont="1" applyFill="1" applyBorder="1" applyAlignment="1">
      <alignment vertical="center"/>
    </xf>
    <xf numFmtId="196" fontId="38" fillId="0" borderId="0" xfId="0" applyNumberFormat="1" applyFont="1" applyFill="1" applyBorder="1" applyAlignment="1">
      <alignment vertical="center"/>
    </xf>
    <xf numFmtId="196" fontId="1" fillId="0" borderId="0" xfId="0" applyNumberFormat="1" applyFont="1" applyFill="1" applyBorder="1" applyAlignment="1">
      <alignment vertical="center"/>
    </xf>
    <xf numFmtId="196" fontId="1" fillId="0" borderId="5" xfId="0" applyNumberFormat="1" applyFont="1" applyFill="1" applyBorder="1" applyAlignment="1">
      <alignment horizontal="center" vertical="center"/>
    </xf>
    <xf numFmtId="196" fontId="38" fillId="0" borderId="0" xfId="0" applyNumberFormat="1" applyFont="1" applyFill="1" applyAlignment="1">
      <alignment horizontal="center" vertical="center"/>
    </xf>
    <xf numFmtId="196" fontId="38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center" vertical="center"/>
    </xf>
    <xf numFmtId="196" fontId="38" fillId="0" borderId="0" xfId="0" applyNumberFormat="1" applyFont="1" applyFill="1" applyAlignment="1">
      <alignment horizontal="right" vertical="center"/>
    </xf>
    <xf numFmtId="196" fontId="1" fillId="0" borderId="0" xfId="0" applyNumberFormat="1" applyFont="1" applyFill="1" applyAlignment="1">
      <alignment horizontal="right" vertical="center"/>
    </xf>
    <xf numFmtId="196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90" fontId="1" fillId="0" borderId="1" xfId="1" applyNumberFormat="1" applyFont="1" applyFill="1" applyBorder="1" applyAlignment="1">
      <alignment horizontal="center" vertical="center"/>
    </xf>
    <xf numFmtId="190" fontId="1" fillId="0" borderId="0" xfId="1" applyNumberFormat="1" applyFont="1" applyFill="1" applyBorder="1" applyAlignment="1">
      <alignment horizontal="center" vertical="center"/>
    </xf>
    <xf numFmtId="189" fontId="1" fillId="0" borderId="0" xfId="1" applyFont="1" applyFill="1" applyBorder="1" applyAlignment="1">
      <alignment horizontal="center" vertical="center"/>
    </xf>
    <xf numFmtId="190" fontId="1" fillId="0" borderId="0" xfId="1" applyNumberFormat="1" applyFont="1" applyFill="1" applyAlignment="1">
      <alignment horizontal="center" vertical="center"/>
    </xf>
    <xf numFmtId="190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90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98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0" applyFont="1" applyFill="1"/>
    <xf numFmtId="189" fontId="38" fillId="0" borderId="0" xfId="1" applyFont="1" applyFill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90" fontId="1" fillId="0" borderId="0" xfId="0" applyNumberFormat="1" applyFont="1" applyFill="1" applyBorder="1" applyAlignment="1">
      <alignment horizontal="center"/>
    </xf>
    <xf numFmtId="190" fontId="1" fillId="0" borderId="5" xfId="0" applyNumberFormat="1" applyFont="1" applyFill="1" applyBorder="1" applyAlignment="1">
      <alignment horizontal="center"/>
    </xf>
    <xf numFmtId="190" fontId="1" fillId="0" borderId="0" xfId="0" applyNumberFormat="1" applyFont="1" applyFill="1" applyAlignment="1">
      <alignment horizontal="center"/>
    </xf>
    <xf numFmtId="190" fontId="1" fillId="0" borderId="0" xfId="0" applyNumberFormat="1" applyFont="1" applyFill="1" applyAlignment="1">
      <alignment horizontal="center" wrapText="1"/>
    </xf>
    <xf numFmtId="196" fontId="1" fillId="0" borderId="3" xfId="0" applyNumberFormat="1" applyFont="1" applyFill="1" applyBorder="1" applyAlignment="1">
      <alignment horizontal="center" vertical="center"/>
    </xf>
    <xf numFmtId="0" fontId="40" fillId="0" borderId="0" xfId="20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95" fontId="1" fillId="0" borderId="0" xfId="0" applyNumberFormat="1" applyFont="1" applyFill="1" applyAlignment="1">
      <alignment vertical="center"/>
    </xf>
    <xf numFmtId="189" fontId="1" fillId="0" borderId="0" xfId="1" applyFont="1" applyFill="1" applyBorder="1" applyAlignment="1">
      <alignment vertical="center"/>
    </xf>
    <xf numFmtId="190" fontId="1" fillId="0" borderId="5" xfId="0" applyNumberFormat="1" applyFont="1" applyFill="1" applyBorder="1" applyAlignment="1">
      <alignment vertical="center"/>
    </xf>
    <xf numFmtId="197" fontId="1" fillId="0" borderId="4" xfId="0" applyNumberFormat="1" applyFont="1" applyFill="1" applyBorder="1" applyAlignment="1">
      <alignment vertical="center"/>
    </xf>
    <xf numFmtId="201" fontId="39" fillId="0" borderId="4" xfId="188" applyNumberFormat="1" applyFont="1" applyFill="1" applyBorder="1" applyAlignment="1">
      <alignment horizontal="right" vertical="center"/>
    </xf>
    <xf numFmtId="203" fontId="39" fillId="0" borderId="0" xfId="188" applyNumberFormat="1" applyFont="1" applyFill="1" applyBorder="1" applyAlignment="1">
      <alignment horizontal="right" vertical="center"/>
    </xf>
    <xf numFmtId="199" fontId="39" fillId="0" borderId="0" xfId="0" applyNumberFormat="1" applyFont="1" applyFill="1"/>
    <xf numFmtId="203" fontId="1" fillId="0" borderId="0" xfId="188" applyNumberFormat="1" applyFont="1" applyFill="1" applyBorder="1" applyAlignment="1">
      <alignment horizontal="right" vertical="center"/>
    </xf>
    <xf numFmtId="201" fontId="1" fillId="0" borderId="4" xfId="188" applyNumberFormat="1" applyFont="1" applyFill="1" applyBorder="1" applyAlignment="1">
      <alignment horizontal="right" vertical="center"/>
    </xf>
    <xf numFmtId="204" fontId="39" fillId="0" borderId="18" xfId="188" applyNumberFormat="1" applyFont="1" applyFill="1" applyBorder="1" applyAlignment="1">
      <alignment horizontal="right" vertical="center"/>
    </xf>
    <xf numFmtId="190" fontId="1" fillId="0" borderId="0" xfId="1" applyNumberFormat="1" applyFont="1" applyFill="1"/>
    <xf numFmtId="190" fontId="1" fillId="0" borderId="5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0" xfId="188" applyFont="1" applyFill="1" applyBorder="1" applyAlignment="1">
      <alignment vertical="center"/>
    </xf>
    <xf numFmtId="0" fontId="1" fillId="0" borderId="0" xfId="0" applyFont="1" applyFill="1"/>
    <xf numFmtId="199" fontId="1" fillId="0" borderId="0" xfId="0" applyNumberFormat="1" applyFont="1" applyFill="1" applyBorder="1"/>
    <xf numFmtId="0" fontId="40" fillId="0" borderId="0" xfId="201" applyFont="1" applyFill="1"/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90" fontId="1" fillId="0" borderId="5" xfId="0" applyNumberFormat="1" applyFont="1" applyFill="1" applyBorder="1" applyAlignment="1">
      <alignment horizontal="center"/>
    </xf>
    <xf numFmtId="190" fontId="1" fillId="0" borderId="3" xfId="0" applyNumberFormat="1" applyFont="1" applyFill="1" applyBorder="1"/>
    <xf numFmtId="189" fontId="39" fillId="0" borderId="0" xfId="1" applyFont="1" applyFill="1" applyBorder="1"/>
    <xf numFmtId="199" fontId="39" fillId="0" borderId="0" xfId="0" applyNumberFormat="1" applyFont="1" applyFill="1" applyAlignment="1">
      <alignment horizontal="right"/>
    </xf>
    <xf numFmtId="200" fontId="39" fillId="0" borderId="0" xfId="1" applyNumberFormat="1" applyFont="1" applyFill="1" applyAlignment="1"/>
    <xf numFmtId="190" fontId="39" fillId="0" borderId="0" xfId="1" applyNumberFormat="1" applyFont="1" applyFill="1" applyAlignment="1"/>
    <xf numFmtId="200" fontId="1" fillId="0" borderId="0" xfId="1" applyNumberFormat="1" applyFont="1" applyFill="1" applyAlignment="1"/>
    <xf numFmtId="190" fontId="1" fillId="0" borderId="0" xfId="0" applyNumberFormat="1" applyFont="1" applyFill="1" applyBorder="1" applyAlignment="1">
      <alignment horizontal="right" vertical="center"/>
    </xf>
    <xf numFmtId="198" fontId="1" fillId="0" borderId="4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2" xfId="122" applyFont="1" applyFill="1" applyBorder="1" applyAlignment="1">
      <alignment horizontal="center"/>
    </xf>
    <xf numFmtId="190" fontId="1" fillId="0" borderId="5" xfId="0" applyNumberFormat="1" applyFont="1" applyFill="1" applyBorder="1" applyAlignment="1">
      <alignment horizontal="center"/>
    </xf>
    <xf numFmtId="196" fontId="1" fillId="0" borderId="2" xfId="0" applyNumberFormat="1" applyFont="1" applyFill="1" applyBorder="1" applyAlignment="1">
      <alignment horizontal="center" vertical="center"/>
    </xf>
    <xf numFmtId="190" fontId="1" fillId="0" borderId="2" xfId="0" applyNumberFormat="1" applyFont="1" applyFill="1" applyBorder="1" applyAlignment="1">
      <alignment horizontal="center"/>
    </xf>
    <xf numFmtId="196" fontId="1" fillId="0" borderId="5" xfId="0" applyNumberFormat="1" applyFont="1" applyFill="1" applyBorder="1" applyAlignment="1">
      <alignment vertical="center"/>
    </xf>
  </cellXfs>
  <cellStyles count="203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15" xfId="190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67" xfId="191"/>
    <cellStyle name="Comma 2 7" xfId="57"/>
    <cellStyle name="Comma 2 8" xfId="58"/>
    <cellStyle name="Comma 2 9" xfId="59"/>
    <cellStyle name="Comma 26" xfId="192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4 3" xfId="193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Euro" xfId="194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17" xfId="189"/>
    <cellStyle name="Normal 18" xfId="201"/>
    <cellStyle name="Normal 191" xfId="195"/>
    <cellStyle name="Normal 2" xfId="110"/>
    <cellStyle name="Normal 2 101" xfId="197"/>
    <cellStyle name="Normal 2 14" xfId="198"/>
    <cellStyle name="Normal 2 2" xfId="111"/>
    <cellStyle name="Normal 2 2 2" xfId="112"/>
    <cellStyle name="Normal 2 2 3" xfId="113"/>
    <cellStyle name="Normal 2 2 4" xfId="199"/>
    <cellStyle name="Normal 2 2 58" xfId="200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 8" xfId="196"/>
    <cellStyle name="Normal 2_Lead_Sheet_WWC_Q1'53" xfId="120"/>
    <cellStyle name="Normal 3" xfId="121"/>
    <cellStyle name="Normal 3 2" xfId="122"/>
    <cellStyle name="Normal 3 3" xfId="123"/>
    <cellStyle name="Normal 3 4" xfId="124"/>
    <cellStyle name="Normal 38" xfId="202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การคำนวณ 2" xfId="162"/>
    <cellStyle name="ข้อความเตือน 2" xfId="163"/>
    <cellStyle name="ข้อความอธิบาย 2" xfId="164"/>
    <cellStyle name="เครื่องหมายจุลภาค" xfId="1" builtinId="3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ชื่อเรื่อง 2" xfId="165"/>
    <cellStyle name="เซลล์ตรวจสอบ 2" xfId="157"/>
    <cellStyle name="เซลล์ที่มีการเชื่อมโยง 2" xfId="158"/>
    <cellStyle name="ดี 2" xfId="166"/>
    <cellStyle name="ปกติ" xfId="0" builtinId="0"/>
    <cellStyle name="ปกติ 2" xfId="167"/>
    <cellStyle name="ปกติ 2 2" xfId="168"/>
    <cellStyle name="ปกติ 3" xfId="169"/>
    <cellStyle name="ปกติ 4" xfId="170"/>
    <cellStyle name="ปกติ 5" xfId="171"/>
    <cellStyle name="ปกติ_USCT2" xfId="188"/>
    <cellStyle name="ป้อนค่า 2" xfId="172"/>
    <cellStyle name="ปานกลาง 2" xfId="173"/>
    <cellStyle name="เปอร์เซ็นต์ 2" xfId="159"/>
    <cellStyle name="ผลรวม 2" xfId="174"/>
    <cellStyle name="แย่ 2" xfId="160"/>
    <cellStyle name="ส่วนที่ถูกเน้น1 2" xfId="175"/>
    <cellStyle name="ส่วนที่ถูกเน้น2 2" xfId="176"/>
    <cellStyle name="ส่วนที่ถูกเน้น3 2" xfId="177"/>
    <cellStyle name="ส่วนที่ถูกเน้น4 2" xfId="178"/>
    <cellStyle name="ส่วนที่ถูกเน้น5 2" xfId="179"/>
    <cellStyle name="ส่วนที่ถูกเน้น6 2" xfId="180"/>
    <cellStyle name="แสดงผล 2" xfId="161"/>
    <cellStyle name="หมายเหตุ 2" xfId="181"/>
    <cellStyle name="หมายเหตุ 3" xfId="182"/>
    <cellStyle name="หมายเหตุ 4" xfId="183"/>
    <cellStyle name="หัวเรื่อง 1 2" xfId="184"/>
    <cellStyle name="หัวเรื่อง 2 2" xfId="185"/>
    <cellStyle name="หัวเรื่อง 3 2" xfId="186"/>
    <cellStyle name="หัวเรื่อง 4 2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76"/>
  <sheetViews>
    <sheetView view="pageBreakPreview" zoomScaleNormal="130" zoomScaleSheetLayoutView="100" zoomScalePageLayoutView="70" workbookViewId="0">
      <selection activeCell="E8" sqref="E8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4" width="1.85546875" style="1" customWidth="1"/>
    <col min="5" max="5" width="29.140625" style="1" customWidth="1"/>
    <col min="6" max="6" width="8.140625" style="1" customWidth="1"/>
    <col min="7" max="7" width="1" style="1" customWidth="1"/>
    <col min="8" max="8" width="15" style="3" customWidth="1"/>
    <col min="9" max="9" width="0.85546875" style="1" customWidth="1"/>
    <col min="10" max="10" width="14.42578125" style="1" customWidth="1"/>
    <col min="11" max="11" width="1.140625" style="1" customWidth="1"/>
    <col min="12" max="12" width="15.42578125" style="1" customWidth="1"/>
    <col min="13" max="13" width="1.28515625" style="1" customWidth="1"/>
    <col min="14" max="14" width="14.140625" style="1" customWidth="1"/>
    <col min="15" max="15" width="11.140625" style="2" bestFit="1" customWidth="1"/>
    <col min="16" max="16384" width="9.140625" style="1"/>
  </cols>
  <sheetData>
    <row r="1" spans="1:14" ht="21">
      <c r="A1" s="35" t="s">
        <v>76</v>
      </c>
      <c r="B1" s="12"/>
      <c r="C1" s="12"/>
      <c r="D1" s="12"/>
      <c r="E1" s="12"/>
      <c r="F1" s="39"/>
      <c r="H1" s="1"/>
    </row>
    <row r="2" spans="1:14" ht="21">
      <c r="A2" s="35" t="s">
        <v>19</v>
      </c>
      <c r="B2" s="35"/>
      <c r="C2" s="35"/>
      <c r="D2" s="35"/>
      <c r="E2" s="35"/>
      <c r="F2" s="39"/>
      <c r="H2" s="1"/>
    </row>
    <row r="3" spans="1:14" ht="21">
      <c r="A3" s="47" t="s">
        <v>172</v>
      </c>
      <c r="B3" s="47"/>
      <c r="C3" s="47"/>
      <c r="D3" s="47"/>
      <c r="E3" s="47"/>
      <c r="F3" s="39"/>
      <c r="H3" s="1"/>
    </row>
    <row r="4" spans="1:14" ht="21">
      <c r="A4" s="57"/>
      <c r="B4" s="57"/>
      <c r="C4" s="57"/>
      <c r="D4" s="57"/>
      <c r="E4" s="57"/>
      <c r="F4" s="17"/>
      <c r="G4" s="46"/>
      <c r="H4" s="46"/>
      <c r="I4" s="46"/>
      <c r="J4" s="46"/>
      <c r="K4" s="46"/>
      <c r="L4" s="46"/>
      <c r="M4" s="46"/>
      <c r="N4" s="46"/>
    </row>
    <row r="5" spans="1:14" ht="21">
      <c r="A5" s="56"/>
      <c r="B5" s="56"/>
      <c r="C5" s="56"/>
      <c r="D5" s="56"/>
      <c r="E5" s="56"/>
      <c r="F5" s="17"/>
      <c r="G5" s="46"/>
      <c r="H5" s="45"/>
      <c r="I5" s="45"/>
      <c r="J5" s="45"/>
      <c r="K5" s="45"/>
      <c r="L5" s="45"/>
      <c r="M5" s="45"/>
      <c r="N5" s="44" t="s">
        <v>18</v>
      </c>
    </row>
    <row r="6" spans="1:14" ht="21">
      <c r="F6" s="39"/>
      <c r="G6" s="39"/>
      <c r="H6" s="145" t="s">
        <v>17</v>
      </c>
      <c r="I6" s="145"/>
      <c r="J6" s="145"/>
      <c r="K6" s="17"/>
      <c r="L6" s="145" t="s">
        <v>16</v>
      </c>
      <c r="M6" s="145"/>
      <c r="N6" s="145"/>
    </row>
    <row r="7" spans="1:14" ht="21">
      <c r="G7" s="39"/>
      <c r="H7" s="22" t="s">
        <v>173</v>
      </c>
      <c r="I7" s="10"/>
      <c r="J7" s="22" t="s">
        <v>71</v>
      </c>
      <c r="K7" s="17"/>
      <c r="L7" s="22" t="s">
        <v>173</v>
      </c>
      <c r="M7" s="10"/>
      <c r="N7" s="22" t="s">
        <v>71</v>
      </c>
    </row>
    <row r="8" spans="1:14" ht="21">
      <c r="F8" s="17"/>
      <c r="G8" s="39"/>
      <c r="H8" s="10" t="s">
        <v>15</v>
      </c>
      <c r="I8" s="37"/>
      <c r="J8" s="39" t="s">
        <v>14</v>
      </c>
      <c r="K8" s="17"/>
      <c r="L8" s="10" t="s">
        <v>15</v>
      </c>
      <c r="M8" s="37"/>
      <c r="N8" s="39" t="s">
        <v>14</v>
      </c>
    </row>
    <row r="9" spans="1:14" ht="21">
      <c r="F9" s="124" t="s">
        <v>13</v>
      </c>
      <c r="G9" s="39"/>
      <c r="H9" s="131" t="s">
        <v>12</v>
      </c>
      <c r="I9" s="37"/>
      <c r="J9" s="131" t="s">
        <v>184</v>
      </c>
      <c r="K9" s="17"/>
      <c r="L9" s="131" t="s">
        <v>12</v>
      </c>
      <c r="M9" s="37"/>
      <c r="N9" s="131" t="s">
        <v>184</v>
      </c>
    </row>
    <row r="10" spans="1:14" ht="21">
      <c r="A10" s="48" t="s">
        <v>31</v>
      </c>
      <c r="B10" s="48"/>
      <c r="C10" s="48"/>
      <c r="D10" s="48"/>
      <c r="E10" s="48"/>
      <c r="F10" s="40"/>
      <c r="G10" s="40"/>
      <c r="H10" s="1"/>
      <c r="I10" s="40"/>
      <c r="J10" s="40"/>
      <c r="K10" s="40"/>
      <c r="M10" s="40"/>
      <c r="N10" s="40"/>
    </row>
    <row r="11" spans="1:14" ht="21">
      <c r="A11" s="12" t="s">
        <v>30</v>
      </c>
      <c r="B11" s="11"/>
      <c r="C11" s="11"/>
      <c r="D11" s="11"/>
      <c r="E11" s="11"/>
      <c r="F11" s="53"/>
      <c r="G11" s="53"/>
      <c r="H11" s="1"/>
      <c r="I11" s="40"/>
      <c r="J11" s="55"/>
      <c r="K11" s="55"/>
      <c r="M11" s="55"/>
      <c r="N11" s="55"/>
    </row>
    <row r="12" spans="1:14" ht="21">
      <c r="A12" s="23"/>
      <c r="B12" s="23" t="s">
        <v>29</v>
      </c>
      <c r="C12" s="36"/>
      <c r="D12" s="36"/>
      <c r="E12" s="36"/>
      <c r="F12" s="50">
        <v>4</v>
      </c>
      <c r="G12" s="53"/>
      <c r="H12" s="8">
        <v>327423</v>
      </c>
      <c r="I12" s="8"/>
      <c r="J12" s="8">
        <v>377128</v>
      </c>
      <c r="K12" s="8"/>
      <c r="L12" s="8">
        <v>269674</v>
      </c>
      <c r="M12" s="8"/>
      <c r="N12" s="8">
        <v>354068</v>
      </c>
    </row>
    <row r="13" spans="1:14" ht="21">
      <c r="A13" s="23"/>
      <c r="B13" s="23" t="s">
        <v>128</v>
      </c>
      <c r="C13" s="36"/>
      <c r="D13" s="36"/>
      <c r="E13" s="36"/>
      <c r="F13" s="50"/>
      <c r="G13" s="53"/>
      <c r="H13" s="8">
        <v>651</v>
      </c>
      <c r="I13" s="8"/>
      <c r="J13" s="8">
        <v>329</v>
      </c>
      <c r="K13" s="8"/>
      <c r="L13" s="8">
        <v>651</v>
      </c>
      <c r="M13" s="8"/>
      <c r="N13" s="8">
        <v>329</v>
      </c>
    </row>
    <row r="14" spans="1:14" ht="21">
      <c r="A14" s="23"/>
      <c r="B14" s="23" t="s">
        <v>110</v>
      </c>
      <c r="C14" s="36"/>
      <c r="D14" s="36"/>
      <c r="E14" s="36"/>
      <c r="F14" s="50">
        <v>6</v>
      </c>
      <c r="G14" s="53"/>
      <c r="H14" s="8">
        <v>62222</v>
      </c>
      <c r="I14" s="8"/>
      <c r="J14" s="8">
        <v>189099</v>
      </c>
      <c r="K14" s="8"/>
      <c r="L14" s="8">
        <v>32298</v>
      </c>
      <c r="M14" s="8"/>
      <c r="N14" s="8">
        <v>151742</v>
      </c>
    </row>
    <row r="15" spans="1:14" ht="21">
      <c r="A15" s="23"/>
      <c r="B15" s="23" t="s">
        <v>28</v>
      </c>
      <c r="C15" s="36"/>
      <c r="D15" s="36"/>
      <c r="E15" s="36"/>
      <c r="F15" s="50" t="s">
        <v>190</v>
      </c>
      <c r="G15" s="53"/>
      <c r="H15" s="8">
        <v>55866</v>
      </c>
      <c r="I15" s="8"/>
      <c r="J15" s="8">
        <v>76128</v>
      </c>
      <c r="K15" s="8"/>
      <c r="L15" s="8">
        <v>48369</v>
      </c>
      <c r="M15" s="8"/>
      <c r="N15" s="8">
        <v>71911</v>
      </c>
    </row>
    <row r="16" spans="1:14" ht="21">
      <c r="A16" s="23"/>
      <c r="B16" s="23" t="s">
        <v>72</v>
      </c>
      <c r="C16" s="54"/>
      <c r="D16" s="54"/>
      <c r="E16" s="36"/>
      <c r="F16" s="50">
        <v>8</v>
      </c>
      <c r="G16" s="53"/>
      <c r="H16" s="8">
        <v>69586</v>
      </c>
      <c r="I16" s="8"/>
      <c r="J16" s="8">
        <v>132373</v>
      </c>
      <c r="K16" s="8"/>
      <c r="L16" s="8">
        <v>25659</v>
      </c>
      <c r="M16" s="8"/>
      <c r="N16" s="8">
        <v>48382</v>
      </c>
    </row>
    <row r="17" spans="1:16" ht="21">
      <c r="B17" s="1" t="s">
        <v>135</v>
      </c>
      <c r="F17" s="50" t="s">
        <v>191</v>
      </c>
      <c r="H17" s="8">
        <v>200000</v>
      </c>
      <c r="J17" s="2">
        <v>0</v>
      </c>
      <c r="L17" s="8">
        <v>200000</v>
      </c>
      <c r="N17" s="2">
        <v>0</v>
      </c>
    </row>
    <row r="18" spans="1:16" ht="21">
      <c r="A18" s="23"/>
      <c r="B18" s="23" t="s">
        <v>27</v>
      </c>
      <c r="C18" s="36"/>
      <c r="D18" s="36"/>
      <c r="E18" s="36"/>
      <c r="F18" s="21">
        <v>10</v>
      </c>
      <c r="H18" s="8">
        <v>307</v>
      </c>
      <c r="I18" s="8"/>
      <c r="J18" s="8">
        <v>585</v>
      </c>
      <c r="K18" s="8"/>
      <c r="L18" s="8">
        <v>307</v>
      </c>
      <c r="M18" s="8"/>
      <c r="N18" s="8">
        <v>585</v>
      </c>
    </row>
    <row r="19" spans="1:16" ht="21">
      <c r="A19" s="23"/>
      <c r="B19" s="23" t="s">
        <v>73</v>
      </c>
      <c r="C19" s="36"/>
      <c r="D19" s="36"/>
      <c r="E19" s="36"/>
      <c r="F19" s="50"/>
      <c r="G19" s="53"/>
      <c r="H19" s="8">
        <v>17328</v>
      </c>
      <c r="I19" s="8"/>
      <c r="J19" s="8">
        <v>17947</v>
      </c>
      <c r="K19" s="8">
        <v>11062</v>
      </c>
      <c r="L19" s="8">
        <v>11175</v>
      </c>
      <c r="M19" s="8"/>
      <c r="N19" s="8">
        <v>10605</v>
      </c>
      <c r="P19" s="52"/>
    </row>
    <row r="20" spans="1:16" ht="21">
      <c r="B20" s="11"/>
      <c r="E20" s="1" t="s">
        <v>26</v>
      </c>
      <c r="F20" s="50"/>
      <c r="G20" s="8"/>
      <c r="H20" s="16">
        <f>SUM(H12:H19)</f>
        <v>733383</v>
      </c>
      <c r="I20" s="8"/>
      <c r="J20" s="16">
        <f>SUM(J12:J19)</f>
        <v>793589</v>
      </c>
      <c r="K20" s="8"/>
      <c r="L20" s="16">
        <f>SUM(L12:L19)</f>
        <v>588133</v>
      </c>
      <c r="M20" s="8"/>
      <c r="N20" s="16">
        <f>SUM(N12:N19)</f>
        <v>637622</v>
      </c>
    </row>
    <row r="21" spans="1:16" ht="21">
      <c r="A21" s="19"/>
      <c r="B21" s="19"/>
      <c r="C21" s="19"/>
      <c r="D21" s="19"/>
      <c r="E21" s="19"/>
      <c r="F21" s="50"/>
      <c r="G21" s="8"/>
      <c r="H21" s="8"/>
      <c r="I21" s="8"/>
      <c r="J21" s="8"/>
      <c r="K21" s="8"/>
      <c r="L21" s="8"/>
      <c r="M21" s="8"/>
      <c r="N21" s="8"/>
    </row>
    <row r="22" spans="1:16" ht="21">
      <c r="A22" s="12" t="s">
        <v>25</v>
      </c>
      <c r="B22" s="11"/>
      <c r="C22" s="11"/>
      <c r="D22" s="11"/>
      <c r="E22" s="11"/>
      <c r="F22" s="51"/>
      <c r="G22" s="8"/>
      <c r="H22" s="8"/>
      <c r="I22" s="8"/>
      <c r="J22" s="8"/>
      <c r="K22" s="8"/>
      <c r="L22" s="8"/>
      <c r="M22" s="8"/>
      <c r="N22" s="8"/>
    </row>
    <row r="23" spans="1:16" ht="21">
      <c r="A23" s="12"/>
      <c r="B23" s="1" t="s">
        <v>157</v>
      </c>
      <c r="C23" s="11"/>
      <c r="D23" s="11"/>
      <c r="E23" s="11"/>
      <c r="F23" s="51" t="s">
        <v>192</v>
      </c>
      <c r="G23" s="8"/>
      <c r="H23" s="8">
        <v>642060</v>
      </c>
      <c r="I23" s="8"/>
      <c r="J23" s="8">
        <v>622977</v>
      </c>
      <c r="K23" s="8"/>
      <c r="L23" s="8">
        <v>620000</v>
      </c>
      <c r="M23" s="8"/>
      <c r="N23" s="8">
        <v>620000</v>
      </c>
    </row>
    <row r="24" spans="1:16" ht="21">
      <c r="B24" s="38" t="s">
        <v>120</v>
      </c>
      <c r="C24" s="36"/>
      <c r="D24" s="36"/>
      <c r="E24" s="36"/>
      <c r="F24" s="51" t="s">
        <v>193</v>
      </c>
      <c r="G24" s="8"/>
      <c r="H24" s="8">
        <v>0</v>
      </c>
      <c r="I24" s="8"/>
      <c r="J24" s="8">
        <v>0</v>
      </c>
      <c r="K24" s="8"/>
      <c r="L24" s="8">
        <v>100000</v>
      </c>
      <c r="M24" s="8"/>
      <c r="N24" s="8">
        <v>100000</v>
      </c>
    </row>
    <row r="25" spans="1:16" ht="21">
      <c r="B25" s="101" t="s">
        <v>158</v>
      </c>
      <c r="C25" s="36"/>
      <c r="D25" s="36"/>
      <c r="E25" s="36"/>
      <c r="F25" s="51" t="s">
        <v>194</v>
      </c>
      <c r="G25" s="8"/>
      <c r="H25" s="8">
        <v>0</v>
      </c>
      <c r="I25" s="8"/>
      <c r="J25" s="8">
        <v>0</v>
      </c>
      <c r="K25" s="8"/>
      <c r="L25" s="8">
        <v>0</v>
      </c>
      <c r="M25" s="8"/>
      <c r="N25" s="8">
        <v>0</v>
      </c>
    </row>
    <row r="26" spans="1:16" ht="21">
      <c r="B26" s="101" t="s">
        <v>141</v>
      </c>
      <c r="C26" s="36"/>
      <c r="D26" s="36"/>
      <c r="E26" s="36"/>
      <c r="F26" s="51" t="s">
        <v>140</v>
      </c>
      <c r="G26" s="8"/>
      <c r="H26" s="8">
        <v>80054</v>
      </c>
      <c r="I26" s="8"/>
      <c r="J26" s="8">
        <v>0</v>
      </c>
      <c r="K26" s="8"/>
      <c r="L26" s="8">
        <v>80054</v>
      </c>
      <c r="M26" s="8"/>
      <c r="N26" s="8">
        <v>0</v>
      </c>
    </row>
    <row r="27" spans="1:16" ht="21">
      <c r="B27" s="38" t="s">
        <v>24</v>
      </c>
      <c r="C27" s="36"/>
      <c r="D27" s="36"/>
      <c r="E27" s="36"/>
      <c r="F27" s="51" t="s">
        <v>195</v>
      </c>
      <c r="G27" s="8"/>
      <c r="H27" s="8">
        <v>7376</v>
      </c>
      <c r="I27" s="8"/>
      <c r="J27" s="8">
        <v>9034</v>
      </c>
      <c r="K27" s="8"/>
      <c r="L27" s="8">
        <v>4732</v>
      </c>
      <c r="M27" s="8"/>
      <c r="N27" s="8">
        <v>6567</v>
      </c>
    </row>
    <row r="28" spans="1:16" ht="21">
      <c r="B28" s="38" t="s">
        <v>74</v>
      </c>
      <c r="C28" s="36"/>
      <c r="D28" s="36"/>
      <c r="E28" s="36"/>
      <c r="F28" s="51"/>
      <c r="G28" s="8"/>
      <c r="H28" s="8">
        <v>2683</v>
      </c>
      <c r="I28" s="8"/>
      <c r="J28" s="8">
        <v>487</v>
      </c>
      <c r="K28" s="8"/>
      <c r="L28" s="8">
        <v>2683</v>
      </c>
      <c r="M28" s="8"/>
      <c r="N28" s="8">
        <v>487</v>
      </c>
    </row>
    <row r="29" spans="1:16" ht="21">
      <c r="B29" s="38" t="s">
        <v>23</v>
      </c>
      <c r="C29" s="36"/>
      <c r="D29" s="36"/>
      <c r="E29" s="36"/>
      <c r="F29" s="50"/>
      <c r="G29" s="8"/>
      <c r="H29" s="8">
        <v>51</v>
      </c>
      <c r="I29" s="8"/>
      <c r="J29" s="8">
        <v>18</v>
      </c>
      <c r="K29" s="8"/>
      <c r="L29" s="8">
        <v>0</v>
      </c>
      <c r="M29" s="8"/>
      <c r="N29" s="8">
        <v>0</v>
      </c>
    </row>
    <row r="30" spans="1:16" ht="21">
      <c r="B30" s="38" t="s">
        <v>75</v>
      </c>
      <c r="C30" s="36"/>
      <c r="D30" s="36"/>
      <c r="E30" s="36"/>
      <c r="F30" s="50">
        <v>16</v>
      </c>
      <c r="G30" s="8"/>
      <c r="H30" s="8">
        <v>273500</v>
      </c>
      <c r="I30" s="8"/>
      <c r="J30" s="8">
        <v>301588</v>
      </c>
      <c r="K30" s="8"/>
      <c r="L30" s="8">
        <v>258500</v>
      </c>
      <c r="M30" s="8"/>
      <c r="N30" s="8">
        <v>286588</v>
      </c>
      <c r="P30" s="5"/>
    </row>
    <row r="31" spans="1:16" ht="21">
      <c r="B31" s="38" t="s">
        <v>22</v>
      </c>
      <c r="C31" s="36"/>
      <c r="D31" s="36"/>
      <c r="E31" s="36"/>
      <c r="F31" s="50"/>
      <c r="G31" s="8"/>
      <c r="H31" s="8">
        <v>4448</v>
      </c>
      <c r="I31" s="8"/>
      <c r="J31" s="8">
        <v>1108</v>
      </c>
      <c r="K31" s="8"/>
      <c r="L31" s="8">
        <v>495</v>
      </c>
      <c r="M31" s="8"/>
      <c r="N31" s="8">
        <v>456</v>
      </c>
      <c r="P31" s="5"/>
    </row>
    <row r="32" spans="1:16" ht="21">
      <c r="B32" s="11"/>
      <c r="E32" s="1" t="s">
        <v>21</v>
      </c>
      <c r="F32" s="50"/>
      <c r="G32" s="8"/>
      <c r="H32" s="16">
        <f>SUM(H23:I31)</f>
        <v>1010172</v>
      </c>
      <c r="I32" s="8"/>
      <c r="J32" s="16">
        <f>SUM(J23:J31)</f>
        <v>935212</v>
      </c>
      <c r="K32" s="8"/>
      <c r="L32" s="16">
        <f>SUM(L23:L31)</f>
        <v>1066464</v>
      </c>
      <c r="M32" s="8"/>
      <c r="N32" s="16">
        <f>SUM(N23:N31)</f>
        <v>1014098</v>
      </c>
      <c r="P32" s="5"/>
    </row>
    <row r="33" spans="1:14" ht="21.75" thickBot="1">
      <c r="B33" s="12" t="s">
        <v>20</v>
      </c>
      <c r="C33" s="11"/>
      <c r="D33" s="11"/>
      <c r="E33" s="11"/>
      <c r="F33" s="33"/>
      <c r="H33" s="13">
        <f>H20+H32</f>
        <v>1743555</v>
      </c>
      <c r="I33" s="8"/>
      <c r="J33" s="13">
        <f>J20+J32</f>
        <v>1728801</v>
      </c>
      <c r="K33" s="8"/>
      <c r="L33" s="13">
        <f>L20+L32</f>
        <v>1654597</v>
      </c>
      <c r="M33" s="8"/>
      <c r="N33" s="13">
        <f>N20+N32</f>
        <v>1651720</v>
      </c>
    </row>
    <row r="34" spans="1:14" ht="21.75" thickTop="1">
      <c r="A34" s="49"/>
      <c r="B34" s="49"/>
      <c r="C34" s="49"/>
      <c r="D34" s="49"/>
      <c r="E34" s="49"/>
      <c r="F34" s="17"/>
      <c r="G34" s="17"/>
      <c r="H34" s="8"/>
      <c r="I34" s="8"/>
      <c r="J34" s="8"/>
      <c r="K34" s="8"/>
      <c r="L34" s="8"/>
      <c r="M34" s="8"/>
      <c r="N34" s="8"/>
    </row>
    <row r="35" spans="1:14" ht="21">
      <c r="A35" s="11"/>
      <c r="B35" s="11"/>
      <c r="C35" s="11"/>
      <c r="D35" s="11"/>
      <c r="E35" s="11"/>
      <c r="F35" s="39"/>
      <c r="G35" s="39"/>
      <c r="H35" s="7"/>
      <c r="I35" s="8"/>
      <c r="J35" s="7"/>
      <c r="K35" s="8"/>
      <c r="L35" s="7"/>
      <c r="M35" s="8"/>
      <c r="N35" s="7"/>
    </row>
    <row r="36" spans="1:14" ht="21">
      <c r="A36" s="11"/>
      <c r="B36" s="11"/>
      <c r="C36" s="11"/>
      <c r="D36" s="11"/>
      <c r="E36" s="11"/>
      <c r="F36" s="39"/>
      <c r="G36" s="39"/>
      <c r="H36" s="7"/>
      <c r="I36" s="8"/>
      <c r="J36" s="7"/>
      <c r="K36" s="8"/>
      <c r="L36" s="8"/>
      <c r="M36" s="8"/>
      <c r="N36" s="7"/>
    </row>
    <row r="37" spans="1:14" ht="21">
      <c r="A37" s="11"/>
      <c r="B37" s="11"/>
      <c r="C37" s="11"/>
      <c r="D37" s="11"/>
      <c r="E37" s="11"/>
      <c r="F37" s="39"/>
      <c r="G37" s="39"/>
      <c r="H37" s="7"/>
      <c r="I37" s="8"/>
      <c r="J37" s="7"/>
      <c r="K37" s="8"/>
      <c r="L37" s="8"/>
      <c r="M37" s="8"/>
      <c r="N37" s="7"/>
    </row>
    <row r="38" spans="1:14" ht="21">
      <c r="A38" s="11"/>
      <c r="B38" s="11"/>
      <c r="C38" s="11"/>
      <c r="D38" s="11"/>
      <c r="E38" s="11"/>
      <c r="F38" s="39"/>
      <c r="G38" s="39"/>
      <c r="H38" s="7"/>
      <c r="I38" s="8"/>
      <c r="J38" s="7"/>
      <c r="K38" s="8"/>
      <c r="L38" s="8"/>
      <c r="M38" s="8"/>
      <c r="N38" s="7"/>
    </row>
    <row r="39" spans="1:14" ht="21">
      <c r="A39" s="11"/>
      <c r="B39" s="11"/>
      <c r="C39" s="11"/>
      <c r="D39" s="11"/>
      <c r="E39" s="11"/>
      <c r="F39" s="39"/>
      <c r="G39" s="39"/>
      <c r="H39" s="7"/>
      <c r="I39" s="8"/>
      <c r="J39" s="7"/>
      <c r="K39" s="8"/>
      <c r="L39" s="8"/>
      <c r="M39" s="8"/>
      <c r="N39" s="7"/>
    </row>
    <row r="40" spans="1:14" ht="21">
      <c r="A40" s="11"/>
      <c r="B40" s="11"/>
      <c r="C40" s="11"/>
      <c r="D40" s="11"/>
      <c r="E40" s="11"/>
      <c r="F40" s="39"/>
      <c r="G40" s="39"/>
      <c r="H40" s="7"/>
      <c r="I40" s="8"/>
      <c r="J40" s="7"/>
      <c r="K40" s="8"/>
      <c r="L40" s="8"/>
      <c r="M40" s="8"/>
      <c r="N40" s="7"/>
    </row>
    <row r="41" spans="1:14" ht="21">
      <c r="A41" s="11"/>
      <c r="B41" s="11"/>
      <c r="C41" s="11"/>
      <c r="D41" s="11"/>
      <c r="E41" s="11"/>
      <c r="F41" s="39"/>
      <c r="G41" s="39"/>
      <c r="H41" s="7"/>
      <c r="I41" s="8"/>
      <c r="J41" s="7"/>
      <c r="K41" s="8"/>
      <c r="L41" s="8"/>
      <c r="M41" s="8"/>
      <c r="N41" s="7"/>
    </row>
    <row r="42" spans="1:14" ht="21">
      <c r="A42" s="11"/>
      <c r="B42" s="11"/>
      <c r="C42" s="11"/>
      <c r="D42" s="11"/>
      <c r="E42" s="11"/>
      <c r="F42" s="39"/>
      <c r="G42" s="39"/>
      <c r="H42" s="7"/>
      <c r="I42" s="8"/>
      <c r="J42" s="7"/>
      <c r="K42" s="8"/>
      <c r="L42" s="8"/>
      <c r="M42" s="8"/>
      <c r="N42" s="7"/>
    </row>
    <row r="43" spans="1:14" ht="0.75" customHeight="1">
      <c r="A43" s="11"/>
      <c r="B43" s="11"/>
      <c r="C43" s="11"/>
      <c r="D43" s="11"/>
      <c r="E43" s="11"/>
      <c r="F43" s="39"/>
      <c r="G43" s="39"/>
      <c r="H43" s="7"/>
      <c r="I43" s="8"/>
      <c r="J43" s="7"/>
      <c r="K43" s="8"/>
      <c r="L43" s="8"/>
      <c r="M43" s="8"/>
      <c r="N43" s="7"/>
    </row>
    <row r="44" spans="1:14" ht="21" hidden="1">
      <c r="A44" s="11"/>
      <c r="B44" s="11"/>
      <c r="C44" s="11"/>
      <c r="D44" s="11"/>
      <c r="E44" s="11"/>
      <c r="F44" s="39"/>
      <c r="G44" s="39"/>
      <c r="H44" s="7"/>
      <c r="I44" s="8"/>
      <c r="J44" s="7"/>
      <c r="K44" s="8"/>
      <c r="L44" s="8"/>
      <c r="M44" s="8"/>
      <c r="N44" s="7"/>
    </row>
    <row r="45" spans="1:14" ht="21">
      <c r="A45" s="35" t="s">
        <v>76</v>
      </c>
      <c r="B45" s="48"/>
      <c r="C45" s="48"/>
      <c r="D45" s="48"/>
      <c r="E45" s="48"/>
      <c r="F45" s="39"/>
      <c r="G45" s="39"/>
      <c r="H45" s="1"/>
    </row>
    <row r="46" spans="1:14" ht="21">
      <c r="A46" s="35" t="s">
        <v>19</v>
      </c>
      <c r="B46" s="35"/>
      <c r="C46" s="35"/>
      <c r="D46" s="35"/>
      <c r="E46" s="35"/>
      <c r="F46" s="39"/>
      <c r="G46" s="39"/>
      <c r="H46" s="1"/>
    </row>
    <row r="47" spans="1:14" ht="21">
      <c r="A47" s="47" t="s">
        <v>172</v>
      </c>
      <c r="B47" s="12"/>
      <c r="C47" s="12"/>
      <c r="D47" s="12"/>
      <c r="E47" s="12"/>
      <c r="F47" s="39"/>
      <c r="G47" s="39"/>
      <c r="H47" s="1"/>
    </row>
    <row r="48" spans="1:14" ht="21">
      <c r="A48" s="46"/>
      <c r="B48" s="46"/>
      <c r="C48" s="46"/>
      <c r="D48" s="46"/>
      <c r="E48" s="46"/>
      <c r="F48" s="17"/>
      <c r="G48" s="17"/>
      <c r="H48" s="46"/>
      <c r="I48" s="46"/>
      <c r="J48" s="46"/>
      <c r="K48" s="46"/>
      <c r="L48" s="46"/>
      <c r="M48" s="46"/>
      <c r="N48" s="46"/>
    </row>
    <row r="49" spans="1:14" ht="21">
      <c r="A49" s="24"/>
      <c r="B49" s="24"/>
      <c r="C49" s="24"/>
      <c r="D49" s="24"/>
      <c r="E49" s="24"/>
      <c r="F49" s="39"/>
      <c r="G49" s="39"/>
      <c r="H49" s="45"/>
      <c r="I49" s="45"/>
      <c r="J49" s="45"/>
      <c r="K49" s="45"/>
      <c r="L49" s="45"/>
      <c r="M49" s="45"/>
      <c r="N49" s="44" t="s">
        <v>18</v>
      </c>
    </row>
    <row r="50" spans="1:14" ht="21">
      <c r="F50" s="17"/>
      <c r="G50" s="17"/>
      <c r="H50" s="145" t="s">
        <v>17</v>
      </c>
      <c r="I50" s="145"/>
      <c r="J50" s="145"/>
      <c r="K50" s="17"/>
      <c r="L50" s="145" t="s">
        <v>16</v>
      </c>
      <c r="M50" s="145"/>
      <c r="N50" s="145"/>
    </row>
    <row r="51" spans="1:14" ht="21">
      <c r="G51" s="17"/>
      <c r="H51" s="22" t="s">
        <v>173</v>
      </c>
      <c r="I51" s="17"/>
      <c r="J51" s="43" t="s">
        <v>71</v>
      </c>
      <c r="K51" s="17"/>
      <c r="L51" s="22" t="s">
        <v>173</v>
      </c>
      <c r="M51" s="17"/>
      <c r="N51" s="43" t="s">
        <v>71</v>
      </c>
    </row>
    <row r="52" spans="1:14" ht="21">
      <c r="F52" s="17"/>
      <c r="G52" s="17"/>
      <c r="H52" s="10" t="s">
        <v>15</v>
      </c>
      <c r="I52" s="17"/>
      <c r="J52" s="22" t="s">
        <v>14</v>
      </c>
      <c r="K52" s="17"/>
      <c r="L52" s="10" t="s">
        <v>15</v>
      </c>
      <c r="M52" s="17"/>
      <c r="N52" s="22" t="s">
        <v>14</v>
      </c>
    </row>
    <row r="53" spans="1:14" ht="21">
      <c r="F53" s="124" t="s">
        <v>13</v>
      </c>
      <c r="G53" s="17"/>
      <c r="H53" s="131" t="s">
        <v>12</v>
      </c>
      <c r="I53" s="17"/>
      <c r="J53" s="131" t="s">
        <v>184</v>
      </c>
      <c r="K53" s="17"/>
      <c r="L53" s="131" t="s">
        <v>12</v>
      </c>
      <c r="M53" s="17"/>
      <c r="N53" s="131" t="s">
        <v>184</v>
      </c>
    </row>
    <row r="54" spans="1:14" ht="21">
      <c r="F54" s="40"/>
      <c r="G54" s="40"/>
      <c r="H54" s="41"/>
      <c r="I54" s="41"/>
      <c r="J54" s="41"/>
      <c r="K54" s="41"/>
      <c r="L54" s="41"/>
      <c r="M54" s="41"/>
      <c r="N54" s="41"/>
    </row>
    <row r="55" spans="1:14" ht="21">
      <c r="A55" s="12" t="s">
        <v>11</v>
      </c>
      <c r="B55" s="42"/>
      <c r="C55" s="42"/>
      <c r="D55" s="42"/>
      <c r="E55" s="42"/>
      <c r="F55" s="40"/>
      <c r="G55" s="40"/>
      <c r="H55" s="1"/>
      <c r="I55" s="40"/>
      <c r="J55" s="40"/>
      <c r="K55" s="41"/>
      <c r="M55" s="41"/>
      <c r="N55" s="40"/>
    </row>
    <row r="56" spans="1:14" ht="21">
      <c r="A56" s="12" t="s">
        <v>10</v>
      </c>
      <c r="B56" s="12"/>
      <c r="C56" s="12"/>
      <c r="D56" s="12"/>
      <c r="E56" s="12"/>
      <c r="F56" s="40"/>
      <c r="G56" s="40"/>
      <c r="H56" s="1"/>
      <c r="I56" s="40"/>
      <c r="J56" s="40"/>
      <c r="K56" s="41"/>
      <c r="L56" s="40"/>
    </row>
    <row r="57" spans="1:14" ht="21">
      <c r="B57" s="38" t="s">
        <v>98</v>
      </c>
      <c r="C57" s="36"/>
      <c r="D57" s="36"/>
      <c r="E57" s="36"/>
      <c r="F57" s="21"/>
      <c r="G57" s="39"/>
      <c r="H57" s="137">
        <v>0</v>
      </c>
      <c r="I57" s="7"/>
      <c r="J57" s="8">
        <v>252</v>
      </c>
      <c r="K57" s="8"/>
      <c r="L57" s="137">
        <v>0</v>
      </c>
      <c r="M57" s="7"/>
      <c r="N57" s="8">
        <v>252</v>
      </c>
    </row>
    <row r="58" spans="1:14" ht="21">
      <c r="B58" s="38" t="s">
        <v>89</v>
      </c>
      <c r="C58" s="36"/>
      <c r="D58" s="36"/>
      <c r="E58" s="36"/>
      <c r="F58" s="21">
        <v>17</v>
      </c>
      <c r="G58" s="37"/>
      <c r="H58" s="138">
        <v>50103</v>
      </c>
      <c r="I58" s="7"/>
      <c r="J58" s="8">
        <v>65322</v>
      </c>
      <c r="K58" s="8"/>
      <c r="L58" s="138">
        <v>36080</v>
      </c>
      <c r="M58" s="7"/>
      <c r="N58" s="8">
        <v>37271</v>
      </c>
    </row>
    <row r="59" spans="1:14" ht="21">
      <c r="B59" s="38" t="s">
        <v>99</v>
      </c>
      <c r="C59" s="36"/>
      <c r="D59" s="36"/>
      <c r="E59" s="36"/>
      <c r="F59" s="21">
        <v>18</v>
      </c>
      <c r="G59" s="37"/>
      <c r="H59" s="138">
        <v>37615</v>
      </c>
      <c r="I59" s="7"/>
      <c r="J59" s="8">
        <v>56573</v>
      </c>
      <c r="K59" s="8"/>
      <c r="L59" s="138">
        <v>21416</v>
      </c>
      <c r="M59" s="7"/>
      <c r="N59" s="8">
        <v>46774</v>
      </c>
    </row>
    <row r="60" spans="1:14" ht="21">
      <c r="B60" s="38" t="s">
        <v>100</v>
      </c>
      <c r="C60" s="36"/>
      <c r="D60" s="36"/>
      <c r="E60" s="36"/>
      <c r="F60" s="21"/>
      <c r="G60" s="37"/>
      <c r="H60" s="139">
        <v>1738</v>
      </c>
      <c r="I60" s="7"/>
      <c r="J60" s="8">
        <v>981</v>
      </c>
      <c r="K60" s="8"/>
      <c r="L60" s="139">
        <v>1738</v>
      </c>
      <c r="M60" s="7"/>
      <c r="N60" s="8">
        <v>981</v>
      </c>
    </row>
    <row r="61" spans="1:14" ht="21">
      <c r="B61" s="38" t="s">
        <v>9</v>
      </c>
      <c r="C61" s="36"/>
      <c r="D61" s="36"/>
      <c r="E61" s="36"/>
      <c r="F61" s="21"/>
      <c r="G61" s="37"/>
      <c r="H61" s="139">
        <v>0</v>
      </c>
      <c r="I61" s="7"/>
      <c r="J61" s="8">
        <v>144</v>
      </c>
      <c r="K61" s="8"/>
      <c r="L61" s="139">
        <v>0</v>
      </c>
      <c r="M61" s="7"/>
      <c r="N61" s="8">
        <v>0</v>
      </c>
    </row>
    <row r="62" spans="1:14" ht="21">
      <c r="B62" s="38" t="s">
        <v>101</v>
      </c>
      <c r="C62" s="36"/>
      <c r="D62" s="36"/>
      <c r="E62" s="36"/>
      <c r="F62" s="21">
        <v>19</v>
      </c>
      <c r="G62" s="37"/>
      <c r="H62" s="140">
        <v>37900</v>
      </c>
      <c r="I62" s="7"/>
      <c r="J62" s="8">
        <v>38500</v>
      </c>
      <c r="K62" s="8"/>
      <c r="L62" s="141">
        <v>37900</v>
      </c>
      <c r="M62" s="7"/>
      <c r="N62" s="8">
        <v>37900</v>
      </c>
    </row>
    <row r="63" spans="1:14" ht="21">
      <c r="B63" s="11"/>
      <c r="E63" s="1" t="s">
        <v>8</v>
      </c>
      <c r="F63" s="21"/>
      <c r="G63" s="31"/>
      <c r="H63" s="16">
        <f>SUM(H57:H62)</f>
        <v>127356</v>
      </c>
      <c r="I63" s="7"/>
      <c r="J63" s="16">
        <f>SUM(J57:J62)</f>
        <v>161772</v>
      </c>
      <c r="K63" s="8"/>
      <c r="L63" s="16">
        <f>SUM(L57:L62)</f>
        <v>97134</v>
      </c>
      <c r="M63" s="7"/>
      <c r="N63" s="16">
        <f>SUM(N57:N62)</f>
        <v>123178</v>
      </c>
    </row>
    <row r="64" spans="1:14" ht="21">
      <c r="A64" s="11"/>
      <c r="B64" s="11"/>
      <c r="C64" s="11"/>
      <c r="D64" s="11"/>
      <c r="E64" s="11"/>
      <c r="F64" s="32"/>
      <c r="G64" s="31"/>
      <c r="H64" s="8"/>
      <c r="I64" s="7"/>
      <c r="J64" s="8"/>
      <c r="K64" s="8"/>
      <c r="L64" s="8"/>
      <c r="M64" s="7"/>
      <c r="N64" s="8"/>
    </row>
    <row r="65" spans="1:16" ht="21">
      <c r="A65" s="35" t="s">
        <v>7</v>
      </c>
      <c r="B65" s="35"/>
      <c r="C65" s="35"/>
      <c r="D65" s="35"/>
      <c r="E65" s="35"/>
      <c r="F65" s="32"/>
      <c r="G65" s="31"/>
      <c r="H65" s="8"/>
      <c r="I65" s="7"/>
      <c r="J65" s="8"/>
      <c r="K65" s="8"/>
      <c r="L65" s="8"/>
      <c r="M65" s="7"/>
      <c r="N65" s="8"/>
    </row>
    <row r="66" spans="1:16" ht="21">
      <c r="B66" s="1" t="s">
        <v>102</v>
      </c>
      <c r="C66" s="36"/>
      <c r="D66" s="36"/>
      <c r="E66" s="36"/>
      <c r="F66" s="21"/>
      <c r="G66" s="37"/>
      <c r="H66" s="8">
        <v>0</v>
      </c>
      <c r="I66" s="7"/>
      <c r="J66" s="8">
        <v>1566</v>
      </c>
      <c r="K66" s="8"/>
      <c r="L66" s="8">
        <v>0</v>
      </c>
      <c r="M66" s="7"/>
      <c r="N66" s="8">
        <v>1566</v>
      </c>
    </row>
    <row r="67" spans="1:16" ht="21">
      <c r="B67" s="1" t="s">
        <v>103</v>
      </c>
      <c r="C67" s="36"/>
      <c r="D67" s="36"/>
      <c r="E67" s="36"/>
      <c r="F67" s="21"/>
      <c r="G67" s="37"/>
      <c r="H67" s="8"/>
      <c r="I67" s="7"/>
      <c r="J67" s="8"/>
      <c r="K67" s="8"/>
      <c r="L67" s="8"/>
      <c r="M67" s="7"/>
      <c r="N67" s="8"/>
    </row>
    <row r="68" spans="1:16" ht="21">
      <c r="C68" s="1" t="s">
        <v>105</v>
      </c>
      <c r="E68" s="36"/>
      <c r="F68" s="21"/>
      <c r="G68" s="37"/>
      <c r="H68" s="8">
        <v>1162</v>
      </c>
      <c r="I68" s="7"/>
      <c r="J68" s="8">
        <v>354</v>
      </c>
      <c r="K68" s="8"/>
      <c r="L68" s="8">
        <v>911</v>
      </c>
      <c r="M68" s="7"/>
      <c r="N68" s="8">
        <v>261</v>
      </c>
    </row>
    <row r="69" spans="1:16" ht="21">
      <c r="B69" s="1" t="s">
        <v>104</v>
      </c>
      <c r="C69" s="36"/>
      <c r="D69" s="36"/>
      <c r="E69" s="36"/>
      <c r="F69" s="21">
        <v>19</v>
      </c>
      <c r="G69" s="37"/>
      <c r="H69" s="8">
        <v>103</v>
      </c>
      <c r="I69" s="7"/>
      <c r="J69" s="8">
        <v>109</v>
      </c>
      <c r="K69" s="8"/>
      <c r="L69" s="8">
        <v>0</v>
      </c>
      <c r="M69" s="7"/>
      <c r="N69" s="8">
        <v>0</v>
      </c>
    </row>
    <row r="70" spans="1:16" ht="21">
      <c r="B70" s="35"/>
      <c r="E70" s="34" t="s">
        <v>6</v>
      </c>
      <c r="F70" s="33"/>
      <c r="H70" s="16">
        <f>SUM(H66:H69)</f>
        <v>1265</v>
      </c>
      <c r="I70" s="7"/>
      <c r="J70" s="16">
        <f>SUM(J66:J69)</f>
        <v>2029</v>
      </c>
      <c r="K70" s="8"/>
      <c r="L70" s="16">
        <f>SUM(L66:L69)</f>
        <v>911</v>
      </c>
      <c r="M70" s="7"/>
      <c r="N70" s="16">
        <f>SUM(N66:N69)</f>
        <v>1827</v>
      </c>
    </row>
    <row r="71" spans="1:16" ht="21">
      <c r="B71" s="12" t="s">
        <v>5</v>
      </c>
      <c r="C71" s="11"/>
      <c r="D71" s="11"/>
      <c r="E71" s="11"/>
      <c r="F71" s="32"/>
      <c r="G71" s="31"/>
      <c r="H71" s="16">
        <f>H63+H70</f>
        <v>128621</v>
      </c>
      <c r="I71" s="7"/>
      <c r="J71" s="16">
        <f>J63+J70</f>
        <v>163801</v>
      </c>
      <c r="K71" s="8"/>
      <c r="L71" s="16">
        <f>L63+L70</f>
        <v>98045</v>
      </c>
      <c r="M71" s="7"/>
      <c r="N71" s="16">
        <f>N63+N70</f>
        <v>125005</v>
      </c>
      <c r="P71" s="5"/>
    </row>
    <row r="72" spans="1:16" ht="21">
      <c r="A72" s="11"/>
      <c r="B72" s="11"/>
      <c r="C72" s="11"/>
      <c r="D72" s="11"/>
      <c r="E72" s="11"/>
      <c r="F72" s="30"/>
      <c r="G72" s="29"/>
      <c r="H72" s="8"/>
      <c r="I72" s="7"/>
      <c r="J72" s="8"/>
      <c r="K72" s="8"/>
      <c r="L72" s="8"/>
      <c r="M72" s="7"/>
      <c r="N72" s="8"/>
      <c r="P72" s="5"/>
    </row>
    <row r="73" spans="1:16" ht="21">
      <c r="A73" s="12" t="s">
        <v>4</v>
      </c>
      <c r="B73" s="11"/>
      <c r="C73" s="11"/>
      <c r="D73" s="11"/>
      <c r="E73" s="11"/>
      <c r="F73" s="15"/>
      <c r="G73" s="14"/>
      <c r="H73" s="8"/>
      <c r="I73" s="7"/>
      <c r="J73" s="8"/>
      <c r="K73" s="8"/>
      <c r="L73" s="8"/>
      <c r="M73" s="7"/>
      <c r="N73" s="8"/>
      <c r="P73" s="5"/>
    </row>
    <row r="74" spans="1:16" ht="21">
      <c r="A74" s="12"/>
      <c r="B74" s="28" t="s">
        <v>111</v>
      </c>
      <c r="C74" s="11"/>
      <c r="D74" s="11"/>
      <c r="E74" s="11"/>
      <c r="G74" s="14"/>
      <c r="H74" s="8"/>
      <c r="I74" s="7"/>
      <c r="J74" s="8"/>
      <c r="K74" s="8"/>
      <c r="L74" s="8"/>
      <c r="M74" s="7"/>
      <c r="N74" s="8"/>
      <c r="P74" s="5"/>
    </row>
    <row r="75" spans="1:16" ht="21.75" thickBot="1">
      <c r="A75" s="12"/>
      <c r="B75" s="25"/>
      <c r="C75" s="27" t="s">
        <v>112</v>
      </c>
      <c r="D75" s="27"/>
      <c r="E75" s="11"/>
      <c r="G75" s="14"/>
      <c r="H75" s="26">
        <v>3781305</v>
      </c>
      <c r="I75" s="7"/>
      <c r="J75" s="26">
        <v>3781305</v>
      </c>
      <c r="K75" s="8"/>
      <c r="L75" s="26">
        <v>3781305</v>
      </c>
      <c r="M75" s="7"/>
      <c r="N75" s="26">
        <v>3781305</v>
      </c>
      <c r="P75" s="5"/>
    </row>
    <row r="76" spans="1:16" ht="21.75" thickTop="1">
      <c r="A76" s="12"/>
      <c r="B76" s="25"/>
      <c r="C76" s="1" t="s">
        <v>113</v>
      </c>
      <c r="E76" s="11"/>
      <c r="G76" s="14"/>
      <c r="H76" s="8">
        <v>3437602</v>
      </c>
      <c r="I76" s="7"/>
      <c r="J76" s="8">
        <v>3437602</v>
      </c>
      <c r="K76" s="8"/>
      <c r="L76" s="8">
        <v>3437602</v>
      </c>
      <c r="M76" s="7"/>
      <c r="N76" s="8">
        <v>3437602</v>
      </c>
    </row>
    <row r="77" spans="1:16" ht="21">
      <c r="B77" s="23"/>
      <c r="C77" s="1" t="s">
        <v>106</v>
      </c>
      <c r="E77" s="19"/>
      <c r="F77" s="21"/>
      <c r="G77" s="14"/>
      <c r="H77" s="8">
        <v>-1426438</v>
      </c>
      <c r="J77" s="8">
        <v>-1426438</v>
      </c>
      <c r="L77" s="8">
        <v>-1426438</v>
      </c>
      <c r="N77" s="8">
        <v>-1426438</v>
      </c>
    </row>
    <row r="78" spans="1:16" ht="21">
      <c r="C78" s="1" t="s">
        <v>55</v>
      </c>
      <c r="E78" s="19"/>
      <c r="F78" s="21"/>
      <c r="G78" s="22"/>
      <c r="H78" s="8"/>
      <c r="I78" s="7"/>
      <c r="K78" s="8"/>
      <c r="L78" s="8"/>
      <c r="M78" s="7"/>
    </row>
    <row r="79" spans="1:16" ht="21">
      <c r="D79" s="1" t="s">
        <v>115</v>
      </c>
      <c r="F79" s="21"/>
      <c r="G79" s="22"/>
      <c r="H79" s="8">
        <v>-396284</v>
      </c>
      <c r="I79" s="7"/>
      <c r="J79" s="8">
        <v>-446164</v>
      </c>
      <c r="K79" s="8"/>
      <c r="L79" s="8">
        <v>-454666</v>
      </c>
      <c r="M79" s="7"/>
      <c r="N79" s="8">
        <v>-484449</v>
      </c>
    </row>
    <row r="80" spans="1:16" ht="21">
      <c r="C80" s="1" t="s">
        <v>142</v>
      </c>
      <c r="F80" s="21"/>
      <c r="G80" s="22"/>
      <c r="H80" s="8">
        <v>54</v>
      </c>
      <c r="I80" s="7"/>
      <c r="J80" s="8">
        <v>0</v>
      </c>
      <c r="K80" s="8"/>
      <c r="L80" s="8">
        <v>54</v>
      </c>
      <c r="M80" s="7"/>
      <c r="N80" s="8">
        <v>0</v>
      </c>
    </row>
    <row r="81" spans="1:16" ht="21">
      <c r="B81" s="11"/>
      <c r="C81" s="11"/>
      <c r="D81" s="11"/>
      <c r="E81" s="1" t="s">
        <v>1</v>
      </c>
      <c r="F81" s="18"/>
      <c r="G81" s="17"/>
      <c r="H81" s="20">
        <f>SUM(H76:H80)</f>
        <v>1614934</v>
      </c>
      <c r="I81" s="7"/>
      <c r="J81" s="20">
        <f>SUM(J76:J80)</f>
        <v>1565000</v>
      </c>
      <c r="K81" s="8"/>
      <c r="L81" s="20">
        <f>SUM(L76:L80)</f>
        <v>1556552</v>
      </c>
      <c r="M81" s="7"/>
      <c r="N81" s="20">
        <f>SUM(N76:N80)</f>
        <v>1526715</v>
      </c>
    </row>
    <row r="82" spans="1:16" ht="21.75" thickBot="1">
      <c r="B82" s="12" t="s">
        <v>0</v>
      </c>
      <c r="C82" s="12"/>
      <c r="D82" s="12"/>
      <c r="E82" s="12"/>
      <c r="F82" s="15"/>
      <c r="G82" s="14"/>
      <c r="H82" s="13">
        <f>H71+H81</f>
        <v>1743555</v>
      </c>
      <c r="I82" s="7"/>
      <c r="J82" s="13">
        <f>J71+J81</f>
        <v>1728801</v>
      </c>
      <c r="K82" s="8"/>
      <c r="L82" s="13">
        <f>L71+L81</f>
        <v>1654597</v>
      </c>
      <c r="M82" s="7"/>
      <c r="N82" s="13">
        <f>N71+N81</f>
        <v>1651720</v>
      </c>
    </row>
    <row r="83" spans="1:16" ht="21.75" thickTop="1">
      <c r="A83" s="12"/>
      <c r="B83" s="11"/>
      <c r="C83" s="11"/>
      <c r="D83" s="11"/>
      <c r="E83" s="11"/>
      <c r="F83" s="10"/>
      <c r="G83" s="9"/>
      <c r="H83" s="7"/>
      <c r="I83" s="8"/>
      <c r="J83" s="7"/>
      <c r="K83" s="8"/>
      <c r="L83" s="7"/>
      <c r="M83" s="8"/>
      <c r="N83" s="7"/>
    </row>
    <row r="84" spans="1:16" ht="21">
      <c r="H84" s="6"/>
      <c r="P84" s="5"/>
    </row>
    <row r="85" spans="1:16" ht="21">
      <c r="H85" s="4"/>
    </row>
    <row r="86" spans="1:16" ht="21">
      <c r="H86" s="4"/>
      <c r="I86" s="4"/>
      <c r="J86" s="4"/>
      <c r="K86" s="4"/>
      <c r="L86" s="4"/>
      <c r="M86" s="4"/>
      <c r="N86" s="4"/>
    </row>
    <row r="87" spans="1:16" ht="16.5" customHeight="1">
      <c r="H87" s="4"/>
    </row>
    <row r="88" spans="1:16" ht="16.5" customHeight="1">
      <c r="H88" s="4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  <row r="175" spans="8:8" ht="16.5" customHeight="1">
      <c r="H175" s="4"/>
    </row>
    <row r="176" spans="8:8" ht="16.5" customHeight="1">
      <c r="H176" s="4"/>
    </row>
  </sheetData>
  <mergeCells count="4">
    <mergeCell ref="H6:J6"/>
    <mergeCell ref="L6:N6"/>
    <mergeCell ref="H50:J50"/>
    <mergeCell ref="L50:N50"/>
  </mergeCells>
  <pageMargins left="0.78740157480314998" right="0.5" top="0.98425196850393704" bottom="0.47244094488188998" header="0.15748031496063" footer="0.31496062992126"/>
  <pageSetup paperSize="9" scale="79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7"/>
  <sheetViews>
    <sheetView view="pageBreakPreview" topLeftCell="A13" zoomScale="70" zoomScaleNormal="136" zoomScaleSheetLayoutView="70" workbookViewId="0">
      <selection activeCell="B25" sqref="B25"/>
    </sheetView>
  </sheetViews>
  <sheetFormatPr defaultRowHeight="16.5" customHeight="1"/>
  <cols>
    <col min="1" max="1" width="46" style="1" customWidth="1"/>
    <col min="2" max="2" width="7.5703125" style="1" customWidth="1"/>
    <col min="3" max="3" width="1.7109375" style="1" customWidth="1"/>
    <col min="4" max="4" width="13.28515625" style="1" customWidth="1"/>
    <col min="5" max="5" width="1.7109375" style="1" customWidth="1"/>
    <col min="6" max="6" width="12.7109375" style="1" customWidth="1"/>
    <col min="7" max="7" width="1.7109375" style="1" customWidth="1"/>
    <col min="8" max="8" width="13.42578125" style="1" customWidth="1"/>
    <col min="9" max="9" width="1.7109375" style="1" customWidth="1"/>
    <col min="10" max="10" width="13.85546875" style="1" customWidth="1"/>
    <col min="11" max="11" width="9.140625" style="1"/>
    <col min="12" max="12" width="9.85546875" style="1" bestFit="1" customWidth="1"/>
    <col min="13" max="247" width="9.140625" style="1"/>
    <col min="248" max="248" width="46.7109375" style="1" customWidth="1"/>
    <col min="249" max="249" width="8.28515625" style="1" customWidth="1"/>
    <col min="250" max="250" width="1.7109375" style="1" customWidth="1"/>
    <col min="251" max="251" width="12.7109375" style="1" customWidth="1"/>
    <col min="252" max="252" width="1.7109375" style="1" customWidth="1"/>
    <col min="253" max="253" width="12.7109375" style="1" customWidth="1"/>
    <col min="254" max="254" width="1.7109375" style="1" customWidth="1"/>
    <col min="255" max="255" width="12.7109375" style="1" customWidth="1"/>
    <col min="256" max="256" width="1.7109375" style="1" customWidth="1"/>
    <col min="257" max="257" width="12.7109375" style="1" customWidth="1"/>
    <col min="258" max="503" width="9.140625" style="1"/>
    <col min="504" max="504" width="46.7109375" style="1" customWidth="1"/>
    <col min="505" max="505" width="8.28515625" style="1" customWidth="1"/>
    <col min="506" max="506" width="1.7109375" style="1" customWidth="1"/>
    <col min="507" max="507" width="12.7109375" style="1" customWidth="1"/>
    <col min="508" max="508" width="1.7109375" style="1" customWidth="1"/>
    <col min="509" max="509" width="12.7109375" style="1" customWidth="1"/>
    <col min="510" max="510" width="1.7109375" style="1" customWidth="1"/>
    <col min="511" max="511" width="12.7109375" style="1" customWidth="1"/>
    <col min="512" max="512" width="1.7109375" style="1" customWidth="1"/>
    <col min="513" max="513" width="12.7109375" style="1" customWidth="1"/>
    <col min="514" max="759" width="9.140625" style="1"/>
    <col min="760" max="760" width="46.7109375" style="1" customWidth="1"/>
    <col min="761" max="761" width="8.28515625" style="1" customWidth="1"/>
    <col min="762" max="762" width="1.7109375" style="1" customWidth="1"/>
    <col min="763" max="763" width="12.7109375" style="1" customWidth="1"/>
    <col min="764" max="764" width="1.7109375" style="1" customWidth="1"/>
    <col min="765" max="765" width="12.7109375" style="1" customWidth="1"/>
    <col min="766" max="766" width="1.7109375" style="1" customWidth="1"/>
    <col min="767" max="767" width="12.7109375" style="1" customWidth="1"/>
    <col min="768" max="768" width="1.7109375" style="1" customWidth="1"/>
    <col min="769" max="769" width="12.7109375" style="1" customWidth="1"/>
    <col min="770" max="1015" width="9.140625" style="1"/>
    <col min="1016" max="1016" width="46.7109375" style="1" customWidth="1"/>
    <col min="1017" max="1017" width="8.28515625" style="1" customWidth="1"/>
    <col min="1018" max="1018" width="1.7109375" style="1" customWidth="1"/>
    <col min="1019" max="1019" width="12.7109375" style="1" customWidth="1"/>
    <col min="1020" max="1020" width="1.7109375" style="1" customWidth="1"/>
    <col min="1021" max="1021" width="12.7109375" style="1" customWidth="1"/>
    <col min="1022" max="1022" width="1.7109375" style="1" customWidth="1"/>
    <col min="1023" max="1023" width="12.7109375" style="1" customWidth="1"/>
    <col min="1024" max="1024" width="1.7109375" style="1" customWidth="1"/>
    <col min="1025" max="1025" width="12.7109375" style="1" customWidth="1"/>
    <col min="1026" max="1271" width="9.140625" style="1"/>
    <col min="1272" max="1272" width="46.7109375" style="1" customWidth="1"/>
    <col min="1273" max="1273" width="8.28515625" style="1" customWidth="1"/>
    <col min="1274" max="1274" width="1.7109375" style="1" customWidth="1"/>
    <col min="1275" max="1275" width="12.7109375" style="1" customWidth="1"/>
    <col min="1276" max="1276" width="1.7109375" style="1" customWidth="1"/>
    <col min="1277" max="1277" width="12.7109375" style="1" customWidth="1"/>
    <col min="1278" max="1278" width="1.7109375" style="1" customWidth="1"/>
    <col min="1279" max="1279" width="12.7109375" style="1" customWidth="1"/>
    <col min="1280" max="1280" width="1.7109375" style="1" customWidth="1"/>
    <col min="1281" max="1281" width="12.7109375" style="1" customWidth="1"/>
    <col min="1282" max="1527" width="9.140625" style="1"/>
    <col min="1528" max="1528" width="46.7109375" style="1" customWidth="1"/>
    <col min="1529" max="1529" width="8.28515625" style="1" customWidth="1"/>
    <col min="1530" max="1530" width="1.7109375" style="1" customWidth="1"/>
    <col min="1531" max="1531" width="12.7109375" style="1" customWidth="1"/>
    <col min="1532" max="1532" width="1.7109375" style="1" customWidth="1"/>
    <col min="1533" max="1533" width="12.7109375" style="1" customWidth="1"/>
    <col min="1534" max="1534" width="1.7109375" style="1" customWidth="1"/>
    <col min="1535" max="1535" width="12.7109375" style="1" customWidth="1"/>
    <col min="1536" max="1536" width="1.7109375" style="1" customWidth="1"/>
    <col min="1537" max="1537" width="12.7109375" style="1" customWidth="1"/>
    <col min="1538" max="1783" width="9.140625" style="1"/>
    <col min="1784" max="1784" width="46.7109375" style="1" customWidth="1"/>
    <col min="1785" max="1785" width="8.28515625" style="1" customWidth="1"/>
    <col min="1786" max="1786" width="1.7109375" style="1" customWidth="1"/>
    <col min="1787" max="1787" width="12.7109375" style="1" customWidth="1"/>
    <col min="1788" max="1788" width="1.7109375" style="1" customWidth="1"/>
    <col min="1789" max="1789" width="12.7109375" style="1" customWidth="1"/>
    <col min="1790" max="1790" width="1.7109375" style="1" customWidth="1"/>
    <col min="1791" max="1791" width="12.7109375" style="1" customWidth="1"/>
    <col min="1792" max="1792" width="1.7109375" style="1" customWidth="1"/>
    <col min="1793" max="1793" width="12.7109375" style="1" customWidth="1"/>
    <col min="1794" max="2039" width="9.140625" style="1"/>
    <col min="2040" max="2040" width="46.7109375" style="1" customWidth="1"/>
    <col min="2041" max="2041" width="8.28515625" style="1" customWidth="1"/>
    <col min="2042" max="2042" width="1.7109375" style="1" customWidth="1"/>
    <col min="2043" max="2043" width="12.7109375" style="1" customWidth="1"/>
    <col min="2044" max="2044" width="1.7109375" style="1" customWidth="1"/>
    <col min="2045" max="2045" width="12.7109375" style="1" customWidth="1"/>
    <col min="2046" max="2046" width="1.7109375" style="1" customWidth="1"/>
    <col min="2047" max="2047" width="12.7109375" style="1" customWidth="1"/>
    <col min="2048" max="2048" width="1.7109375" style="1" customWidth="1"/>
    <col min="2049" max="2049" width="12.7109375" style="1" customWidth="1"/>
    <col min="2050" max="2295" width="9.140625" style="1"/>
    <col min="2296" max="2296" width="46.7109375" style="1" customWidth="1"/>
    <col min="2297" max="2297" width="8.28515625" style="1" customWidth="1"/>
    <col min="2298" max="2298" width="1.7109375" style="1" customWidth="1"/>
    <col min="2299" max="2299" width="12.7109375" style="1" customWidth="1"/>
    <col min="2300" max="2300" width="1.7109375" style="1" customWidth="1"/>
    <col min="2301" max="2301" width="12.7109375" style="1" customWidth="1"/>
    <col min="2302" max="2302" width="1.7109375" style="1" customWidth="1"/>
    <col min="2303" max="2303" width="12.7109375" style="1" customWidth="1"/>
    <col min="2304" max="2304" width="1.7109375" style="1" customWidth="1"/>
    <col min="2305" max="2305" width="12.7109375" style="1" customWidth="1"/>
    <col min="2306" max="2551" width="9.140625" style="1"/>
    <col min="2552" max="2552" width="46.7109375" style="1" customWidth="1"/>
    <col min="2553" max="2553" width="8.28515625" style="1" customWidth="1"/>
    <col min="2554" max="2554" width="1.7109375" style="1" customWidth="1"/>
    <col min="2555" max="2555" width="12.7109375" style="1" customWidth="1"/>
    <col min="2556" max="2556" width="1.7109375" style="1" customWidth="1"/>
    <col min="2557" max="2557" width="12.7109375" style="1" customWidth="1"/>
    <col min="2558" max="2558" width="1.7109375" style="1" customWidth="1"/>
    <col min="2559" max="2559" width="12.7109375" style="1" customWidth="1"/>
    <col min="2560" max="2560" width="1.7109375" style="1" customWidth="1"/>
    <col min="2561" max="2561" width="12.7109375" style="1" customWidth="1"/>
    <col min="2562" max="2807" width="9.140625" style="1"/>
    <col min="2808" max="2808" width="46.7109375" style="1" customWidth="1"/>
    <col min="2809" max="2809" width="8.28515625" style="1" customWidth="1"/>
    <col min="2810" max="2810" width="1.7109375" style="1" customWidth="1"/>
    <col min="2811" max="2811" width="12.7109375" style="1" customWidth="1"/>
    <col min="2812" max="2812" width="1.7109375" style="1" customWidth="1"/>
    <col min="2813" max="2813" width="12.7109375" style="1" customWidth="1"/>
    <col min="2814" max="2814" width="1.7109375" style="1" customWidth="1"/>
    <col min="2815" max="2815" width="12.7109375" style="1" customWidth="1"/>
    <col min="2816" max="2816" width="1.7109375" style="1" customWidth="1"/>
    <col min="2817" max="2817" width="12.7109375" style="1" customWidth="1"/>
    <col min="2818" max="3063" width="9.140625" style="1"/>
    <col min="3064" max="3064" width="46.7109375" style="1" customWidth="1"/>
    <col min="3065" max="3065" width="8.28515625" style="1" customWidth="1"/>
    <col min="3066" max="3066" width="1.7109375" style="1" customWidth="1"/>
    <col min="3067" max="3067" width="12.7109375" style="1" customWidth="1"/>
    <col min="3068" max="3068" width="1.7109375" style="1" customWidth="1"/>
    <col min="3069" max="3069" width="12.7109375" style="1" customWidth="1"/>
    <col min="3070" max="3070" width="1.7109375" style="1" customWidth="1"/>
    <col min="3071" max="3071" width="12.7109375" style="1" customWidth="1"/>
    <col min="3072" max="3072" width="1.7109375" style="1" customWidth="1"/>
    <col min="3073" max="3073" width="12.7109375" style="1" customWidth="1"/>
    <col min="3074" max="3319" width="9.140625" style="1"/>
    <col min="3320" max="3320" width="46.7109375" style="1" customWidth="1"/>
    <col min="3321" max="3321" width="8.28515625" style="1" customWidth="1"/>
    <col min="3322" max="3322" width="1.7109375" style="1" customWidth="1"/>
    <col min="3323" max="3323" width="12.7109375" style="1" customWidth="1"/>
    <col min="3324" max="3324" width="1.7109375" style="1" customWidth="1"/>
    <col min="3325" max="3325" width="12.7109375" style="1" customWidth="1"/>
    <col min="3326" max="3326" width="1.7109375" style="1" customWidth="1"/>
    <col min="3327" max="3327" width="12.7109375" style="1" customWidth="1"/>
    <col min="3328" max="3328" width="1.7109375" style="1" customWidth="1"/>
    <col min="3329" max="3329" width="12.7109375" style="1" customWidth="1"/>
    <col min="3330" max="3575" width="9.140625" style="1"/>
    <col min="3576" max="3576" width="46.7109375" style="1" customWidth="1"/>
    <col min="3577" max="3577" width="8.28515625" style="1" customWidth="1"/>
    <col min="3578" max="3578" width="1.7109375" style="1" customWidth="1"/>
    <col min="3579" max="3579" width="12.7109375" style="1" customWidth="1"/>
    <col min="3580" max="3580" width="1.7109375" style="1" customWidth="1"/>
    <col min="3581" max="3581" width="12.7109375" style="1" customWidth="1"/>
    <col min="3582" max="3582" width="1.7109375" style="1" customWidth="1"/>
    <col min="3583" max="3583" width="12.7109375" style="1" customWidth="1"/>
    <col min="3584" max="3584" width="1.7109375" style="1" customWidth="1"/>
    <col min="3585" max="3585" width="12.7109375" style="1" customWidth="1"/>
    <col min="3586" max="3831" width="9.140625" style="1"/>
    <col min="3832" max="3832" width="46.7109375" style="1" customWidth="1"/>
    <col min="3833" max="3833" width="8.28515625" style="1" customWidth="1"/>
    <col min="3834" max="3834" width="1.7109375" style="1" customWidth="1"/>
    <col min="3835" max="3835" width="12.7109375" style="1" customWidth="1"/>
    <col min="3836" max="3836" width="1.7109375" style="1" customWidth="1"/>
    <col min="3837" max="3837" width="12.7109375" style="1" customWidth="1"/>
    <col min="3838" max="3838" width="1.7109375" style="1" customWidth="1"/>
    <col min="3839" max="3839" width="12.7109375" style="1" customWidth="1"/>
    <col min="3840" max="3840" width="1.7109375" style="1" customWidth="1"/>
    <col min="3841" max="3841" width="12.7109375" style="1" customWidth="1"/>
    <col min="3842" max="4087" width="9.140625" style="1"/>
    <col min="4088" max="4088" width="46.7109375" style="1" customWidth="1"/>
    <col min="4089" max="4089" width="8.28515625" style="1" customWidth="1"/>
    <col min="4090" max="4090" width="1.7109375" style="1" customWidth="1"/>
    <col min="4091" max="4091" width="12.7109375" style="1" customWidth="1"/>
    <col min="4092" max="4092" width="1.7109375" style="1" customWidth="1"/>
    <col min="4093" max="4093" width="12.7109375" style="1" customWidth="1"/>
    <col min="4094" max="4094" width="1.7109375" style="1" customWidth="1"/>
    <col min="4095" max="4095" width="12.7109375" style="1" customWidth="1"/>
    <col min="4096" max="4096" width="1.7109375" style="1" customWidth="1"/>
    <col min="4097" max="4097" width="12.7109375" style="1" customWidth="1"/>
    <col min="4098" max="4343" width="9.140625" style="1"/>
    <col min="4344" max="4344" width="46.7109375" style="1" customWidth="1"/>
    <col min="4345" max="4345" width="8.28515625" style="1" customWidth="1"/>
    <col min="4346" max="4346" width="1.7109375" style="1" customWidth="1"/>
    <col min="4347" max="4347" width="12.7109375" style="1" customWidth="1"/>
    <col min="4348" max="4348" width="1.7109375" style="1" customWidth="1"/>
    <col min="4349" max="4349" width="12.7109375" style="1" customWidth="1"/>
    <col min="4350" max="4350" width="1.7109375" style="1" customWidth="1"/>
    <col min="4351" max="4351" width="12.7109375" style="1" customWidth="1"/>
    <col min="4352" max="4352" width="1.7109375" style="1" customWidth="1"/>
    <col min="4353" max="4353" width="12.7109375" style="1" customWidth="1"/>
    <col min="4354" max="4599" width="9.140625" style="1"/>
    <col min="4600" max="4600" width="46.7109375" style="1" customWidth="1"/>
    <col min="4601" max="4601" width="8.28515625" style="1" customWidth="1"/>
    <col min="4602" max="4602" width="1.7109375" style="1" customWidth="1"/>
    <col min="4603" max="4603" width="12.7109375" style="1" customWidth="1"/>
    <col min="4604" max="4604" width="1.7109375" style="1" customWidth="1"/>
    <col min="4605" max="4605" width="12.7109375" style="1" customWidth="1"/>
    <col min="4606" max="4606" width="1.7109375" style="1" customWidth="1"/>
    <col min="4607" max="4607" width="12.7109375" style="1" customWidth="1"/>
    <col min="4608" max="4608" width="1.7109375" style="1" customWidth="1"/>
    <col min="4609" max="4609" width="12.7109375" style="1" customWidth="1"/>
    <col min="4610" max="4855" width="9.140625" style="1"/>
    <col min="4856" max="4856" width="46.7109375" style="1" customWidth="1"/>
    <col min="4857" max="4857" width="8.28515625" style="1" customWidth="1"/>
    <col min="4858" max="4858" width="1.7109375" style="1" customWidth="1"/>
    <col min="4859" max="4859" width="12.7109375" style="1" customWidth="1"/>
    <col min="4860" max="4860" width="1.7109375" style="1" customWidth="1"/>
    <col min="4861" max="4861" width="12.7109375" style="1" customWidth="1"/>
    <col min="4862" max="4862" width="1.7109375" style="1" customWidth="1"/>
    <col min="4863" max="4863" width="12.7109375" style="1" customWidth="1"/>
    <col min="4864" max="4864" width="1.7109375" style="1" customWidth="1"/>
    <col min="4865" max="4865" width="12.7109375" style="1" customWidth="1"/>
    <col min="4866" max="5111" width="9.140625" style="1"/>
    <col min="5112" max="5112" width="46.7109375" style="1" customWidth="1"/>
    <col min="5113" max="5113" width="8.28515625" style="1" customWidth="1"/>
    <col min="5114" max="5114" width="1.7109375" style="1" customWidth="1"/>
    <col min="5115" max="5115" width="12.7109375" style="1" customWidth="1"/>
    <col min="5116" max="5116" width="1.7109375" style="1" customWidth="1"/>
    <col min="5117" max="5117" width="12.7109375" style="1" customWidth="1"/>
    <col min="5118" max="5118" width="1.7109375" style="1" customWidth="1"/>
    <col min="5119" max="5119" width="12.7109375" style="1" customWidth="1"/>
    <col min="5120" max="5120" width="1.7109375" style="1" customWidth="1"/>
    <col min="5121" max="5121" width="12.7109375" style="1" customWidth="1"/>
    <col min="5122" max="5367" width="9.140625" style="1"/>
    <col min="5368" max="5368" width="46.7109375" style="1" customWidth="1"/>
    <col min="5369" max="5369" width="8.28515625" style="1" customWidth="1"/>
    <col min="5370" max="5370" width="1.7109375" style="1" customWidth="1"/>
    <col min="5371" max="5371" width="12.7109375" style="1" customWidth="1"/>
    <col min="5372" max="5372" width="1.7109375" style="1" customWidth="1"/>
    <col min="5373" max="5373" width="12.7109375" style="1" customWidth="1"/>
    <col min="5374" max="5374" width="1.7109375" style="1" customWidth="1"/>
    <col min="5375" max="5375" width="12.7109375" style="1" customWidth="1"/>
    <col min="5376" max="5376" width="1.7109375" style="1" customWidth="1"/>
    <col min="5377" max="5377" width="12.7109375" style="1" customWidth="1"/>
    <col min="5378" max="5623" width="9.140625" style="1"/>
    <col min="5624" max="5624" width="46.7109375" style="1" customWidth="1"/>
    <col min="5625" max="5625" width="8.28515625" style="1" customWidth="1"/>
    <col min="5626" max="5626" width="1.7109375" style="1" customWidth="1"/>
    <col min="5627" max="5627" width="12.7109375" style="1" customWidth="1"/>
    <col min="5628" max="5628" width="1.7109375" style="1" customWidth="1"/>
    <col min="5629" max="5629" width="12.7109375" style="1" customWidth="1"/>
    <col min="5630" max="5630" width="1.7109375" style="1" customWidth="1"/>
    <col min="5631" max="5631" width="12.7109375" style="1" customWidth="1"/>
    <col min="5632" max="5632" width="1.7109375" style="1" customWidth="1"/>
    <col min="5633" max="5633" width="12.7109375" style="1" customWidth="1"/>
    <col min="5634" max="5879" width="9.140625" style="1"/>
    <col min="5880" max="5880" width="46.7109375" style="1" customWidth="1"/>
    <col min="5881" max="5881" width="8.28515625" style="1" customWidth="1"/>
    <col min="5882" max="5882" width="1.7109375" style="1" customWidth="1"/>
    <col min="5883" max="5883" width="12.7109375" style="1" customWidth="1"/>
    <col min="5884" max="5884" width="1.7109375" style="1" customWidth="1"/>
    <col min="5885" max="5885" width="12.7109375" style="1" customWidth="1"/>
    <col min="5886" max="5886" width="1.7109375" style="1" customWidth="1"/>
    <col min="5887" max="5887" width="12.7109375" style="1" customWidth="1"/>
    <col min="5888" max="5888" width="1.7109375" style="1" customWidth="1"/>
    <col min="5889" max="5889" width="12.7109375" style="1" customWidth="1"/>
    <col min="5890" max="6135" width="9.140625" style="1"/>
    <col min="6136" max="6136" width="46.7109375" style="1" customWidth="1"/>
    <col min="6137" max="6137" width="8.28515625" style="1" customWidth="1"/>
    <col min="6138" max="6138" width="1.7109375" style="1" customWidth="1"/>
    <col min="6139" max="6139" width="12.7109375" style="1" customWidth="1"/>
    <col min="6140" max="6140" width="1.7109375" style="1" customWidth="1"/>
    <col min="6141" max="6141" width="12.7109375" style="1" customWidth="1"/>
    <col min="6142" max="6142" width="1.7109375" style="1" customWidth="1"/>
    <col min="6143" max="6143" width="12.7109375" style="1" customWidth="1"/>
    <col min="6144" max="6144" width="1.7109375" style="1" customWidth="1"/>
    <col min="6145" max="6145" width="12.7109375" style="1" customWidth="1"/>
    <col min="6146" max="6391" width="9.140625" style="1"/>
    <col min="6392" max="6392" width="46.7109375" style="1" customWidth="1"/>
    <col min="6393" max="6393" width="8.28515625" style="1" customWidth="1"/>
    <col min="6394" max="6394" width="1.7109375" style="1" customWidth="1"/>
    <col min="6395" max="6395" width="12.7109375" style="1" customWidth="1"/>
    <col min="6396" max="6396" width="1.7109375" style="1" customWidth="1"/>
    <col min="6397" max="6397" width="12.7109375" style="1" customWidth="1"/>
    <col min="6398" max="6398" width="1.7109375" style="1" customWidth="1"/>
    <col min="6399" max="6399" width="12.7109375" style="1" customWidth="1"/>
    <col min="6400" max="6400" width="1.7109375" style="1" customWidth="1"/>
    <col min="6401" max="6401" width="12.7109375" style="1" customWidth="1"/>
    <col min="6402" max="6647" width="9.140625" style="1"/>
    <col min="6648" max="6648" width="46.7109375" style="1" customWidth="1"/>
    <col min="6649" max="6649" width="8.28515625" style="1" customWidth="1"/>
    <col min="6650" max="6650" width="1.7109375" style="1" customWidth="1"/>
    <col min="6651" max="6651" width="12.7109375" style="1" customWidth="1"/>
    <col min="6652" max="6652" width="1.7109375" style="1" customWidth="1"/>
    <col min="6653" max="6653" width="12.7109375" style="1" customWidth="1"/>
    <col min="6654" max="6654" width="1.7109375" style="1" customWidth="1"/>
    <col min="6655" max="6655" width="12.7109375" style="1" customWidth="1"/>
    <col min="6656" max="6656" width="1.7109375" style="1" customWidth="1"/>
    <col min="6657" max="6657" width="12.7109375" style="1" customWidth="1"/>
    <col min="6658" max="6903" width="9.140625" style="1"/>
    <col min="6904" max="6904" width="46.7109375" style="1" customWidth="1"/>
    <col min="6905" max="6905" width="8.28515625" style="1" customWidth="1"/>
    <col min="6906" max="6906" width="1.7109375" style="1" customWidth="1"/>
    <col min="6907" max="6907" width="12.7109375" style="1" customWidth="1"/>
    <col min="6908" max="6908" width="1.7109375" style="1" customWidth="1"/>
    <col min="6909" max="6909" width="12.7109375" style="1" customWidth="1"/>
    <col min="6910" max="6910" width="1.7109375" style="1" customWidth="1"/>
    <col min="6911" max="6911" width="12.7109375" style="1" customWidth="1"/>
    <col min="6912" max="6912" width="1.7109375" style="1" customWidth="1"/>
    <col min="6913" max="6913" width="12.7109375" style="1" customWidth="1"/>
    <col min="6914" max="7159" width="9.140625" style="1"/>
    <col min="7160" max="7160" width="46.7109375" style="1" customWidth="1"/>
    <col min="7161" max="7161" width="8.28515625" style="1" customWidth="1"/>
    <col min="7162" max="7162" width="1.7109375" style="1" customWidth="1"/>
    <col min="7163" max="7163" width="12.7109375" style="1" customWidth="1"/>
    <col min="7164" max="7164" width="1.7109375" style="1" customWidth="1"/>
    <col min="7165" max="7165" width="12.7109375" style="1" customWidth="1"/>
    <col min="7166" max="7166" width="1.7109375" style="1" customWidth="1"/>
    <col min="7167" max="7167" width="12.7109375" style="1" customWidth="1"/>
    <col min="7168" max="7168" width="1.7109375" style="1" customWidth="1"/>
    <col min="7169" max="7169" width="12.7109375" style="1" customWidth="1"/>
    <col min="7170" max="7415" width="9.140625" style="1"/>
    <col min="7416" max="7416" width="46.7109375" style="1" customWidth="1"/>
    <col min="7417" max="7417" width="8.28515625" style="1" customWidth="1"/>
    <col min="7418" max="7418" width="1.7109375" style="1" customWidth="1"/>
    <col min="7419" max="7419" width="12.7109375" style="1" customWidth="1"/>
    <col min="7420" max="7420" width="1.7109375" style="1" customWidth="1"/>
    <col min="7421" max="7421" width="12.7109375" style="1" customWidth="1"/>
    <col min="7422" max="7422" width="1.7109375" style="1" customWidth="1"/>
    <col min="7423" max="7423" width="12.7109375" style="1" customWidth="1"/>
    <col min="7424" max="7424" width="1.7109375" style="1" customWidth="1"/>
    <col min="7425" max="7425" width="12.7109375" style="1" customWidth="1"/>
    <col min="7426" max="7671" width="9.140625" style="1"/>
    <col min="7672" max="7672" width="46.7109375" style="1" customWidth="1"/>
    <col min="7673" max="7673" width="8.28515625" style="1" customWidth="1"/>
    <col min="7674" max="7674" width="1.7109375" style="1" customWidth="1"/>
    <col min="7675" max="7675" width="12.7109375" style="1" customWidth="1"/>
    <col min="7676" max="7676" width="1.7109375" style="1" customWidth="1"/>
    <col min="7677" max="7677" width="12.7109375" style="1" customWidth="1"/>
    <col min="7678" max="7678" width="1.7109375" style="1" customWidth="1"/>
    <col min="7679" max="7679" width="12.7109375" style="1" customWidth="1"/>
    <col min="7680" max="7680" width="1.7109375" style="1" customWidth="1"/>
    <col min="7681" max="7681" width="12.7109375" style="1" customWidth="1"/>
    <col min="7682" max="7927" width="9.140625" style="1"/>
    <col min="7928" max="7928" width="46.7109375" style="1" customWidth="1"/>
    <col min="7929" max="7929" width="8.28515625" style="1" customWidth="1"/>
    <col min="7930" max="7930" width="1.7109375" style="1" customWidth="1"/>
    <col min="7931" max="7931" width="12.7109375" style="1" customWidth="1"/>
    <col min="7932" max="7932" width="1.7109375" style="1" customWidth="1"/>
    <col min="7933" max="7933" width="12.7109375" style="1" customWidth="1"/>
    <col min="7934" max="7934" width="1.7109375" style="1" customWidth="1"/>
    <col min="7935" max="7935" width="12.7109375" style="1" customWidth="1"/>
    <col min="7936" max="7936" width="1.7109375" style="1" customWidth="1"/>
    <col min="7937" max="7937" width="12.7109375" style="1" customWidth="1"/>
    <col min="7938" max="8183" width="9.140625" style="1"/>
    <col min="8184" max="8184" width="46.7109375" style="1" customWidth="1"/>
    <col min="8185" max="8185" width="8.28515625" style="1" customWidth="1"/>
    <col min="8186" max="8186" width="1.7109375" style="1" customWidth="1"/>
    <col min="8187" max="8187" width="12.7109375" style="1" customWidth="1"/>
    <col min="8188" max="8188" width="1.7109375" style="1" customWidth="1"/>
    <col min="8189" max="8189" width="12.7109375" style="1" customWidth="1"/>
    <col min="8190" max="8190" width="1.7109375" style="1" customWidth="1"/>
    <col min="8191" max="8191" width="12.7109375" style="1" customWidth="1"/>
    <col min="8192" max="8192" width="1.7109375" style="1" customWidth="1"/>
    <col min="8193" max="8193" width="12.7109375" style="1" customWidth="1"/>
    <col min="8194" max="8439" width="9.140625" style="1"/>
    <col min="8440" max="8440" width="46.7109375" style="1" customWidth="1"/>
    <col min="8441" max="8441" width="8.28515625" style="1" customWidth="1"/>
    <col min="8442" max="8442" width="1.7109375" style="1" customWidth="1"/>
    <col min="8443" max="8443" width="12.7109375" style="1" customWidth="1"/>
    <col min="8444" max="8444" width="1.7109375" style="1" customWidth="1"/>
    <col min="8445" max="8445" width="12.7109375" style="1" customWidth="1"/>
    <col min="8446" max="8446" width="1.7109375" style="1" customWidth="1"/>
    <col min="8447" max="8447" width="12.7109375" style="1" customWidth="1"/>
    <col min="8448" max="8448" width="1.7109375" style="1" customWidth="1"/>
    <col min="8449" max="8449" width="12.7109375" style="1" customWidth="1"/>
    <col min="8450" max="8695" width="9.140625" style="1"/>
    <col min="8696" max="8696" width="46.7109375" style="1" customWidth="1"/>
    <col min="8697" max="8697" width="8.28515625" style="1" customWidth="1"/>
    <col min="8698" max="8698" width="1.7109375" style="1" customWidth="1"/>
    <col min="8699" max="8699" width="12.7109375" style="1" customWidth="1"/>
    <col min="8700" max="8700" width="1.7109375" style="1" customWidth="1"/>
    <col min="8701" max="8701" width="12.7109375" style="1" customWidth="1"/>
    <col min="8702" max="8702" width="1.7109375" style="1" customWidth="1"/>
    <col min="8703" max="8703" width="12.7109375" style="1" customWidth="1"/>
    <col min="8704" max="8704" width="1.7109375" style="1" customWidth="1"/>
    <col min="8705" max="8705" width="12.7109375" style="1" customWidth="1"/>
    <col min="8706" max="8951" width="9.140625" style="1"/>
    <col min="8952" max="8952" width="46.7109375" style="1" customWidth="1"/>
    <col min="8953" max="8953" width="8.28515625" style="1" customWidth="1"/>
    <col min="8954" max="8954" width="1.7109375" style="1" customWidth="1"/>
    <col min="8955" max="8955" width="12.7109375" style="1" customWidth="1"/>
    <col min="8956" max="8956" width="1.7109375" style="1" customWidth="1"/>
    <col min="8957" max="8957" width="12.7109375" style="1" customWidth="1"/>
    <col min="8958" max="8958" width="1.7109375" style="1" customWidth="1"/>
    <col min="8959" max="8959" width="12.7109375" style="1" customWidth="1"/>
    <col min="8960" max="8960" width="1.7109375" style="1" customWidth="1"/>
    <col min="8961" max="8961" width="12.7109375" style="1" customWidth="1"/>
    <col min="8962" max="9207" width="9.140625" style="1"/>
    <col min="9208" max="9208" width="46.7109375" style="1" customWidth="1"/>
    <col min="9209" max="9209" width="8.28515625" style="1" customWidth="1"/>
    <col min="9210" max="9210" width="1.7109375" style="1" customWidth="1"/>
    <col min="9211" max="9211" width="12.7109375" style="1" customWidth="1"/>
    <col min="9212" max="9212" width="1.7109375" style="1" customWidth="1"/>
    <col min="9213" max="9213" width="12.7109375" style="1" customWidth="1"/>
    <col min="9214" max="9214" width="1.7109375" style="1" customWidth="1"/>
    <col min="9215" max="9215" width="12.7109375" style="1" customWidth="1"/>
    <col min="9216" max="9216" width="1.7109375" style="1" customWidth="1"/>
    <col min="9217" max="9217" width="12.7109375" style="1" customWidth="1"/>
    <col min="9218" max="9463" width="9.140625" style="1"/>
    <col min="9464" max="9464" width="46.7109375" style="1" customWidth="1"/>
    <col min="9465" max="9465" width="8.28515625" style="1" customWidth="1"/>
    <col min="9466" max="9466" width="1.7109375" style="1" customWidth="1"/>
    <col min="9467" max="9467" width="12.7109375" style="1" customWidth="1"/>
    <col min="9468" max="9468" width="1.7109375" style="1" customWidth="1"/>
    <col min="9469" max="9469" width="12.7109375" style="1" customWidth="1"/>
    <col min="9470" max="9470" width="1.7109375" style="1" customWidth="1"/>
    <col min="9471" max="9471" width="12.7109375" style="1" customWidth="1"/>
    <col min="9472" max="9472" width="1.7109375" style="1" customWidth="1"/>
    <col min="9473" max="9473" width="12.7109375" style="1" customWidth="1"/>
    <col min="9474" max="9719" width="9.140625" style="1"/>
    <col min="9720" max="9720" width="46.7109375" style="1" customWidth="1"/>
    <col min="9721" max="9721" width="8.28515625" style="1" customWidth="1"/>
    <col min="9722" max="9722" width="1.7109375" style="1" customWidth="1"/>
    <col min="9723" max="9723" width="12.7109375" style="1" customWidth="1"/>
    <col min="9724" max="9724" width="1.7109375" style="1" customWidth="1"/>
    <col min="9725" max="9725" width="12.7109375" style="1" customWidth="1"/>
    <col min="9726" max="9726" width="1.7109375" style="1" customWidth="1"/>
    <col min="9727" max="9727" width="12.7109375" style="1" customWidth="1"/>
    <col min="9728" max="9728" width="1.7109375" style="1" customWidth="1"/>
    <col min="9729" max="9729" width="12.7109375" style="1" customWidth="1"/>
    <col min="9730" max="9975" width="9.140625" style="1"/>
    <col min="9976" max="9976" width="46.7109375" style="1" customWidth="1"/>
    <col min="9977" max="9977" width="8.28515625" style="1" customWidth="1"/>
    <col min="9978" max="9978" width="1.7109375" style="1" customWidth="1"/>
    <col min="9979" max="9979" width="12.7109375" style="1" customWidth="1"/>
    <col min="9980" max="9980" width="1.7109375" style="1" customWidth="1"/>
    <col min="9981" max="9981" width="12.7109375" style="1" customWidth="1"/>
    <col min="9982" max="9982" width="1.7109375" style="1" customWidth="1"/>
    <col min="9983" max="9983" width="12.7109375" style="1" customWidth="1"/>
    <col min="9984" max="9984" width="1.7109375" style="1" customWidth="1"/>
    <col min="9985" max="9985" width="12.7109375" style="1" customWidth="1"/>
    <col min="9986" max="10231" width="9.140625" style="1"/>
    <col min="10232" max="10232" width="46.7109375" style="1" customWidth="1"/>
    <col min="10233" max="10233" width="8.28515625" style="1" customWidth="1"/>
    <col min="10234" max="10234" width="1.7109375" style="1" customWidth="1"/>
    <col min="10235" max="10235" width="12.7109375" style="1" customWidth="1"/>
    <col min="10236" max="10236" width="1.7109375" style="1" customWidth="1"/>
    <col min="10237" max="10237" width="12.7109375" style="1" customWidth="1"/>
    <col min="10238" max="10238" width="1.7109375" style="1" customWidth="1"/>
    <col min="10239" max="10239" width="12.7109375" style="1" customWidth="1"/>
    <col min="10240" max="10240" width="1.7109375" style="1" customWidth="1"/>
    <col min="10241" max="10241" width="12.7109375" style="1" customWidth="1"/>
    <col min="10242" max="10487" width="9.140625" style="1"/>
    <col min="10488" max="10488" width="46.7109375" style="1" customWidth="1"/>
    <col min="10489" max="10489" width="8.28515625" style="1" customWidth="1"/>
    <col min="10490" max="10490" width="1.7109375" style="1" customWidth="1"/>
    <col min="10491" max="10491" width="12.7109375" style="1" customWidth="1"/>
    <col min="10492" max="10492" width="1.7109375" style="1" customWidth="1"/>
    <col min="10493" max="10493" width="12.7109375" style="1" customWidth="1"/>
    <col min="10494" max="10494" width="1.7109375" style="1" customWidth="1"/>
    <col min="10495" max="10495" width="12.7109375" style="1" customWidth="1"/>
    <col min="10496" max="10496" width="1.7109375" style="1" customWidth="1"/>
    <col min="10497" max="10497" width="12.7109375" style="1" customWidth="1"/>
    <col min="10498" max="10743" width="9.140625" style="1"/>
    <col min="10744" max="10744" width="46.7109375" style="1" customWidth="1"/>
    <col min="10745" max="10745" width="8.28515625" style="1" customWidth="1"/>
    <col min="10746" max="10746" width="1.7109375" style="1" customWidth="1"/>
    <col min="10747" max="10747" width="12.7109375" style="1" customWidth="1"/>
    <col min="10748" max="10748" width="1.7109375" style="1" customWidth="1"/>
    <col min="10749" max="10749" width="12.7109375" style="1" customWidth="1"/>
    <col min="10750" max="10750" width="1.7109375" style="1" customWidth="1"/>
    <col min="10751" max="10751" width="12.7109375" style="1" customWidth="1"/>
    <col min="10752" max="10752" width="1.7109375" style="1" customWidth="1"/>
    <col min="10753" max="10753" width="12.7109375" style="1" customWidth="1"/>
    <col min="10754" max="10999" width="9.140625" style="1"/>
    <col min="11000" max="11000" width="46.7109375" style="1" customWidth="1"/>
    <col min="11001" max="11001" width="8.28515625" style="1" customWidth="1"/>
    <col min="11002" max="11002" width="1.7109375" style="1" customWidth="1"/>
    <col min="11003" max="11003" width="12.7109375" style="1" customWidth="1"/>
    <col min="11004" max="11004" width="1.7109375" style="1" customWidth="1"/>
    <col min="11005" max="11005" width="12.7109375" style="1" customWidth="1"/>
    <col min="11006" max="11006" width="1.7109375" style="1" customWidth="1"/>
    <col min="11007" max="11007" width="12.7109375" style="1" customWidth="1"/>
    <col min="11008" max="11008" width="1.7109375" style="1" customWidth="1"/>
    <col min="11009" max="11009" width="12.7109375" style="1" customWidth="1"/>
    <col min="11010" max="11255" width="9.140625" style="1"/>
    <col min="11256" max="11256" width="46.7109375" style="1" customWidth="1"/>
    <col min="11257" max="11257" width="8.28515625" style="1" customWidth="1"/>
    <col min="11258" max="11258" width="1.7109375" style="1" customWidth="1"/>
    <col min="11259" max="11259" width="12.7109375" style="1" customWidth="1"/>
    <col min="11260" max="11260" width="1.7109375" style="1" customWidth="1"/>
    <col min="11261" max="11261" width="12.7109375" style="1" customWidth="1"/>
    <col min="11262" max="11262" width="1.7109375" style="1" customWidth="1"/>
    <col min="11263" max="11263" width="12.7109375" style="1" customWidth="1"/>
    <col min="11264" max="11264" width="1.7109375" style="1" customWidth="1"/>
    <col min="11265" max="11265" width="12.7109375" style="1" customWidth="1"/>
    <col min="11266" max="11511" width="9.140625" style="1"/>
    <col min="11512" max="11512" width="46.7109375" style="1" customWidth="1"/>
    <col min="11513" max="11513" width="8.28515625" style="1" customWidth="1"/>
    <col min="11514" max="11514" width="1.7109375" style="1" customWidth="1"/>
    <col min="11515" max="11515" width="12.7109375" style="1" customWidth="1"/>
    <col min="11516" max="11516" width="1.7109375" style="1" customWidth="1"/>
    <col min="11517" max="11517" width="12.7109375" style="1" customWidth="1"/>
    <col min="11518" max="11518" width="1.7109375" style="1" customWidth="1"/>
    <col min="11519" max="11519" width="12.7109375" style="1" customWidth="1"/>
    <col min="11520" max="11520" width="1.7109375" style="1" customWidth="1"/>
    <col min="11521" max="11521" width="12.7109375" style="1" customWidth="1"/>
    <col min="11522" max="11767" width="9.140625" style="1"/>
    <col min="11768" max="11768" width="46.7109375" style="1" customWidth="1"/>
    <col min="11769" max="11769" width="8.28515625" style="1" customWidth="1"/>
    <col min="11770" max="11770" width="1.7109375" style="1" customWidth="1"/>
    <col min="11771" max="11771" width="12.7109375" style="1" customWidth="1"/>
    <col min="11772" max="11772" width="1.7109375" style="1" customWidth="1"/>
    <col min="11773" max="11773" width="12.7109375" style="1" customWidth="1"/>
    <col min="11774" max="11774" width="1.7109375" style="1" customWidth="1"/>
    <col min="11775" max="11775" width="12.7109375" style="1" customWidth="1"/>
    <col min="11776" max="11776" width="1.7109375" style="1" customWidth="1"/>
    <col min="11777" max="11777" width="12.7109375" style="1" customWidth="1"/>
    <col min="11778" max="12023" width="9.140625" style="1"/>
    <col min="12024" max="12024" width="46.7109375" style="1" customWidth="1"/>
    <col min="12025" max="12025" width="8.28515625" style="1" customWidth="1"/>
    <col min="12026" max="12026" width="1.7109375" style="1" customWidth="1"/>
    <col min="12027" max="12027" width="12.7109375" style="1" customWidth="1"/>
    <col min="12028" max="12028" width="1.7109375" style="1" customWidth="1"/>
    <col min="12029" max="12029" width="12.7109375" style="1" customWidth="1"/>
    <col min="12030" max="12030" width="1.7109375" style="1" customWidth="1"/>
    <col min="12031" max="12031" width="12.7109375" style="1" customWidth="1"/>
    <col min="12032" max="12032" width="1.7109375" style="1" customWidth="1"/>
    <col min="12033" max="12033" width="12.7109375" style="1" customWidth="1"/>
    <col min="12034" max="12279" width="9.140625" style="1"/>
    <col min="12280" max="12280" width="46.7109375" style="1" customWidth="1"/>
    <col min="12281" max="12281" width="8.28515625" style="1" customWidth="1"/>
    <col min="12282" max="12282" width="1.7109375" style="1" customWidth="1"/>
    <col min="12283" max="12283" width="12.7109375" style="1" customWidth="1"/>
    <col min="12284" max="12284" width="1.7109375" style="1" customWidth="1"/>
    <col min="12285" max="12285" width="12.7109375" style="1" customWidth="1"/>
    <col min="12286" max="12286" width="1.7109375" style="1" customWidth="1"/>
    <col min="12287" max="12287" width="12.7109375" style="1" customWidth="1"/>
    <col min="12288" max="12288" width="1.7109375" style="1" customWidth="1"/>
    <col min="12289" max="12289" width="12.7109375" style="1" customWidth="1"/>
    <col min="12290" max="12535" width="9.140625" style="1"/>
    <col min="12536" max="12536" width="46.7109375" style="1" customWidth="1"/>
    <col min="12537" max="12537" width="8.28515625" style="1" customWidth="1"/>
    <col min="12538" max="12538" width="1.7109375" style="1" customWidth="1"/>
    <col min="12539" max="12539" width="12.7109375" style="1" customWidth="1"/>
    <col min="12540" max="12540" width="1.7109375" style="1" customWidth="1"/>
    <col min="12541" max="12541" width="12.7109375" style="1" customWidth="1"/>
    <col min="12542" max="12542" width="1.7109375" style="1" customWidth="1"/>
    <col min="12543" max="12543" width="12.7109375" style="1" customWidth="1"/>
    <col min="12544" max="12544" width="1.7109375" style="1" customWidth="1"/>
    <col min="12545" max="12545" width="12.7109375" style="1" customWidth="1"/>
    <col min="12546" max="12791" width="9.140625" style="1"/>
    <col min="12792" max="12792" width="46.7109375" style="1" customWidth="1"/>
    <col min="12793" max="12793" width="8.28515625" style="1" customWidth="1"/>
    <col min="12794" max="12794" width="1.7109375" style="1" customWidth="1"/>
    <col min="12795" max="12795" width="12.7109375" style="1" customWidth="1"/>
    <col min="12796" max="12796" width="1.7109375" style="1" customWidth="1"/>
    <col min="12797" max="12797" width="12.7109375" style="1" customWidth="1"/>
    <col min="12798" max="12798" width="1.7109375" style="1" customWidth="1"/>
    <col min="12799" max="12799" width="12.7109375" style="1" customWidth="1"/>
    <col min="12800" max="12800" width="1.7109375" style="1" customWidth="1"/>
    <col min="12801" max="12801" width="12.7109375" style="1" customWidth="1"/>
    <col min="12802" max="13047" width="9.140625" style="1"/>
    <col min="13048" max="13048" width="46.7109375" style="1" customWidth="1"/>
    <col min="13049" max="13049" width="8.28515625" style="1" customWidth="1"/>
    <col min="13050" max="13050" width="1.7109375" style="1" customWidth="1"/>
    <col min="13051" max="13051" width="12.7109375" style="1" customWidth="1"/>
    <col min="13052" max="13052" width="1.7109375" style="1" customWidth="1"/>
    <col min="13053" max="13053" width="12.7109375" style="1" customWidth="1"/>
    <col min="13054" max="13054" width="1.7109375" style="1" customWidth="1"/>
    <col min="13055" max="13055" width="12.7109375" style="1" customWidth="1"/>
    <col min="13056" max="13056" width="1.7109375" style="1" customWidth="1"/>
    <col min="13057" max="13057" width="12.7109375" style="1" customWidth="1"/>
    <col min="13058" max="13303" width="9.140625" style="1"/>
    <col min="13304" max="13304" width="46.7109375" style="1" customWidth="1"/>
    <col min="13305" max="13305" width="8.28515625" style="1" customWidth="1"/>
    <col min="13306" max="13306" width="1.7109375" style="1" customWidth="1"/>
    <col min="13307" max="13307" width="12.7109375" style="1" customWidth="1"/>
    <col min="13308" max="13308" width="1.7109375" style="1" customWidth="1"/>
    <col min="13309" max="13309" width="12.7109375" style="1" customWidth="1"/>
    <col min="13310" max="13310" width="1.7109375" style="1" customWidth="1"/>
    <col min="13311" max="13311" width="12.7109375" style="1" customWidth="1"/>
    <col min="13312" max="13312" width="1.7109375" style="1" customWidth="1"/>
    <col min="13313" max="13313" width="12.7109375" style="1" customWidth="1"/>
    <col min="13314" max="13559" width="9.140625" style="1"/>
    <col min="13560" max="13560" width="46.7109375" style="1" customWidth="1"/>
    <col min="13561" max="13561" width="8.28515625" style="1" customWidth="1"/>
    <col min="13562" max="13562" width="1.7109375" style="1" customWidth="1"/>
    <col min="13563" max="13563" width="12.7109375" style="1" customWidth="1"/>
    <col min="13564" max="13564" width="1.7109375" style="1" customWidth="1"/>
    <col min="13565" max="13565" width="12.7109375" style="1" customWidth="1"/>
    <col min="13566" max="13566" width="1.7109375" style="1" customWidth="1"/>
    <col min="13567" max="13567" width="12.7109375" style="1" customWidth="1"/>
    <col min="13568" max="13568" width="1.7109375" style="1" customWidth="1"/>
    <col min="13569" max="13569" width="12.7109375" style="1" customWidth="1"/>
    <col min="13570" max="13815" width="9.140625" style="1"/>
    <col min="13816" max="13816" width="46.7109375" style="1" customWidth="1"/>
    <col min="13817" max="13817" width="8.28515625" style="1" customWidth="1"/>
    <col min="13818" max="13818" width="1.7109375" style="1" customWidth="1"/>
    <col min="13819" max="13819" width="12.7109375" style="1" customWidth="1"/>
    <col min="13820" max="13820" width="1.7109375" style="1" customWidth="1"/>
    <col min="13821" max="13821" width="12.7109375" style="1" customWidth="1"/>
    <col min="13822" max="13822" width="1.7109375" style="1" customWidth="1"/>
    <col min="13823" max="13823" width="12.7109375" style="1" customWidth="1"/>
    <col min="13824" max="13824" width="1.7109375" style="1" customWidth="1"/>
    <col min="13825" max="13825" width="12.7109375" style="1" customWidth="1"/>
    <col min="13826" max="14071" width="9.140625" style="1"/>
    <col min="14072" max="14072" width="46.7109375" style="1" customWidth="1"/>
    <col min="14073" max="14073" width="8.28515625" style="1" customWidth="1"/>
    <col min="14074" max="14074" width="1.7109375" style="1" customWidth="1"/>
    <col min="14075" max="14075" width="12.7109375" style="1" customWidth="1"/>
    <col min="14076" max="14076" width="1.7109375" style="1" customWidth="1"/>
    <col min="14077" max="14077" width="12.7109375" style="1" customWidth="1"/>
    <col min="14078" max="14078" width="1.7109375" style="1" customWidth="1"/>
    <col min="14079" max="14079" width="12.7109375" style="1" customWidth="1"/>
    <col min="14080" max="14080" width="1.7109375" style="1" customWidth="1"/>
    <col min="14081" max="14081" width="12.7109375" style="1" customWidth="1"/>
    <col min="14082" max="14327" width="9.140625" style="1"/>
    <col min="14328" max="14328" width="46.7109375" style="1" customWidth="1"/>
    <col min="14329" max="14329" width="8.28515625" style="1" customWidth="1"/>
    <col min="14330" max="14330" width="1.7109375" style="1" customWidth="1"/>
    <col min="14331" max="14331" width="12.7109375" style="1" customWidth="1"/>
    <col min="14332" max="14332" width="1.7109375" style="1" customWidth="1"/>
    <col min="14333" max="14333" width="12.7109375" style="1" customWidth="1"/>
    <col min="14334" max="14334" width="1.7109375" style="1" customWidth="1"/>
    <col min="14335" max="14335" width="12.7109375" style="1" customWidth="1"/>
    <col min="14336" max="14336" width="1.7109375" style="1" customWidth="1"/>
    <col min="14337" max="14337" width="12.7109375" style="1" customWidth="1"/>
    <col min="14338" max="14583" width="9.140625" style="1"/>
    <col min="14584" max="14584" width="46.7109375" style="1" customWidth="1"/>
    <col min="14585" max="14585" width="8.28515625" style="1" customWidth="1"/>
    <col min="14586" max="14586" width="1.7109375" style="1" customWidth="1"/>
    <col min="14587" max="14587" width="12.7109375" style="1" customWidth="1"/>
    <col min="14588" max="14588" width="1.7109375" style="1" customWidth="1"/>
    <col min="14589" max="14589" width="12.7109375" style="1" customWidth="1"/>
    <col min="14590" max="14590" width="1.7109375" style="1" customWidth="1"/>
    <col min="14591" max="14591" width="12.7109375" style="1" customWidth="1"/>
    <col min="14592" max="14592" width="1.7109375" style="1" customWidth="1"/>
    <col min="14593" max="14593" width="12.7109375" style="1" customWidth="1"/>
    <col min="14594" max="14839" width="9.140625" style="1"/>
    <col min="14840" max="14840" width="46.7109375" style="1" customWidth="1"/>
    <col min="14841" max="14841" width="8.28515625" style="1" customWidth="1"/>
    <col min="14842" max="14842" width="1.7109375" style="1" customWidth="1"/>
    <col min="14843" max="14843" width="12.7109375" style="1" customWidth="1"/>
    <col min="14844" max="14844" width="1.7109375" style="1" customWidth="1"/>
    <col min="14845" max="14845" width="12.7109375" style="1" customWidth="1"/>
    <col min="14846" max="14846" width="1.7109375" style="1" customWidth="1"/>
    <col min="14847" max="14847" width="12.7109375" style="1" customWidth="1"/>
    <col min="14848" max="14848" width="1.7109375" style="1" customWidth="1"/>
    <col min="14849" max="14849" width="12.7109375" style="1" customWidth="1"/>
    <col min="14850" max="15095" width="9.140625" style="1"/>
    <col min="15096" max="15096" width="46.7109375" style="1" customWidth="1"/>
    <col min="15097" max="15097" width="8.28515625" style="1" customWidth="1"/>
    <col min="15098" max="15098" width="1.7109375" style="1" customWidth="1"/>
    <col min="15099" max="15099" width="12.7109375" style="1" customWidth="1"/>
    <col min="15100" max="15100" width="1.7109375" style="1" customWidth="1"/>
    <col min="15101" max="15101" width="12.7109375" style="1" customWidth="1"/>
    <col min="15102" max="15102" width="1.7109375" style="1" customWidth="1"/>
    <col min="15103" max="15103" width="12.7109375" style="1" customWidth="1"/>
    <col min="15104" max="15104" width="1.7109375" style="1" customWidth="1"/>
    <col min="15105" max="15105" width="12.7109375" style="1" customWidth="1"/>
    <col min="15106" max="15351" width="9.140625" style="1"/>
    <col min="15352" max="15352" width="46.7109375" style="1" customWidth="1"/>
    <col min="15353" max="15353" width="8.28515625" style="1" customWidth="1"/>
    <col min="15354" max="15354" width="1.7109375" style="1" customWidth="1"/>
    <col min="15355" max="15355" width="12.7109375" style="1" customWidth="1"/>
    <col min="15356" max="15356" width="1.7109375" style="1" customWidth="1"/>
    <col min="15357" max="15357" width="12.7109375" style="1" customWidth="1"/>
    <col min="15358" max="15358" width="1.7109375" style="1" customWidth="1"/>
    <col min="15359" max="15359" width="12.7109375" style="1" customWidth="1"/>
    <col min="15360" max="15360" width="1.7109375" style="1" customWidth="1"/>
    <col min="15361" max="15361" width="12.7109375" style="1" customWidth="1"/>
    <col min="15362" max="15607" width="9.140625" style="1"/>
    <col min="15608" max="15608" width="46.7109375" style="1" customWidth="1"/>
    <col min="15609" max="15609" width="8.28515625" style="1" customWidth="1"/>
    <col min="15610" max="15610" width="1.7109375" style="1" customWidth="1"/>
    <col min="15611" max="15611" width="12.7109375" style="1" customWidth="1"/>
    <col min="15612" max="15612" width="1.7109375" style="1" customWidth="1"/>
    <col min="15613" max="15613" width="12.7109375" style="1" customWidth="1"/>
    <col min="15614" max="15614" width="1.7109375" style="1" customWidth="1"/>
    <col min="15615" max="15615" width="12.7109375" style="1" customWidth="1"/>
    <col min="15616" max="15616" width="1.7109375" style="1" customWidth="1"/>
    <col min="15617" max="15617" width="12.7109375" style="1" customWidth="1"/>
    <col min="15618" max="15863" width="9.140625" style="1"/>
    <col min="15864" max="15864" width="46.7109375" style="1" customWidth="1"/>
    <col min="15865" max="15865" width="8.28515625" style="1" customWidth="1"/>
    <col min="15866" max="15866" width="1.7109375" style="1" customWidth="1"/>
    <col min="15867" max="15867" width="12.7109375" style="1" customWidth="1"/>
    <col min="15868" max="15868" width="1.7109375" style="1" customWidth="1"/>
    <col min="15869" max="15869" width="12.7109375" style="1" customWidth="1"/>
    <col min="15870" max="15870" width="1.7109375" style="1" customWidth="1"/>
    <col min="15871" max="15871" width="12.7109375" style="1" customWidth="1"/>
    <col min="15872" max="15872" width="1.7109375" style="1" customWidth="1"/>
    <col min="15873" max="15873" width="12.7109375" style="1" customWidth="1"/>
    <col min="15874" max="16119" width="9.140625" style="1"/>
    <col min="16120" max="16120" width="46.7109375" style="1" customWidth="1"/>
    <col min="16121" max="16121" width="8.28515625" style="1" customWidth="1"/>
    <col min="16122" max="16122" width="1.7109375" style="1" customWidth="1"/>
    <col min="16123" max="16123" width="12.7109375" style="1" customWidth="1"/>
    <col min="16124" max="16124" width="1.7109375" style="1" customWidth="1"/>
    <col min="16125" max="16125" width="12.7109375" style="1" customWidth="1"/>
    <col min="16126" max="16126" width="1.7109375" style="1" customWidth="1"/>
    <col min="16127" max="16127" width="12.7109375" style="1" customWidth="1"/>
    <col min="16128" max="16128" width="1.7109375" style="1" customWidth="1"/>
    <col min="16129" max="16129" width="12.7109375" style="1" customWidth="1"/>
    <col min="16130" max="16384" width="9.140625" style="1"/>
  </cols>
  <sheetData>
    <row r="1" spans="1:13" ht="21">
      <c r="A1" s="48"/>
      <c r="H1" s="147" t="s">
        <v>15</v>
      </c>
      <c r="I1" s="147"/>
      <c r="J1" s="147"/>
    </row>
    <row r="2" spans="1:13" ht="21">
      <c r="A2" s="35"/>
      <c r="H2" s="147" t="s">
        <v>12</v>
      </c>
      <c r="I2" s="147"/>
      <c r="J2" s="147"/>
    </row>
    <row r="3" spans="1:13" ht="21">
      <c r="A3" s="35" t="s">
        <v>76</v>
      </c>
      <c r="H3" s="132"/>
      <c r="I3" s="111"/>
      <c r="J3" s="111"/>
    </row>
    <row r="4" spans="1:13" ht="20.25" customHeight="1">
      <c r="A4" s="35" t="s">
        <v>44</v>
      </c>
      <c r="H4" s="132"/>
      <c r="I4" s="111"/>
      <c r="J4" s="111"/>
    </row>
    <row r="5" spans="1:13" ht="21">
      <c r="A5" s="25" t="s">
        <v>174</v>
      </c>
    </row>
    <row r="6" spans="1:13" ht="21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3" s="57" customFormat="1" ht="21">
      <c r="A7" s="9"/>
      <c r="B7" s="10"/>
      <c r="C7" s="10"/>
      <c r="D7" s="67"/>
      <c r="E7" s="67"/>
      <c r="F7" s="67"/>
      <c r="G7" s="67"/>
      <c r="H7" s="45"/>
      <c r="I7" s="44"/>
      <c r="J7" s="44" t="s">
        <v>18</v>
      </c>
    </row>
    <row r="8" spans="1:13" s="12" customFormat="1" ht="21">
      <c r="A8" s="19"/>
      <c r="B8" s="10"/>
      <c r="C8" s="10"/>
      <c r="D8" s="146" t="s">
        <v>17</v>
      </c>
      <c r="E8" s="146"/>
      <c r="F8" s="146"/>
      <c r="G8" s="10"/>
      <c r="H8" s="146" t="s">
        <v>16</v>
      </c>
      <c r="I8" s="146"/>
      <c r="J8" s="146"/>
      <c r="L8" s="146"/>
      <c r="M8" s="146"/>
    </row>
    <row r="9" spans="1:13" s="12" customFormat="1" ht="21">
      <c r="A9" s="19"/>
      <c r="B9" s="124" t="s">
        <v>43</v>
      </c>
      <c r="C9" s="39"/>
      <c r="D9" s="66" t="s">
        <v>77</v>
      </c>
      <c r="E9" s="22"/>
      <c r="F9" s="66" t="s">
        <v>42</v>
      </c>
      <c r="G9" s="22"/>
      <c r="H9" s="66" t="s">
        <v>77</v>
      </c>
      <c r="I9" s="22"/>
      <c r="J9" s="66" t="s">
        <v>42</v>
      </c>
    </row>
    <row r="10" spans="1:13" ht="21">
      <c r="A10" s="12" t="s">
        <v>121</v>
      </c>
      <c r="B10" s="39"/>
      <c r="C10" s="37"/>
      <c r="D10" s="60"/>
      <c r="E10" s="61"/>
      <c r="F10" s="60"/>
      <c r="G10" s="49"/>
      <c r="H10" s="60"/>
      <c r="I10" s="60"/>
      <c r="J10" s="60"/>
    </row>
    <row r="11" spans="1:13" ht="21">
      <c r="A11" s="23" t="s">
        <v>41</v>
      </c>
      <c r="B11" s="21"/>
      <c r="C11" s="37"/>
      <c r="D11" s="58">
        <v>605</v>
      </c>
      <c r="E11" s="58"/>
      <c r="F11" s="58">
        <v>49889</v>
      </c>
      <c r="G11" s="49"/>
      <c r="H11" s="58">
        <v>605</v>
      </c>
      <c r="I11" s="58"/>
      <c r="J11" s="58">
        <v>49889</v>
      </c>
    </row>
    <row r="12" spans="1:13" ht="21">
      <c r="A12" s="23" t="s">
        <v>78</v>
      </c>
      <c r="B12" s="21"/>
      <c r="C12" s="37"/>
      <c r="D12" s="58">
        <v>56426</v>
      </c>
      <c r="E12" s="58"/>
      <c r="F12" s="58">
        <v>44290</v>
      </c>
      <c r="G12" s="49"/>
      <c r="H12" s="58">
        <v>6548</v>
      </c>
      <c r="I12" s="58"/>
      <c r="J12" s="58">
        <v>20314</v>
      </c>
    </row>
    <row r="13" spans="1:13" ht="21">
      <c r="A13" s="19" t="s">
        <v>39</v>
      </c>
      <c r="B13" s="21" t="s">
        <v>196</v>
      </c>
      <c r="C13" s="37"/>
      <c r="D13" s="58">
        <v>22199</v>
      </c>
      <c r="E13" s="58">
        <v>0</v>
      </c>
      <c r="F13" s="58">
        <v>33532</v>
      </c>
      <c r="G13" s="49"/>
      <c r="H13" s="58">
        <v>22423</v>
      </c>
      <c r="I13" s="58"/>
      <c r="J13" s="58">
        <v>34087</v>
      </c>
    </row>
    <row r="14" spans="1:13" ht="21">
      <c r="A14" s="12" t="s">
        <v>122</v>
      </c>
      <c r="B14" s="21"/>
      <c r="C14" s="37"/>
      <c r="D14" s="65">
        <f>SUM(D11:D13)</f>
        <v>79230</v>
      </c>
      <c r="E14" s="58"/>
      <c r="F14" s="65">
        <f>SUM(F11:F13)</f>
        <v>127711</v>
      </c>
      <c r="G14" s="49"/>
      <c r="H14" s="65">
        <f>SUM(H11:H13)</f>
        <v>29576</v>
      </c>
      <c r="I14" s="58"/>
      <c r="J14" s="65">
        <f>SUM(J11:J13)</f>
        <v>104290</v>
      </c>
    </row>
    <row r="15" spans="1:13" ht="21">
      <c r="A15" s="100"/>
      <c r="B15" s="21"/>
      <c r="C15" s="37"/>
      <c r="D15" s="58"/>
      <c r="E15" s="58"/>
      <c r="F15" s="58"/>
      <c r="G15" s="49"/>
      <c r="H15" s="58"/>
      <c r="I15" s="58"/>
      <c r="J15" s="58"/>
    </row>
    <row r="16" spans="1:13" ht="21">
      <c r="A16" s="12" t="s">
        <v>123</v>
      </c>
      <c r="B16" s="21"/>
      <c r="C16" s="37"/>
      <c r="D16" s="58"/>
      <c r="E16" s="58"/>
      <c r="F16" s="58"/>
      <c r="G16" s="49"/>
      <c r="H16" s="58"/>
      <c r="I16" s="58"/>
      <c r="J16" s="58"/>
    </row>
    <row r="17" spans="1:10" ht="21">
      <c r="A17" s="19" t="s">
        <v>40</v>
      </c>
      <c r="B17" s="21"/>
      <c r="C17" s="37"/>
      <c r="D17" s="58">
        <v>6324</v>
      </c>
      <c r="E17" s="58"/>
      <c r="F17" s="58">
        <v>71092</v>
      </c>
      <c r="G17" s="49"/>
      <c r="H17" s="58">
        <v>6324</v>
      </c>
      <c r="I17" s="58"/>
      <c r="J17" s="58">
        <v>71092</v>
      </c>
    </row>
    <row r="18" spans="1:10" ht="21">
      <c r="A18" s="19" t="s">
        <v>79</v>
      </c>
      <c r="B18" s="21"/>
      <c r="C18" s="37"/>
      <c r="D18" s="58">
        <v>47055</v>
      </c>
      <c r="E18" s="58"/>
      <c r="F18" s="58">
        <v>35788</v>
      </c>
      <c r="G18" s="49"/>
      <c r="H18" s="58">
        <v>4525</v>
      </c>
      <c r="I18" s="58"/>
      <c r="J18" s="58">
        <v>18068</v>
      </c>
    </row>
    <row r="19" spans="1:10" ht="21">
      <c r="A19" s="19" t="s">
        <v>38</v>
      </c>
      <c r="B19" s="21"/>
      <c r="C19" s="37"/>
      <c r="D19" s="58">
        <v>6450</v>
      </c>
      <c r="E19" s="58"/>
      <c r="F19" s="58">
        <v>7849</v>
      </c>
      <c r="G19" s="49"/>
      <c r="H19" s="58">
        <v>500</v>
      </c>
      <c r="I19" s="58"/>
      <c r="J19" s="58">
        <v>2728</v>
      </c>
    </row>
    <row r="20" spans="1:10" ht="21">
      <c r="A20" s="19" t="s">
        <v>80</v>
      </c>
      <c r="B20" s="39"/>
      <c r="C20" s="37"/>
      <c r="D20" s="58">
        <v>15775</v>
      </c>
      <c r="E20" s="58"/>
      <c r="F20" s="117">
        <v>53385</v>
      </c>
      <c r="G20" s="101"/>
      <c r="H20" s="119">
        <v>11869</v>
      </c>
      <c r="I20" s="118"/>
      <c r="J20" s="117">
        <v>44390</v>
      </c>
    </row>
    <row r="21" spans="1:10" ht="21">
      <c r="A21" s="1" t="s">
        <v>37</v>
      </c>
      <c r="B21" s="39"/>
      <c r="C21" s="37"/>
      <c r="D21" s="58">
        <v>291</v>
      </c>
      <c r="E21" s="58"/>
      <c r="F21" s="119">
        <v>96</v>
      </c>
      <c r="G21" s="101"/>
      <c r="H21" s="119">
        <v>291</v>
      </c>
      <c r="I21" s="118"/>
      <c r="J21" s="119">
        <v>54</v>
      </c>
    </row>
    <row r="22" spans="1:10" ht="21">
      <c r="A22" s="12" t="s">
        <v>124</v>
      </c>
      <c r="B22" s="21"/>
      <c r="C22" s="37"/>
      <c r="D22" s="65">
        <f>SUM(D17:D21)</f>
        <v>75895</v>
      </c>
      <c r="E22" s="58">
        <v>0</v>
      </c>
      <c r="F22" s="65">
        <f>SUM(F17:F21)</f>
        <v>168210</v>
      </c>
      <c r="G22" s="49"/>
      <c r="H22" s="65">
        <f>SUM(H17:H21)</f>
        <v>23509</v>
      </c>
      <c r="I22" s="58"/>
      <c r="J22" s="65">
        <f>SUM(J17:J21)</f>
        <v>136332</v>
      </c>
    </row>
    <row r="23" spans="1:10" ht="21">
      <c r="A23" s="1" t="s">
        <v>160</v>
      </c>
      <c r="B23" s="39"/>
      <c r="C23" s="37"/>
      <c r="D23" s="58">
        <v>8188</v>
      </c>
      <c r="E23" s="58"/>
      <c r="F23" s="58">
        <v>0</v>
      </c>
      <c r="G23" s="49"/>
      <c r="H23" s="58">
        <v>0</v>
      </c>
      <c r="I23" s="58"/>
      <c r="J23" s="58">
        <v>0</v>
      </c>
    </row>
    <row r="24" spans="1:10" ht="21">
      <c r="A24" s="11" t="s">
        <v>36</v>
      </c>
      <c r="B24" s="39"/>
      <c r="C24" s="37"/>
      <c r="D24" s="97">
        <f>+D14-D22+D23</f>
        <v>11523</v>
      </c>
      <c r="E24" s="58"/>
      <c r="F24" s="97">
        <f>+F14-F22+F23</f>
        <v>-40499</v>
      </c>
      <c r="G24" s="49"/>
      <c r="H24" s="97">
        <f>+H14-H22+H23</f>
        <v>6067</v>
      </c>
      <c r="I24" s="58"/>
      <c r="J24" s="97">
        <f>+J14-J22+J23</f>
        <v>-32042</v>
      </c>
    </row>
    <row r="25" spans="1:10" ht="21">
      <c r="A25" s="19" t="s">
        <v>154</v>
      </c>
      <c r="B25" s="39"/>
      <c r="C25" s="37"/>
      <c r="D25" s="58">
        <v>528</v>
      </c>
      <c r="E25" s="58"/>
      <c r="F25" s="58">
        <v>308</v>
      </c>
      <c r="G25" s="49"/>
      <c r="H25" s="58">
        <v>0</v>
      </c>
      <c r="I25" s="58"/>
      <c r="J25" s="58">
        <v>0</v>
      </c>
    </row>
    <row r="26" spans="1:10" ht="21.75" thickBot="1">
      <c r="A26" s="11" t="s">
        <v>35</v>
      </c>
      <c r="B26" s="39"/>
      <c r="C26" s="37"/>
      <c r="D26" s="63">
        <f>SUM(D24:D25)</f>
        <v>12051</v>
      </c>
      <c r="E26" s="58"/>
      <c r="F26" s="63">
        <f>SUM(F24:F25)</f>
        <v>-40191</v>
      </c>
      <c r="G26" s="49"/>
      <c r="H26" s="63">
        <f>SUM(H24:H25)</f>
        <v>6067</v>
      </c>
      <c r="I26" s="58"/>
      <c r="J26" s="63">
        <f>SUM(J24:J25)</f>
        <v>-32042</v>
      </c>
    </row>
    <row r="27" spans="1:10" ht="9.75" customHeight="1" thickTop="1">
      <c r="A27" s="11"/>
      <c r="B27" s="39"/>
      <c r="C27" s="37"/>
      <c r="D27" s="58"/>
      <c r="E27" s="58"/>
      <c r="F27" s="58"/>
      <c r="G27" s="49"/>
      <c r="H27" s="58"/>
      <c r="I27" s="58"/>
      <c r="J27" s="58"/>
    </row>
    <row r="28" spans="1:10" ht="21">
      <c r="A28" s="12" t="s">
        <v>107</v>
      </c>
      <c r="B28" s="39"/>
      <c r="C28" s="37"/>
      <c r="D28" s="58"/>
      <c r="E28" s="58"/>
      <c r="F28" s="58"/>
      <c r="G28" s="49"/>
      <c r="H28" s="58"/>
      <c r="I28" s="58"/>
      <c r="J28" s="58"/>
    </row>
    <row r="29" spans="1:10" ht="21">
      <c r="A29" s="11" t="s">
        <v>108</v>
      </c>
      <c r="B29" s="39"/>
      <c r="C29" s="37"/>
      <c r="D29" s="58"/>
      <c r="E29" s="58"/>
      <c r="F29" s="58"/>
      <c r="G29" s="49"/>
      <c r="H29" s="58"/>
      <c r="I29" s="58"/>
      <c r="J29" s="58"/>
    </row>
    <row r="30" spans="1:10" ht="21">
      <c r="A30" s="112" t="s">
        <v>199</v>
      </c>
      <c r="B30" s="21">
        <v>14</v>
      </c>
      <c r="C30" s="37"/>
      <c r="D30" s="114">
        <v>-40</v>
      </c>
      <c r="E30" s="58"/>
      <c r="F30" s="114">
        <v>0</v>
      </c>
      <c r="G30" s="49"/>
      <c r="H30" s="114">
        <v>-40</v>
      </c>
      <c r="I30" s="58"/>
      <c r="J30" s="114">
        <v>0</v>
      </c>
    </row>
    <row r="31" spans="1:10" ht="21.75" thickBot="1">
      <c r="A31" s="64" t="s">
        <v>161</v>
      </c>
      <c r="B31" s="39"/>
      <c r="C31" s="37"/>
      <c r="D31" s="63">
        <f>D26+D30</f>
        <v>12011</v>
      </c>
      <c r="E31" s="58"/>
      <c r="F31" s="63">
        <f>F26+F30</f>
        <v>-40191</v>
      </c>
      <c r="G31" s="49"/>
      <c r="H31" s="63">
        <f>H26+H30</f>
        <v>6027</v>
      </c>
      <c r="I31" s="58"/>
      <c r="J31" s="63">
        <f>J26+J30</f>
        <v>-32042</v>
      </c>
    </row>
    <row r="32" spans="1:10" ht="11.25" customHeight="1" thickTop="1">
      <c r="A32" s="64" t="s">
        <v>109</v>
      </c>
      <c r="C32" s="37"/>
    </row>
    <row r="33" spans="1:10" ht="21">
      <c r="A33" s="12" t="s">
        <v>34</v>
      </c>
      <c r="B33" s="37"/>
      <c r="C33" s="37"/>
      <c r="D33" s="58"/>
      <c r="E33" s="58"/>
      <c r="F33" s="58"/>
      <c r="G33" s="49"/>
      <c r="H33" s="58"/>
      <c r="I33" s="58"/>
      <c r="J33" s="58"/>
    </row>
    <row r="34" spans="1:10" ht="21">
      <c r="A34" s="1" t="s">
        <v>32</v>
      </c>
      <c r="B34" s="37"/>
      <c r="C34" s="37"/>
      <c r="D34" s="58">
        <f>+D35</f>
        <v>12051</v>
      </c>
      <c r="E34" s="58"/>
      <c r="F34" s="58">
        <f>F35</f>
        <v>-40191</v>
      </c>
      <c r="G34" s="49"/>
      <c r="H34" s="58">
        <f>+H35</f>
        <v>6067</v>
      </c>
      <c r="I34" s="58"/>
      <c r="J34" s="58">
        <f>J35</f>
        <v>-32042</v>
      </c>
    </row>
    <row r="35" spans="1:10" ht="21.75" thickBot="1">
      <c r="A35" s="64"/>
      <c r="B35" s="37"/>
      <c r="C35" s="37"/>
      <c r="D35" s="63">
        <f>D26</f>
        <v>12051</v>
      </c>
      <c r="E35" s="58"/>
      <c r="F35" s="63">
        <f>F26</f>
        <v>-40191</v>
      </c>
      <c r="G35" s="49"/>
      <c r="H35" s="63">
        <f>H26</f>
        <v>6067</v>
      </c>
      <c r="I35" s="58"/>
      <c r="J35" s="63">
        <f>J26</f>
        <v>-32042</v>
      </c>
    </row>
    <row r="36" spans="1:10" ht="9" customHeight="1" thickTop="1">
      <c r="A36" s="64"/>
      <c r="B36" s="37"/>
      <c r="C36" s="37"/>
      <c r="D36" s="58"/>
      <c r="E36" s="58"/>
      <c r="F36" s="58"/>
      <c r="G36" s="49"/>
      <c r="H36" s="58"/>
      <c r="I36" s="58"/>
      <c r="J36" s="58"/>
    </row>
    <row r="37" spans="1:10" ht="21">
      <c r="A37" s="12" t="s">
        <v>33</v>
      </c>
      <c r="B37" s="37"/>
      <c r="C37" s="37"/>
      <c r="D37" s="58"/>
      <c r="E37" s="58"/>
      <c r="F37" s="58"/>
      <c r="G37" s="49"/>
      <c r="H37" s="58"/>
      <c r="I37" s="58"/>
      <c r="J37" s="58"/>
    </row>
    <row r="38" spans="1:10" ht="21">
      <c r="A38" s="1" t="s">
        <v>32</v>
      </c>
      <c r="B38" s="37"/>
      <c r="C38" s="37"/>
      <c r="D38" s="58">
        <f>+D39</f>
        <v>12011</v>
      </c>
      <c r="E38" s="58"/>
      <c r="F38" s="58">
        <f>+F39</f>
        <v>-40191</v>
      </c>
      <c r="G38" s="49"/>
      <c r="H38" s="58">
        <f>+H39</f>
        <v>6027</v>
      </c>
      <c r="I38" s="58"/>
      <c r="J38" s="58">
        <f>J39</f>
        <v>-32042</v>
      </c>
    </row>
    <row r="39" spans="1:10" ht="21.75" thickBot="1">
      <c r="A39" s="12"/>
      <c r="B39" s="37"/>
      <c r="C39" s="37"/>
      <c r="D39" s="63">
        <f>+D31</f>
        <v>12011</v>
      </c>
      <c r="E39" s="58"/>
      <c r="F39" s="63">
        <f>+F31</f>
        <v>-40191</v>
      </c>
      <c r="G39" s="49"/>
      <c r="H39" s="63">
        <f>+H31</f>
        <v>6027</v>
      </c>
      <c r="I39" s="58"/>
      <c r="J39" s="63">
        <f>+J31</f>
        <v>-32042</v>
      </c>
    </row>
    <row r="40" spans="1:10" ht="9" customHeight="1" thickTop="1">
      <c r="A40" s="12"/>
      <c r="B40" s="37"/>
      <c r="C40" s="37"/>
      <c r="D40" s="58"/>
      <c r="E40" s="58"/>
      <c r="F40" s="58"/>
      <c r="G40" s="49"/>
      <c r="H40" s="58"/>
      <c r="I40" s="58"/>
      <c r="J40" s="58"/>
    </row>
    <row r="41" spans="1:10" ht="21">
      <c r="A41" s="12" t="s">
        <v>159</v>
      </c>
      <c r="B41" s="37"/>
      <c r="C41" s="37"/>
      <c r="D41" s="58"/>
      <c r="E41" s="58"/>
      <c r="F41" s="58"/>
      <c r="G41" s="49"/>
      <c r="H41" s="58"/>
      <c r="I41" s="58"/>
      <c r="J41" s="58"/>
    </row>
    <row r="42" spans="1:10" ht="21.75" thickBot="1">
      <c r="A42" s="62" t="s">
        <v>116</v>
      </c>
      <c r="B42" s="21">
        <v>22.2</v>
      </c>
      <c r="C42" s="37"/>
      <c r="D42" s="116">
        <v>1.8E-3</v>
      </c>
      <c r="E42" s="99"/>
      <c r="F42" s="115">
        <v>-5.7999999999999996E-3</v>
      </c>
      <c r="G42" s="99"/>
      <c r="H42" s="116">
        <v>8.9999999999999998E-4</v>
      </c>
      <c r="I42" s="99"/>
      <c r="J42" s="115">
        <v>-4.7000000000000002E-3</v>
      </c>
    </row>
    <row r="43" spans="1:10" ht="22.5" thickTop="1" thickBot="1">
      <c r="A43" s="1" t="s">
        <v>114</v>
      </c>
      <c r="B43" s="21">
        <v>22.2</v>
      </c>
      <c r="D43" s="116">
        <v>1.8E-3</v>
      </c>
      <c r="F43" s="115">
        <v>-5.7999999999999996E-3</v>
      </c>
      <c r="H43" s="116">
        <v>8.9999999999999998E-4</v>
      </c>
      <c r="J43" s="115">
        <v>-4.7000000000000002E-3</v>
      </c>
    </row>
    <row r="44" spans="1:10" ht="21.75" thickTop="1">
      <c r="B44" s="37"/>
      <c r="C44" s="37"/>
      <c r="D44" s="58"/>
      <c r="E44" s="61"/>
      <c r="F44" s="58"/>
      <c r="G44" s="49"/>
      <c r="H44" s="58"/>
      <c r="I44" s="61"/>
      <c r="J44" s="58"/>
    </row>
    <row r="45" spans="1:10" ht="21">
      <c r="B45" s="37"/>
      <c r="C45" s="37"/>
      <c r="D45" s="58"/>
      <c r="E45" s="61"/>
      <c r="F45" s="58"/>
      <c r="G45" s="49"/>
      <c r="H45" s="58"/>
      <c r="I45" s="61"/>
      <c r="J45" s="58"/>
    </row>
    <row r="46" spans="1:10" ht="21">
      <c r="B46" s="37"/>
      <c r="C46" s="37"/>
      <c r="D46" s="58"/>
      <c r="E46" s="61"/>
      <c r="F46" s="58"/>
      <c r="G46" s="49"/>
      <c r="H46" s="58"/>
      <c r="I46" s="61"/>
    </row>
    <row r="47" spans="1:10" ht="21">
      <c r="B47" s="37"/>
      <c r="C47" s="37"/>
      <c r="D47" s="58"/>
      <c r="E47" s="61"/>
      <c r="F47" s="58"/>
      <c r="G47" s="49"/>
      <c r="H47" s="58"/>
      <c r="I47" s="61"/>
      <c r="J47" s="58"/>
    </row>
    <row r="48" spans="1:10" ht="21">
      <c r="D48" s="58"/>
      <c r="E48" s="61"/>
      <c r="F48" s="59"/>
      <c r="G48" s="49"/>
      <c r="H48" s="58"/>
      <c r="I48" s="60"/>
    </row>
    <row r="49" spans="2:10" ht="16.5" customHeight="1">
      <c r="B49" s="37"/>
      <c r="C49" s="37"/>
      <c r="D49" s="58"/>
      <c r="E49" s="58"/>
      <c r="F49" s="58"/>
      <c r="G49" s="49"/>
      <c r="H49" s="58"/>
      <c r="I49" s="58"/>
      <c r="J49" s="58"/>
    </row>
    <row r="50" spans="2:10" ht="16.5" customHeight="1">
      <c r="B50" s="37"/>
      <c r="C50" s="37"/>
      <c r="D50" s="58"/>
      <c r="E50" s="58"/>
      <c r="F50" s="58"/>
      <c r="G50" s="49"/>
      <c r="H50" s="58"/>
      <c r="I50" s="58"/>
      <c r="J50" s="58"/>
    </row>
    <row r="52" spans="2:10" ht="16.5" customHeight="1">
      <c r="B52" s="37"/>
      <c r="C52" s="37"/>
      <c r="D52" s="58"/>
      <c r="E52" s="58"/>
      <c r="F52" s="58"/>
      <c r="G52" s="49"/>
      <c r="H52" s="58"/>
      <c r="I52" s="58"/>
      <c r="J52" s="58"/>
    </row>
    <row r="53" spans="2:10" ht="16.5" customHeight="1">
      <c r="B53" s="37"/>
      <c r="C53" s="37"/>
      <c r="D53" s="58"/>
      <c r="E53" s="58"/>
      <c r="F53" s="58"/>
      <c r="G53" s="49"/>
      <c r="H53" s="58"/>
      <c r="I53" s="58"/>
      <c r="J53" s="58"/>
    </row>
    <row r="54" spans="2:10" ht="16.5" customHeight="1">
      <c r="B54" s="37"/>
      <c r="C54" s="37"/>
      <c r="D54" s="58"/>
      <c r="E54" s="58"/>
      <c r="F54" s="58"/>
      <c r="G54" s="49"/>
      <c r="H54" s="58"/>
      <c r="I54" s="58"/>
      <c r="J54" s="58"/>
    </row>
    <row r="55" spans="2:10" ht="16.5" customHeight="1">
      <c r="B55" s="37"/>
      <c r="C55" s="37"/>
      <c r="D55" s="58"/>
      <c r="E55" s="58"/>
      <c r="F55" s="58"/>
      <c r="G55" s="49"/>
      <c r="H55" s="58"/>
      <c r="I55" s="58"/>
      <c r="J55" s="58"/>
    </row>
    <row r="56" spans="2:10" ht="16.5" customHeight="1">
      <c r="B56" s="37"/>
      <c r="C56" s="37"/>
      <c r="D56" s="58"/>
      <c r="E56" s="58"/>
      <c r="F56" s="58"/>
      <c r="G56" s="49"/>
      <c r="H56" s="58"/>
      <c r="I56" s="58"/>
      <c r="J56" s="58"/>
    </row>
    <row r="57" spans="2:10" ht="16.5" customHeight="1">
      <c r="G57" s="49"/>
    </row>
    <row r="58" spans="2:10" ht="16.5" customHeight="1">
      <c r="G58" s="49"/>
    </row>
    <row r="59" spans="2:10" ht="16.5" customHeight="1">
      <c r="F59" s="59"/>
      <c r="G59" s="59"/>
      <c r="H59" s="58"/>
    </row>
    <row r="60" spans="2:10" ht="16.5" customHeight="1">
      <c r="F60" s="59"/>
      <c r="G60" s="59"/>
      <c r="H60" s="58"/>
    </row>
    <row r="61" spans="2:10" ht="16.5" customHeight="1">
      <c r="F61" s="59"/>
      <c r="G61" s="59"/>
      <c r="H61" s="58"/>
    </row>
    <row r="62" spans="2:10" ht="16.5" customHeight="1">
      <c r="F62" s="59"/>
      <c r="G62" s="59"/>
      <c r="H62" s="58"/>
    </row>
    <row r="63" spans="2:10" ht="16.5" customHeight="1">
      <c r="G63" s="59"/>
      <c r="H63" s="58"/>
    </row>
    <row r="64" spans="2:10" ht="16.5" customHeight="1">
      <c r="F64" s="59"/>
      <c r="H64" s="58"/>
    </row>
    <row r="65" spans="7:8" ht="16.5" customHeight="1">
      <c r="G65" s="59"/>
      <c r="H65" s="58"/>
    </row>
    <row r="67" spans="7:8" ht="16.5" customHeight="1">
      <c r="H67" s="58"/>
    </row>
  </sheetData>
  <mergeCells count="5">
    <mergeCell ref="L8:M8"/>
    <mergeCell ref="H1:J1"/>
    <mergeCell ref="H2:J2"/>
    <mergeCell ref="D8:F8"/>
    <mergeCell ref="H8:J8"/>
  </mergeCells>
  <pageMargins left="0.78740157480314998" right="0.5" top="0.98425196850393704" bottom="0.47244094488188998" header="0.15748031496063" footer="0.31496062992126"/>
  <pageSetup paperSize="9" scale="79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7"/>
  <sheetViews>
    <sheetView view="pageBreakPreview" topLeftCell="A19" zoomScale="80" zoomScaleNormal="136" zoomScaleSheetLayoutView="80" workbookViewId="0">
      <selection activeCell="A25" sqref="A25"/>
    </sheetView>
  </sheetViews>
  <sheetFormatPr defaultRowHeight="16.5" customHeight="1"/>
  <cols>
    <col min="1" max="1" width="49" style="1" customWidth="1"/>
    <col min="2" max="2" width="8.140625" style="1" customWidth="1"/>
    <col min="3" max="3" width="1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11" width="9.140625" style="1"/>
    <col min="12" max="12" width="11.140625" style="46" customWidth="1"/>
    <col min="13" max="14" width="9.140625" style="46"/>
    <col min="15" max="15" width="11.42578125" style="46" customWidth="1"/>
    <col min="16" max="254" width="9.140625" style="1"/>
    <col min="255" max="255" width="46.7109375" style="1" customWidth="1"/>
    <col min="256" max="256" width="8.28515625" style="1" customWidth="1"/>
    <col min="257" max="257" width="1.7109375" style="1" customWidth="1"/>
    <col min="258" max="258" width="12.710937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510" width="9.140625" style="1"/>
    <col min="511" max="511" width="46.7109375" style="1" customWidth="1"/>
    <col min="512" max="512" width="8.28515625" style="1" customWidth="1"/>
    <col min="513" max="513" width="1.7109375" style="1" customWidth="1"/>
    <col min="514" max="514" width="12.710937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766" width="9.140625" style="1"/>
    <col min="767" max="767" width="46.7109375" style="1" customWidth="1"/>
    <col min="768" max="768" width="8.28515625" style="1" customWidth="1"/>
    <col min="769" max="769" width="1.7109375" style="1" customWidth="1"/>
    <col min="770" max="770" width="12.710937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1022" width="9.140625" style="1"/>
    <col min="1023" max="1023" width="46.7109375" style="1" customWidth="1"/>
    <col min="1024" max="1024" width="8.28515625" style="1" customWidth="1"/>
    <col min="1025" max="1025" width="1.7109375" style="1" customWidth="1"/>
    <col min="1026" max="1026" width="12.710937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278" width="9.140625" style="1"/>
    <col min="1279" max="1279" width="46.7109375" style="1" customWidth="1"/>
    <col min="1280" max="1280" width="8.28515625" style="1" customWidth="1"/>
    <col min="1281" max="1281" width="1.7109375" style="1" customWidth="1"/>
    <col min="1282" max="1282" width="12.710937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534" width="9.140625" style="1"/>
    <col min="1535" max="1535" width="46.7109375" style="1" customWidth="1"/>
    <col min="1536" max="1536" width="8.28515625" style="1" customWidth="1"/>
    <col min="1537" max="1537" width="1.7109375" style="1" customWidth="1"/>
    <col min="1538" max="1538" width="12.710937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790" width="9.140625" style="1"/>
    <col min="1791" max="1791" width="46.7109375" style="1" customWidth="1"/>
    <col min="1792" max="1792" width="8.28515625" style="1" customWidth="1"/>
    <col min="1793" max="1793" width="1.7109375" style="1" customWidth="1"/>
    <col min="1794" max="1794" width="12.710937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2046" width="9.140625" style="1"/>
    <col min="2047" max="2047" width="46.7109375" style="1" customWidth="1"/>
    <col min="2048" max="2048" width="8.28515625" style="1" customWidth="1"/>
    <col min="2049" max="2049" width="1.7109375" style="1" customWidth="1"/>
    <col min="2050" max="2050" width="12.710937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302" width="9.140625" style="1"/>
    <col min="2303" max="2303" width="46.7109375" style="1" customWidth="1"/>
    <col min="2304" max="2304" width="8.28515625" style="1" customWidth="1"/>
    <col min="2305" max="2305" width="1.7109375" style="1" customWidth="1"/>
    <col min="2306" max="2306" width="12.710937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558" width="9.140625" style="1"/>
    <col min="2559" max="2559" width="46.7109375" style="1" customWidth="1"/>
    <col min="2560" max="2560" width="8.28515625" style="1" customWidth="1"/>
    <col min="2561" max="2561" width="1.7109375" style="1" customWidth="1"/>
    <col min="2562" max="2562" width="12.710937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814" width="9.140625" style="1"/>
    <col min="2815" max="2815" width="46.7109375" style="1" customWidth="1"/>
    <col min="2816" max="2816" width="8.28515625" style="1" customWidth="1"/>
    <col min="2817" max="2817" width="1.7109375" style="1" customWidth="1"/>
    <col min="2818" max="2818" width="12.710937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3070" width="9.140625" style="1"/>
    <col min="3071" max="3071" width="46.7109375" style="1" customWidth="1"/>
    <col min="3072" max="3072" width="8.28515625" style="1" customWidth="1"/>
    <col min="3073" max="3073" width="1.7109375" style="1" customWidth="1"/>
    <col min="3074" max="3074" width="12.710937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326" width="9.140625" style="1"/>
    <col min="3327" max="3327" width="46.7109375" style="1" customWidth="1"/>
    <col min="3328" max="3328" width="8.28515625" style="1" customWidth="1"/>
    <col min="3329" max="3329" width="1.7109375" style="1" customWidth="1"/>
    <col min="3330" max="3330" width="12.710937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582" width="9.140625" style="1"/>
    <col min="3583" max="3583" width="46.7109375" style="1" customWidth="1"/>
    <col min="3584" max="3584" width="8.28515625" style="1" customWidth="1"/>
    <col min="3585" max="3585" width="1.7109375" style="1" customWidth="1"/>
    <col min="3586" max="3586" width="12.710937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838" width="9.140625" style="1"/>
    <col min="3839" max="3839" width="46.7109375" style="1" customWidth="1"/>
    <col min="3840" max="3840" width="8.28515625" style="1" customWidth="1"/>
    <col min="3841" max="3841" width="1.7109375" style="1" customWidth="1"/>
    <col min="3842" max="3842" width="12.710937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4094" width="9.140625" style="1"/>
    <col min="4095" max="4095" width="46.7109375" style="1" customWidth="1"/>
    <col min="4096" max="4096" width="8.28515625" style="1" customWidth="1"/>
    <col min="4097" max="4097" width="1.7109375" style="1" customWidth="1"/>
    <col min="4098" max="4098" width="12.710937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350" width="9.140625" style="1"/>
    <col min="4351" max="4351" width="46.7109375" style="1" customWidth="1"/>
    <col min="4352" max="4352" width="8.28515625" style="1" customWidth="1"/>
    <col min="4353" max="4353" width="1.7109375" style="1" customWidth="1"/>
    <col min="4354" max="4354" width="12.710937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606" width="9.140625" style="1"/>
    <col min="4607" max="4607" width="46.7109375" style="1" customWidth="1"/>
    <col min="4608" max="4608" width="8.28515625" style="1" customWidth="1"/>
    <col min="4609" max="4609" width="1.7109375" style="1" customWidth="1"/>
    <col min="4610" max="4610" width="12.710937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862" width="9.140625" style="1"/>
    <col min="4863" max="4863" width="46.7109375" style="1" customWidth="1"/>
    <col min="4864" max="4864" width="8.28515625" style="1" customWidth="1"/>
    <col min="4865" max="4865" width="1.7109375" style="1" customWidth="1"/>
    <col min="4866" max="4866" width="12.710937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5118" width="9.140625" style="1"/>
    <col min="5119" max="5119" width="46.7109375" style="1" customWidth="1"/>
    <col min="5120" max="5120" width="8.28515625" style="1" customWidth="1"/>
    <col min="5121" max="5121" width="1.7109375" style="1" customWidth="1"/>
    <col min="5122" max="5122" width="12.710937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374" width="9.140625" style="1"/>
    <col min="5375" max="5375" width="46.7109375" style="1" customWidth="1"/>
    <col min="5376" max="5376" width="8.28515625" style="1" customWidth="1"/>
    <col min="5377" max="5377" width="1.7109375" style="1" customWidth="1"/>
    <col min="5378" max="5378" width="12.710937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630" width="9.140625" style="1"/>
    <col min="5631" max="5631" width="46.7109375" style="1" customWidth="1"/>
    <col min="5632" max="5632" width="8.28515625" style="1" customWidth="1"/>
    <col min="5633" max="5633" width="1.7109375" style="1" customWidth="1"/>
    <col min="5634" max="5634" width="12.710937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886" width="9.140625" style="1"/>
    <col min="5887" max="5887" width="46.7109375" style="1" customWidth="1"/>
    <col min="5888" max="5888" width="8.28515625" style="1" customWidth="1"/>
    <col min="5889" max="5889" width="1.7109375" style="1" customWidth="1"/>
    <col min="5890" max="5890" width="12.710937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6142" width="9.140625" style="1"/>
    <col min="6143" max="6143" width="46.7109375" style="1" customWidth="1"/>
    <col min="6144" max="6144" width="8.28515625" style="1" customWidth="1"/>
    <col min="6145" max="6145" width="1.7109375" style="1" customWidth="1"/>
    <col min="6146" max="6146" width="12.710937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398" width="9.140625" style="1"/>
    <col min="6399" max="6399" width="46.7109375" style="1" customWidth="1"/>
    <col min="6400" max="6400" width="8.28515625" style="1" customWidth="1"/>
    <col min="6401" max="6401" width="1.7109375" style="1" customWidth="1"/>
    <col min="6402" max="6402" width="12.710937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654" width="9.140625" style="1"/>
    <col min="6655" max="6655" width="46.7109375" style="1" customWidth="1"/>
    <col min="6656" max="6656" width="8.28515625" style="1" customWidth="1"/>
    <col min="6657" max="6657" width="1.7109375" style="1" customWidth="1"/>
    <col min="6658" max="6658" width="12.710937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910" width="9.140625" style="1"/>
    <col min="6911" max="6911" width="46.7109375" style="1" customWidth="1"/>
    <col min="6912" max="6912" width="8.28515625" style="1" customWidth="1"/>
    <col min="6913" max="6913" width="1.7109375" style="1" customWidth="1"/>
    <col min="6914" max="6914" width="12.710937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7166" width="9.140625" style="1"/>
    <col min="7167" max="7167" width="46.7109375" style="1" customWidth="1"/>
    <col min="7168" max="7168" width="8.28515625" style="1" customWidth="1"/>
    <col min="7169" max="7169" width="1.7109375" style="1" customWidth="1"/>
    <col min="7170" max="7170" width="12.710937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422" width="9.140625" style="1"/>
    <col min="7423" max="7423" width="46.7109375" style="1" customWidth="1"/>
    <col min="7424" max="7424" width="8.28515625" style="1" customWidth="1"/>
    <col min="7425" max="7425" width="1.7109375" style="1" customWidth="1"/>
    <col min="7426" max="7426" width="12.710937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678" width="9.140625" style="1"/>
    <col min="7679" max="7679" width="46.7109375" style="1" customWidth="1"/>
    <col min="7680" max="7680" width="8.28515625" style="1" customWidth="1"/>
    <col min="7681" max="7681" width="1.7109375" style="1" customWidth="1"/>
    <col min="7682" max="7682" width="12.710937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934" width="9.140625" style="1"/>
    <col min="7935" max="7935" width="46.7109375" style="1" customWidth="1"/>
    <col min="7936" max="7936" width="8.28515625" style="1" customWidth="1"/>
    <col min="7937" max="7937" width="1.7109375" style="1" customWidth="1"/>
    <col min="7938" max="7938" width="12.710937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8190" width="9.140625" style="1"/>
    <col min="8191" max="8191" width="46.7109375" style="1" customWidth="1"/>
    <col min="8192" max="8192" width="8.28515625" style="1" customWidth="1"/>
    <col min="8193" max="8193" width="1.7109375" style="1" customWidth="1"/>
    <col min="8194" max="8194" width="12.710937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446" width="9.140625" style="1"/>
    <col min="8447" max="8447" width="46.7109375" style="1" customWidth="1"/>
    <col min="8448" max="8448" width="8.28515625" style="1" customWidth="1"/>
    <col min="8449" max="8449" width="1.7109375" style="1" customWidth="1"/>
    <col min="8450" max="8450" width="12.710937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702" width="9.140625" style="1"/>
    <col min="8703" max="8703" width="46.7109375" style="1" customWidth="1"/>
    <col min="8704" max="8704" width="8.28515625" style="1" customWidth="1"/>
    <col min="8705" max="8705" width="1.7109375" style="1" customWidth="1"/>
    <col min="8706" max="8706" width="12.710937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958" width="9.140625" style="1"/>
    <col min="8959" max="8959" width="46.7109375" style="1" customWidth="1"/>
    <col min="8960" max="8960" width="8.28515625" style="1" customWidth="1"/>
    <col min="8961" max="8961" width="1.7109375" style="1" customWidth="1"/>
    <col min="8962" max="8962" width="12.710937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9214" width="9.140625" style="1"/>
    <col min="9215" max="9215" width="46.7109375" style="1" customWidth="1"/>
    <col min="9216" max="9216" width="8.28515625" style="1" customWidth="1"/>
    <col min="9217" max="9217" width="1.7109375" style="1" customWidth="1"/>
    <col min="9218" max="9218" width="12.710937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470" width="9.140625" style="1"/>
    <col min="9471" max="9471" width="46.7109375" style="1" customWidth="1"/>
    <col min="9472" max="9472" width="8.28515625" style="1" customWidth="1"/>
    <col min="9473" max="9473" width="1.7109375" style="1" customWidth="1"/>
    <col min="9474" max="9474" width="12.710937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726" width="9.140625" style="1"/>
    <col min="9727" max="9727" width="46.7109375" style="1" customWidth="1"/>
    <col min="9728" max="9728" width="8.28515625" style="1" customWidth="1"/>
    <col min="9729" max="9729" width="1.7109375" style="1" customWidth="1"/>
    <col min="9730" max="9730" width="12.710937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982" width="9.140625" style="1"/>
    <col min="9983" max="9983" width="46.7109375" style="1" customWidth="1"/>
    <col min="9984" max="9984" width="8.28515625" style="1" customWidth="1"/>
    <col min="9985" max="9985" width="1.7109375" style="1" customWidth="1"/>
    <col min="9986" max="9986" width="12.710937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10238" width="9.140625" style="1"/>
    <col min="10239" max="10239" width="46.7109375" style="1" customWidth="1"/>
    <col min="10240" max="10240" width="8.28515625" style="1" customWidth="1"/>
    <col min="10241" max="10241" width="1.7109375" style="1" customWidth="1"/>
    <col min="10242" max="10242" width="12.710937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494" width="9.140625" style="1"/>
    <col min="10495" max="10495" width="46.7109375" style="1" customWidth="1"/>
    <col min="10496" max="10496" width="8.28515625" style="1" customWidth="1"/>
    <col min="10497" max="10497" width="1.7109375" style="1" customWidth="1"/>
    <col min="10498" max="10498" width="12.710937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750" width="9.140625" style="1"/>
    <col min="10751" max="10751" width="46.7109375" style="1" customWidth="1"/>
    <col min="10752" max="10752" width="8.28515625" style="1" customWidth="1"/>
    <col min="10753" max="10753" width="1.7109375" style="1" customWidth="1"/>
    <col min="10754" max="10754" width="12.710937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1006" width="9.140625" style="1"/>
    <col min="11007" max="11007" width="46.7109375" style="1" customWidth="1"/>
    <col min="11008" max="11008" width="8.28515625" style="1" customWidth="1"/>
    <col min="11009" max="11009" width="1.7109375" style="1" customWidth="1"/>
    <col min="11010" max="11010" width="12.710937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262" width="9.140625" style="1"/>
    <col min="11263" max="11263" width="46.7109375" style="1" customWidth="1"/>
    <col min="11264" max="11264" width="8.28515625" style="1" customWidth="1"/>
    <col min="11265" max="11265" width="1.7109375" style="1" customWidth="1"/>
    <col min="11266" max="11266" width="12.710937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518" width="9.140625" style="1"/>
    <col min="11519" max="11519" width="46.7109375" style="1" customWidth="1"/>
    <col min="11520" max="11520" width="8.28515625" style="1" customWidth="1"/>
    <col min="11521" max="11521" width="1.7109375" style="1" customWidth="1"/>
    <col min="11522" max="11522" width="12.710937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774" width="9.140625" style="1"/>
    <col min="11775" max="11775" width="46.7109375" style="1" customWidth="1"/>
    <col min="11776" max="11776" width="8.28515625" style="1" customWidth="1"/>
    <col min="11777" max="11777" width="1.7109375" style="1" customWidth="1"/>
    <col min="11778" max="11778" width="12.710937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2030" width="9.140625" style="1"/>
    <col min="12031" max="12031" width="46.7109375" style="1" customWidth="1"/>
    <col min="12032" max="12032" width="8.28515625" style="1" customWidth="1"/>
    <col min="12033" max="12033" width="1.7109375" style="1" customWidth="1"/>
    <col min="12034" max="12034" width="12.710937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286" width="9.140625" style="1"/>
    <col min="12287" max="12287" width="46.7109375" style="1" customWidth="1"/>
    <col min="12288" max="12288" width="8.28515625" style="1" customWidth="1"/>
    <col min="12289" max="12289" width="1.7109375" style="1" customWidth="1"/>
    <col min="12290" max="12290" width="12.710937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542" width="9.140625" style="1"/>
    <col min="12543" max="12543" width="46.7109375" style="1" customWidth="1"/>
    <col min="12544" max="12544" width="8.28515625" style="1" customWidth="1"/>
    <col min="12545" max="12545" width="1.7109375" style="1" customWidth="1"/>
    <col min="12546" max="12546" width="12.710937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798" width="9.140625" style="1"/>
    <col min="12799" max="12799" width="46.7109375" style="1" customWidth="1"/>
    <col min="12800" max="12800" width="8.28515625" style="1" customWidth="1"/>
    <col min="12801" max="12801" width="1.7109375" style="1" customWidth="1"/>
    <col min="12802" max="12802" width="12.710937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3054" width="9.140625" style="1"/>
    <col min="13055" max="13055" width="46.7109375" style="1" customWidth="1"/>
    <col min="13056" max="13056" width="8.28515625" style="1" customWidth="1"/>
    <col min="13057" max="13057" width="1.7109375" style="1" customWidth="1"/>
    <col min="13058" max="13058" width="12.710937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310" width="9.140625" style="1"/>
    <col min="13311" max="13311" width="46.7109375" style="1" customWidth="1"/>
    <col min="13312" max="13312" width="8.28515625" style="1" customWidth="1"/>
    <col min="13313" max="13313" width="1.7109375" style="1" customWidth="1"/>
    <col min="13314" max="13314" width="12.710937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566" width="9.140625" style="1"/>
    <col min="13567" max="13567" width="46.7109375" style="1" customWidth="1"/>
    <col min="13568" max="13568" width="8.28515625" style="1" customWidth="1"/>
    <col min="13569" max="13569" width="1.7109375" style="1" customWidth="1"/>
    <col min="13570" max="13570" width="12.710937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822" width="9.140625" style="1"/>
    <col min="13823" max="13823" width="46.7109375" style="1" customWidth="1"/>
    <col min="13824" max="13824" width="8.28515625" style="1" customWidth="1"/>
    <col min="13825" max="13825" width="1.7109375" style="1" customWidth="1"/>
    <col min="13826" max="13826" width="12.710937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4078" width="9.140625" style="1"/>
    <col min="14079" max="14079" width="46.7109375" style="1" customWidth="1"/>
    <col min="14080" max="14080" width="8.28515625" style="1" customWidth="1"/>
    <col min="14081" max="14081" width="1.7109375" style="1" customWidth="1"/>
    <col min="14082" max="14082" width="12.710937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334" width="9.140625" style="1"/>
    <col min="14335" max="14335" width="46.7109375" style="1" customWidth="1"/>
    <col min="14336" max="14336" width="8.28515625" style="1" customWidth="1"/>
    <col min="14337" max="14337" width="1.7109375" style="1" customWidth="1"/>
    <col min="14338" max="14338" width="12.710937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590" width="9.140625" style="1"/>
    <col min="14591" max="14591" width="46.7109375" style="1" customWidth="1"/>
    <col min="14592" max="14592" width="8.28515625" style="1" customWidth="1"/>
    <col min="14593" max="14593" width="1.7109375" style="1" customWidth="1"/>
    <col min="14594" max="14594" width="12.710937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846" width="9.140625" style="1"/>
    <col min="14847" max="14847" width="46.7109375" style="1" customWidth="1"/>
    <col min="14848" max="14848" width="8.28515625" style="1" customWidth="1"/>
    <col min="14849" max="14849" width="1.7109375" style="1" customWidth="1"/>
    <col min="14850" max="14850" width="12.710937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5102" width="9.140625" style="1"/>
    <col min="15103" max="15103" width="46.7109375" style="1" customWidth="1"/>
    <col min="15104" max="15104" width="8.28515625" style="1" customWidth="1"/>
    <col min="15105" max="15105" width="1.7109375" style="1" customWidth="1"/>
    <col min="15106" max="15106" width="12.710937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358" width="9.140625" style="1"/>
    <col min="15359" max="15359" width="46.7109375" style="1" customWidth="1"/>
    <col min="15360" max="15360" width="8.28515625" style="1" customWidth="1"/>
    <col min="15361" max="15361" width="1.7109375" style="1" customWidth="1"/>
    <col min="15362" max="15362" width="12.710937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614" width="9.140625" style="1"/>
    <col min="15615" max="15615" width="46.7109375" style="1" customWidth="1"/>
    <col min="15616" max="15616" width="8.28515625" style="1" customWidth="1"/>
    <col min="15617" max="15617" width="1.7109375" style="1" customWidth="1"/>
    <col min="15618" max="15618" width="12.710937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870" width="9.140625" style="1"/>
    <col min="15871" max="15871" width="46.7109375" style="1" customWidth="1"/>
    <col min="15872" max="15872" width="8.28515625" style="1" customWidth="1"/>
    <col min="15873" max="15873" width="1.7109375" style="1" customWidth="1"/>
    <col min="15874" max="15874" width="12.710937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6126" width="9.140625" style="1"/>
    <col min="16127" max="16127" width="46.7109375" style="1" customWidth="1"/>
    <col min="16128" max="16128" width="8.28515625" style="1" customWidth="1"/>
    <col min="16129" max="16129" width="1.7109375" style="1" customWidth="1"/>
    <col min="16130" max="16130" width="12.710937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384" width="9.140625" style="1"/>
  </cols>
  <sheetData>
    <row r="1" spans="1:15" ht="21">
      <c r="A1" s="48"/>
      <c r="H1" s="147" t="s">
        <v>15</v>
      </c>
      <c r="I1" s="147"/>
      <c r="J1" s="147"/>
    </row>
    <row r="2" spans="1:15" ht="21">
      <c r="A2" s="35"/>
      <c r="H2" s="147" t="s">
        <v>12</v>
      </c>
      <c r="I2" s="147"/>
      <c r="J2" s="147"/>
    </row>
    <row r="3" spans="1:15" ht="21">
      <c r="A3" s="35" t="s">
        <v>76</v>
      </c>
      <c r="H3" s="132"/>
      <c r="I3" s="111"/>
      <c r="J3" s="111"/>
    </row>
    <row r="4" spans="1:15" ht="21">
      <c r="A4" s="35" t="s">
        <v>44</v>
      </c>
      <c r="H4" s="132"/>
      <c r="I4" s="111"/>
      <c r="J4" s="111"/>
    </row>
    <row r="5" spans="1:15" ht="21">
      <c r="A5" s="25" t="s">
        <v>177</v>
      </c>
    </row>
    <row r="6" spans="1:15" ht="21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5" s="57" customFormat="1" ht="21">
      <c r="A7" s="9"/>
      <c r="B7" s="10"/>
      <c r="C7" s="10"/>
      <c r="D7" s="67"/>
      <c r="E7" s="67"/>
      <c r="F7" s="67"/>
      <c r="G7" s="67"/>
      <c r="H7" s="45"/>
      <c r="I7" s="44"/>
      <c r="J7" s="44" t="s">
        <v>18</v>
      </c>
    </row>
    <row r="8" spans="1:15" s="12" customFormat="1" ht="21">
      <c r="A8" s="19"/>
      <c r="B8" s="10"/>
      <c r="C8" s="10"/>
      <c r="D8" s="146" t="s">
        <v>17</v>
      </c>
      <c r="E8" s="146"/>
      <c r="F8" s="146"/>
      <c r="G8" s="10"/>
      <c r="H8" s="146" t="s">
        <v>16</v>
      </c>
      <c r="I8" s="146"/>
      <c r="J8" s="146"/>
      <c r="L8" s="57"/>
      <c r="M8" s="57"/>
      <c r="N8" s="57"/>
      <c r="O8" s="57"/>
    </row>
    <row r="9" spans="1:15" s="12" customFormat="1" ht="21">
      <c r="A9" s="19"/>
      <c r="B9" s="124" t="s">
        <v>43</v>
      </c>
      <c r="C9" s="39"/>
      <c r="D9" s="66" t="s">
        <v>77</v>
      </c>
      <c r="E9" s="22"/>
      <c r="F9" s="66" t="s">
        <v>42</v>
      </c>
      <c r="G9" s="22"/>
      <c r="H9" s="66" t="s">
        <v>77</v>
      </c>
      <c r="I9" s="22"/>
      <c r="J9" s="66" t="s">
        <v>42</v>
      </c>
      <c r="L9" s="46"/>
      <c r="M9" s="46"/>
      <c r="N9" s="46"/>
      <c r="O9" s="46"/>
    </row>
    <row r="10" spans="1:15" ht="21">
      <c r="A10" s="12" t="s">
        <v>121</v>
      </c>
      <c r="B10" s="39"/>
      <c r="C10" s="37"/>
      <c r="D10" s="60"/>
      <c r="E10" s="61"/>
      <c r="F10" s="60"/>
      <c r="G10" s="49"/>
      <c r="H10" s="60"/>
      <c r="I10" s="60"/>
      <c r="J10" s="60"/>
      <c r="L10" s="113"/>
    </row>
    <row r="11" spans="1:15" ht="21">
      <c r="A11" s="23" t="s">
        <v>41</v>
      </c>
      <c r="B11" s="21"/>
      <c r="C11" s="37"/>
      <c r="D11" s="58">
        <v>605</v>
      </c>
      <c r="E11" s="58"/>
      <c r="F11" s="58">
        <v>61445</v>
      </c>
      <c r="G11" s="49"/>
      <c r="H11" s="58">
        <v>605</v>
      </c>
      <c r="I11" s="58"/>
      <c r="J11" s="58">
        <v>61445</v>
      </c>
      <c r="L11" s="113"/>
    </row>
    <row r="12" spans="1:15" ht="21">
      <c r="A12" s="23" t="s">
        <v>78</v>
      </c>
      <c r="B12" s="21"/>
      <c r="C12" s="37"/>
      <c r="D12" s="58">
        <v>174872</v>
      </c>
      <c r="E12" s="58"/>
      <c r="F12" s="58">
        <v>188424</v>
      </c>
      <c r="G12" s="49"/>
      <c r="H12" s="58">
        <v>27031</v>
      </c>
      <c r="I12" s="58"/>
      <c r="J12" s="58">
        <v>119277</v>
      </c>
      <c r="L12" s="113"/>
    </row>
    <row r="13" spans="1:15" ht="21">
      <c r="A13" s="19" t="s">
        <v>39</v>
      </c>
      <c r="B13" s="21" t="s">
        <v>196</v>
      </c>
      <c r="C13" s="37"/>
      <c r="D13" s="58">
        <v>65026</v>
      </c>
      <c r="E13" s="58">
        <v>0</v>
      </c>
      <c r="F13" s="58">
        <v>70612</v>
      </c>
      <c r="G13" s="49"/>
      <c r="H13" s="58">
        <v>65637</v>
      </c>
      <c r="I13" s="58"/>
      <c r="J13" s="58">
        <v>69721</v>
      </c>
      <c r="L13" s="113"/>
      <c r="O13" s="113"/>
    </row>
    <row r="14" spans="1:15" ht="21">
      <c r="A14" s="12" t="s">
        <v>122</v>
      </c>
      <c r="B14" s="21"/>
      <c r="C14" s="37"/>
      <c r="D14" s="65">
        <f>SUM(D11:D13)</f>
        <v>240503</v>
      </c>
      <c r="E14" s="58"/>
      <c r="F14" s="65">
        <f>SUM(F11:F13)</f>
        <v>320481</v>
      </c>
      <c r="G14" s="49"/>
      <c r="H14" s="65">
        <f>SUM(H11:H13)</f>
        <v>93273</v>
      </c>
      <c r="I14" s="58"/>
      <c r="J14" s="65">
        <f>SUM(J11:J13)</f>
        <v>250443</v>
      </c>
    </row>
    <row r="15" spans="1:15" ht="21">
      <c r="A15" s="100"/>
      <c r="B15" s="21"/>
      <c r="C15" s="37"/>
      <c r="D15" s="58"/>
      <c r="E15" s="58"/>
      <c r="F15" s="58"/>
      <c r="G15" s="49"/>
      <c r="H15" s="58"/>
      <c r="I15" s="58"/>
      <c r="J15" s="58"/>
    </row>
    <row r="16" spans="1:15" ht="21">
      <c r="A16" s="12" t="s">
        <v>123</v>
      </c>
      <c r="B16" s="21"/>
      <c r="C16" s="37"/>
      <c r="D16" s="58"/>
      <c r="E16" s="58"/>
      <c r="F16" s="58"/>
      <c r="G16" s="49"/>
      <c r="H16" s="58"/>
      <c r="I16" s="58"/>
      <c r="J16" s="58"/>
      <c r="L16" s="113"/>
      <c r="O16" s="113"/>
    </row>
    <row r="17" spans="1:15" ht="21">
      <c r="A17" s="19" t="s">
        <v>40</v>
      </c>
      <c r="B17" s="21"/>
      <c r="C17" s="37"/>
      <c r="D17" s="58">
        <v>6324</v>
      </c>
      <c r="E17" s="58"/>
      <c r="F17" s="58">
        <v>81285</v>
      </c>
      <c r="G17" s="49"/>
      <c r="H17" s="58">
        <v>6324</v>
      </c>
      <c r="I17" s="58"/>
      <c r="J17" s="58">
        <v>81285</v>
      </c>
      <c r="L17" s="113"/>
      <c r="O17" s="113"/>
    </row>
    <row r="18" spans="1:15" ht="21">
      <c r="A18" s="19" t="s">
        <v>79</v>
      </c>
      <c r="B18" s="21"/>
      <c r="C18" s="37"/>
      <c r="D18" s="58">
        <v>136589</v>
      </c>
      <c r="E18" s="58"/>
      <c r="F18" s="58">
        <v>164888</v>
      </c>
      <c r="G18" s="49"/>
      <c r="H18" s="58">
        <v>22996</v>
      </c>
      <c r="I18" s="58"/>
      <c r="J18" s="58">
        <v>108458</v>
      </c>
      <c r="L18" s="113"/>
      <c r="O18" s="113"/>
    </row>
    <row r="19" spans="1:15" ht="21">
      <c r="A19" s="19" t="s">
        <v>38</v>
      </c>
      <c r="B19" s="21"/>
      <c r="C19" s="37"/>
      <c r="D19" s="58">
        <v>20761</v>
      </c>
      <c r="E19" s="58"/>
      <c r="F19" s="58">
        <v>22449</v>
      </c>
      <c r="G19" s="49"/>
      <c r="H19" s="58">
        <v>1302</v>
      </c>
      <c r="I19" s="58"/>
      <c r="J19" s="58">
        <v>15478</v>
      </c>
      <c r="L19" s="113"/>
      <c r="O19" s="113"/>
    </row>
    <row r="20" spans="1:15" ht="21">
      <c r="A20" s="19" t="s">
        <v>80</v>
      </c>
      <c r="B20" s="39"/>
      <c r="C20" s="37"/>
      <c r="D20" s="58">
        <v>44426</v>
      </c>
      <c r="E20" s="58"/>
      <c r="F20" s="58">
        <v>164385</v>
      </c>
      <c r="G20" s="49"/>
      <c r="H20" s="58">
        <v>32482</v>
      </c>
      <c r="I20" s="58"/>
      <c r="J20" s="58">
        <v>152065</v>
      </c>
      <c r="L20" s="113"/>
      <c r="O20" s="113"/>
    </row>
    <row r="21" spans="1:15" ht="21">
      <c r="A21" s="1" t="s">
        <v>37</v>
      </c>
      <c r="B21" s="39"/>
      <c r="C21" s="37"/>
      <c r="D21" s="58">
        <v>386</v>
      </c>
      <c r="E21" s="58"/>
      <c r="F21" s="58">
        <v>1030</v>
      </c>
      <c r="G21" s="49"/>
      <c r="H21" s="58">
        <v>386</v>
      </c>
      <c r="I21" s="58"/>
      <c r="J21" s="58">
        <v>982</v>
      </c>
      <c r="L21" s="113"/>
      <c r="O21" s="113"/>
    </row>
    <row r="22" spans="1:15" ht="21">
      <c r="A22" s="12" t="s">
        <v>124</v>
      </c>
      <c r="B22" s="21"/>
      <c r="C22" s="37"/>
      <c r="D22" s="65">
        <f>SUM(D17:D21)</f>
        <v>208486</v>
      </c>
      <c r="E22" s="58">
        <v>0</v>
      </c>
      <c r="F22" s="65">
        <f>SUM(F17:F21)</f>
        <v>434037</v>
      </c>
      <c r="G22" s="49"/>
      <c r="H22" s="65">
        <f>SUM(H17:H21)</f>
        <v>63490</v>
      </c>
      <c r="I22" s="58"/>
      <c r="J22" s="65">
        <f>SUM(J17:J21)</f>
        <v>358268</v>
      </c>
    </row>
    <row r="23" spans="1:15" ht="21">
      <c r="A23" s="1" t="s">
        <v>160</v>
      </c>
      <c r="B23" s="39"/>
      <c r="C23" s="37"/>
      <c r="D23" s="58">
        <v>18371</v>
      </c>
      <c r="E23" s="58"/>
      <c r="F23" s="58">
        <v>0</v>
      </c>
      <c r="G23" s="49"/>
      <c r="H23" s="58">
        <v>0</v>
      </c>
      <c r="I23" s="58"/>
      <c r="J23" s="58">
        <v>0</v>
      </c>
      <c r="L23" s="113"/>
      <c r="O23" s="113"/>
    </row>
    <row r="24" spans="1:15" ht="21">
      <c r="A24" s="11" t="s">
        <v>36</v>
      </c>
      <c r="B24" s="39"/>
      <c r="C24" s="37"/>
      <c r="D24" s="97">
        <f>+D14-D22+D23</f>
        <v>50388</v>
      </c>
      <c r="E24" s="58"/>
      <c r="F24" s="97">
        <f>+F14-F22+F23</f>
        <v>-113556</v>
      </c>
      <c r="G24" s="49"/>
      <c r="H24" s="97">
        <f>+H14-H22+H23</f>
        <v>29783</v>
      </c>
      <c r="I24" s="58"/>
      <c r="J24" s="97">
        <f>+J14-J22+J23</f>
        <v>-107825</v>
      </c>
      <c r="L24" s="113"/>
    </row>
    <row r="25" spans="1:15" ht="21">
      <c r="A25" s="19" t="s">
        <v>154</v>
      </c>
      <c r="B25" s="39"/>
      <c r="C25" s="37"/>
      <c r="D25" s="58">
        <v>-508</v>
      </c>
      <c r="E25" s="58"/>
      <c r="F25" s="58">
        <v>-241</v>
      </c>
      <c r="G25" s="49"/>
      <c r="H25" s="142">
        <v>0</v>
      </c>
      <c r="I25" s="58"/>
      <c r="J25" s="58">
        <v>0</v>
      </c>
      <c r="L25" s="113"/>
      <c r="O25" s="113"/>
    </row>
    <row r="26" spans="1:15" ht="21.75" thickBot="1">
      <c r="A26" s="11" t="s">
        <v>35</v>
      </c>
      <c r="B26" s="39"/>
      <c r="C26" s="37"/>
      <c r="D26" s="63">
        <f>SUM(D24:D25)</f>
        <v>49880</v>
      </c>
      <c r="E26" s="58"/>
      <c r="F26" s="63">
        <f>SUM(F24:F25)</f>
        <v>-113797</v>
      </c>
      <c r="G26" s="49"/>
      <c r="H26" s="63">
        <f>SUM(H24:H25)</f>
        <v>29783</v>
      </c>
      <c r="I26" s="58"/>
      <c r="J26" s="63">
        <f>SUM(J24:J25)</f>
        <v>-107825</v>
      </c>
    </row>
    <row r="27" spans="1:15" ht="9.75" customHeight="1" thickTop="1">
      <c r="A27" s="11"/>
      <c r="B27" s="39"/>
      <c r="C27" s="37"/>
      <c r="D27" s="58"/>
      <c r="E27" s="58"/>
      <c r="F27" s="58"/>
      <c r="G27" s="49"/>
      <c r="H27" s="58"/>
      <c r="I27" s="58"/>
      <c r="J27" s="58"/>
    </row>
    <row r="28" spans="1:15" ht="21">
      <c r="A28" s="12" t="s">
        <v>107</v>
      </c>
      <c r="B28" s="39"/>
      <c r="C28" s="37"/>
      <c r="D28" s="58"/>
      <c r="E28" s="58"/>
      <c r="F28" s="58"/>
      <c r="G28" s="49"/>
      <c r="H28" s="58"/>
      <c r="I28" s="58"/>
      <c r="J28" s="58"/>
    </row>
    <row r="29" spans="1:15" ht="21">
      <c r="A29" s="11" t="s">
        <v>108</v>
      </c>
      <c r="B29" s="39"/>
      <c r="C29" s="37"/>
      <c r="D29" s="58"/>
      <c r="E29" s="58"/>
      <c r="F29" s="58"/>
      <c r="G29" s="49"/>
      <c r="H29" s="58"/>
      <c r="I29" s="58"/>
      <c r="J29" s="58"/>
    </row>
    <row r="30" spans="1:15" ht="21">
      <c r="A30" s="112" t="s">
        <v>199</v>
      </c>
      <c r="B30" s="21">
        <v>14</v>
      </c>
      <c r="C30" s="37"/>
      <c r="D30" s="114">
        <v>54</v>
      </c>
      <c r="E30" s="58"/>
      <c r="F30" s="114">
        <v>0</v>
      </c>
      <c r="G30" s="49"/>
      <c r="H30" s="114">
        <v>54</v>
      </c>
      <c r="I30" s="58"/>
      <c r="J30" s="114">
        <v>0</v>
      </c>
    </row>
    <row r="31" spans="1:15" ht="21.75" thickBot="1">
      <c r="A31" s="64" t="s">
        <v>161</v>
      </c>
      <c r="B31" s="39"/>
      <c r="C31" s="37"/>
      <c r="D31" s="63">
        <f>D26+D30</f>
        <v>49934</v>
      </c>
      <c r="E31" s="58"/>
      <c r="F31" s="63">
        <f>F26+F30</f>
        <v>-113797</v>
      </c>
      <c r="G31" s="49"/>
      <c r="H31" s="63">
        <f>H26+H30</f>
        <v>29837</v>
      </c>
      <c r="I31" s="58"/>
      <c r="J31" s="63">
        <f>J26+J30</f>
        <v>-107825</v>
      </c>
    </row>
    <row r="32" spans="1:15" ht="11.25" customHeight="1" thickTop="1">
      <c r="A32" s="64" t="s">
        <v>109</v>
      </c>
      <c r="C32" s="37"/>
    </row>
    <row r="33" spans="1:10" ht="21">
      <c r="A33" s="12" t="s">
        <v>34</v>
      </c>
      <c r="B33" s="37"/>
      <c r="C33" s="37"/>
      <c r="D33" s="58"/>
      <c r="E33" s="58"/>
      <c r="F33" s="58"/>
      <c r="G33" s="49"/>
      <c r="H33" s="58"/>
      <c r="I33" s="58"/>
      <c r="J33" s="58"/>
    </row>
    <row r="34" spans="1:10" ht="21">
      <c r="A34" s="1" t="s">
        <v>32</v>
      </c>
      <c r="B34" s="37"/>
      <c r="C34" s="37"/>
      <c r="D34" s="58">
        <f>+D35</f>
        <v>49880</v>
      </c>
      <c r="E34" s="58"/>
      <c r="F34" s="58">
        <f>F35</f>
        <v>-113797</v>
      </c>
      <c r="G34" s="49"/>
      <c r="H34" s="58">
        <f>+H35</f>
        <v>29783</v>
      </c>
      <c r="I34" s="58"/>
      <c r="J34" s="58">
        <f>+J35</f>
        <v>-107825</v>
      </c>
    </row>
    <row r="35" spans="1:10" ht="21.75" thickBot="1">
      <c r="A35" s="64"/>
      <c r="B35" s="37"/>
      <c r="C35" s="37"/>
      <c r="D35" s="63">
        <f>D26</f>
        <v>49880</v>
      </c>
      <c r="E35" s="58"/>
      <c r="F35" s="63">
        <f>F26</f>
        <v>-113797</v>
      </c>
      <c r="G35" s="49"/>
      <c r="H35" s="63">
        <f>H26</f>
        <v>29783</v>
      </c>
      <c r="I35" s="58"/>
      <c r="J35" s="63">
        <f>J26</f>
        <v>-107825</v>
      </c>
    </row>
    <row r="36" spans="1:10" ht="9" customHeight="1" thickTop="1">
      <c r="A36" s="64"/>
      <c r="B36" s="37"/>
      <c r="C36" s="37"/>
      <c r="D36" s="58"/>
      <c r="E36" s="58"/>
      <c r="F36" s="58"/>
      <c r="G36" s="49"/>
      <c r="H36" s="58"/>
      <c r="I36" s="58"/>
      <c r="J36" s="58"/>
    </row>
    <row r="37" spans="1:10" ht="21">
      <c r="A37" s="12" t="s">
        <v>33</v>
      </c>
      <c r="B37" s="37"/>
      <c r="C37" s="37"/>
      <c r="D37" s="58"/>
      <c r="E37" s="58"/>
      <c r="F37" s="58"/>
      <c r="G37" s="49"/>
      <c r="H37" s="58"/>
      <c r="I37" s="58"/>
      <c r="J37" s="58"/>
    </row>
    <row r="38" spans="1:10" ht="21">
      <c r="A38" s="1" t="s">
        <v>32</v>
      </c>
      <c r="B38" s="37"/>
      <c r="C38" s="37"/>
      <c r="D38" s="58">
        <f>+D39</f>
        <v>49934</v>
      </c>
      <c r="E38" s="58"/>
      <c r="F38" s="58">
        <f>+F39</f>
        <v>-113797</v>
      </c>
      <c r="G38" s="49"/>
      <c r="H38" s="58">
        <f>+H39</f>
        <v>29837</v>
      </c>
      <c r="I38" s="58"/>
      <c r="J38" s="58">
        <f>+J39</f>
        <v>-107825</v>
      </c>
    </row>
    <row r="39" spans="1:10" ht="21.75" thickBot="1">
      <c r="A39" s="12"/>
      <c r="B39" s="37"/>
      <c r="C39" s="37"/>
      <c r="D39" s="63">
        <f>+D31</f>
        <v>49934</v>
      </c>
      <c r="E39" s="58"/>
      <c r="F39" s="63">
        <f>+F31</f>
        <v>-113797</v>
      </c>
      <c r="G39" s="49"/>
      <c r="H39" s="63">
        <f>+H31</f>
        <v>29837</v>
      </c>
      <c r="I39" s="58"/>
      <c r="J39" s="63">
        <f>+J31</f>
        <v>-107825</v>
      </c>
    </row>
    <row r="40" spans="1:10" ht="9" customHeight="1" thickTop="1">
      <c r="A40" s="12"/>
      <c r="B40" s="37"/>
      <c r="C40" s="37"/>
      <c r="D40" s="58"/>
      <c r="E40" s="58"/>
      <c r="F40" s="58"/>
      <c r="G40" s="49"/>
      <c r="H40" s="58"/>
      <c r="I40" s="58"/>
      <c r="J40" s="58"/>
    </row>
    <row r="41" spans="1:10" ht="21">
      <c r="A41" s="12" t="s">
        <v>162</v>
      </c>
      <c r="B41" s="37"/>
      <c r="C41" s="37"/>
      <c r="D41" s="58"/>
      <c r="E41" s="58"/>
      <c r="F41" s="58"/>
      <c r="G41" s="49"/>
      <c r="H41" s="58"/>
      <c r="I41" s="58"/>
      <c r="J41" s="58"/>
    </row>
    <row r="42" spans="1:10" ht="21.75" thickBot="1">
      <c r="A42" s="62" t="s">
        <v>116</v>
      </c>
      <c r="B42" s="21">
        <v>22.2</v>
      </c>
      <c r="C42" s="37"/>
      <c r="D42" s="143">
        <v>7.3000000000000001E-3</v>
      </c>
      <c r="E42" s="99"/>
      <c r="F42" s="120">
        <v>-1.67E-2</v>
      </c>
      <c r="G42" s="99"/>
      <c r="H42" s="143">
        <v>4.3E-3</v>
      </c>
      <c r="I42" s="99"/>
      <c r="J42" s="116">
        <v>-1.5699999999999999E-2</v>
      </c>
    </row>
    <row r="43" spans="1:10" ht="22.5" thickTop="1" thickBot="1">
      <c r="A43" s="1" t="s">
        <v>114</v>
      </c>
      <c r="B43" s="21">
        <v>22.2</v>
      </c>
      <c r="D43" s="143">
        <v>7.3000000000000001E-3</v>
      </c>
      <c r="F43" s="121">
        <v>-1.67E-2</v>
      </c>
      <c r="H43" s="144">
        <v>4.3E-3</v>
      </c>
      <c r="J43" s="116">
        <v>-1.5699999999999999E-2</v>
      </c>
    </row>
    <row r="44" spans="1:10" ht="21.75" thickTop="1">
      <c r="B44" s="37"/>
      <c r="C44" s="37"/>
      <c r="D44" s="58"/>
      <c r="E44" s="61"/>
      <c r="F44" s="58"/>
      <c r="G44" s="49"/>
      <c r="H44" s="58"/>
      <c r="I44" s="61"/>
      <c r="J44" s="58"/>
    </row>
    <row r="45" spans="1:10" ht="21">
      <c r="B45" s="37"/>
      <c r="C45" s="37"/>
      <c r="D45" s="58"/>
      <c r="E45" s="61"/>
      <c r="F45" s="58"/>
      <c r="G45" s="49"/>
      <c r="H45" s="58"/>
      <c r="I45" s="61"/>
      <c r="J45" s="58"/>
    </row>
    <row r="46" spans="1:10" ht="21">
      <c r="B46" s="37"/>
      <c r="C46" s="37"/>
      <c r="D46" s="58"/>
      <c r="E46" s="61"/>
      <c r="F46" s="58"/>
      <c r="G46" s="49"/>
      <c r="H46" s="58"/>
      <c r="I46" s="61"/>
    </row>
    <row r="47" spans="1:10" ht="21">
      <c r="B47" s="37"/>
      <c r="C47" s="37"/>
      <c r="D47" s="58"/>
      <c r="E47" s="61"/>
      <c r="F47" s="58"/>
      <c r="G47" s="49"/>
      <c r="H47" s="58"/>
      <c r="I47" s="61"/>
      <c r="J47" s="58"/>
    </row>
    <row r="48" spans="1:10" ht="21">
      <c r="D48" s="58"/>
      <c r="E48" s="61"/>
      <c r="F48" s="59"/>
      <c r="G48" s="49"/>
      <c r="H48" s="58"/>
      <c r="I48" s="60"/>
    </row>
    <row r="49" spans="2:10" ht="16.5" customHeight="1">
      <c r="B49" s="37"/>
      <c r="C49" s="37"/>
      <c r="D49" s="58"/>
      <c r="E49" s="58"/>
      <c r="F49" s="58"/>
      <c r="G49" s="49"/>
      <c r="H49" s="58"/>
      <c r="I49" s="58"/>
      <c r="J49" s="58"/>
    </row>
    <row r="50" spans="2:10" ht="16.5" customHeight="1">
      <c r="B50" s="37"/>
      <c r="C50" s="37"/>
      <c r="D50" s="58"/>
      <c r="E50" s="58"/>
      <c r="F50" s="58"/>
      <c r="G50" s="49"/>
      <c r="H50" s="58"/>
      <c r="I50" s="58"/>
      <c r="J50" s="58"/>
    </row>
    <row r="52" spans="2:10" ht="16.5" customHeight="1">
      <c r="B52" s="37"/>
      <c r="C52" s="37"/>
      <c r="D52" s="58"/>
      <c r="E52" s="58"/>
      <c r="F52" s="58"/>
      <c r="G52" s="49"/>
      <c r="H52" s="58"/>
      <c r="I52" s="58"/>
      <c r="J52" s="58"/>
    </row>
    <row r="53" spans="2:10" ht="16.5" customHeight="1">
      <c r="B53" s="37"/>
      <c r="C53" s="37"/>
      <c r="D53" s="58"/>
      <c r="E53" s="58"/>
      <c r="F53" s="58"/>
      <c r="G53" s="49"/>
      <c r="H53" s="58"/>
      <c r="I53" s="58"/>
      <c r="J53" s="58"/>
    </row>
    <row r="54" spans="2:10" ht="16.5" customHeight="1">
      <c r="B54" s="37"/>
      <c r="C54" s="37"/>
      <c r="D54" s="58"/>
      <c r="E54" s="58"/>
      <c r="F54" s="58"/>
      <c r="G54" s="49"/>
      <c r="H54" s="58"/>
      <c r="I54" s="58"/>
      <c r="J54" s="58"/>
    </row>
    <row r="55" spans="2:10" ht="16.5" customHeight="1">
      <c r="B55" s="37"/>
      <c r="C55" s="37"/>
      <c r="D55" s="58"/>
      <c r="E55" s="58"/>
      <c r="F55" s="58"/>
      <c r="G55" s="49"/>
      <c r="H55" s="58"/>
      <c r="I55" s="58"/>
      <c r="J55" s="58"/>
    </row>
    <row r="56" spans="2:10" ht="16.5" customHeight="1">
      <c r="B56" s="37"/>
      <c r="C56" s="37"/>
      <c r="D56" s="58"/>
      <c r="E56" s="58"/>
      <c r="F56" s="58"/>
      <c r="G56" s="49"/>
      <c r="H56" s="58"/>
      <c r="I56" s="58"/>
      <c r="J56" s="58"/>
    </row>
    <row r="57" spans="2:10" ht="16.5" customHeight="1">
      <c r="G57" s="49"/>
    </row>
    <row r="58" spans="2:10" ht="16.5" customHeight="1">
      <c r="G58" s="49"/>
    </row>
    <row r="59" spans="2:10" ht="16.5" customHeight="1">
      <c r="F59" s="59"/>
      <c r="G59" s="59"/>
      <c r="H59" s="58"/>
    </row>
    <row r="60" spans="2:10" ht="16.5" customHeight="1">
      <c r="F60" s="59"/>
      <c r="G60" s="59"/>
      <c r="H60" s="58"/>
    </row>
    <row r="61" spans="2:10" ht="16.5" customHeight="1">
      <c r="F61" s="59"/>
      <c r="G61" s="59"/>
      <c r="H61" s="58"/>
    </row>
    <row r="62" spans="2:10" ht="16.5" customHeight="1">
      <c r="F62" s="59"/>
      <c r="G62" s="59"/>
      <c r="H62" s="58"/>
    </row>
    <row r="63" spans="2:10" ht="16.5" customHeight="1">
      <c r="G63" s="59"/>
      <c r="H63" s="58"/>
    </row>
    <row r="64" spans="2:10" ht="16.5" customHeight="1">
      <c r="F64" s="59"/>
      <c r="H64" s="58"/>
    </row>
    <row r="65" spans="7:8" ht="16.5" customHeight="1">
      <c r="G65" s="59"/>
      <c r="H65" s="58"/>
    </row>
    <row r="67" spans="7:8" ht="16.5" customHeight="1">
      <c r="H67" s="58"/>
    </row>
  </sheetData>
  <mergeCells count="4">
    <mergeCell ref="H1:J1"/>
    <mergeCell ref="H2:J2"/>
    <mergeCell ref="D8:F8"/>
    <mergeCell ref="H8:J8"/>
  </mergeCells>
  <pageMargins left="0.78740157480314998" right="0.5" top="0.98425196850393704" bottom="0.47244094488188998" header="0.15748031496063" footer="0.31496062992126"/>
  <pageSetup paperSize="9" scale="79" firstPageNumber="4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36"/>
  <sheetViews>
    <sheetView view="pageBreakPreview" zoomScale="85" zoomScaleNormal="100" zoomScaleSheetLayoutView="85" workbookViewId="0">
      <selection activeCell="H3" sqref="H3"/>
    </sheetView>
  </sheetViews>
  <sheetFormatPr defaultColWidth="9.140625" defaultRowHeight="17.100000000000001" customHeight="1"/>
  <cols>
    <col min="1" max="1" width="3.28515625" style="1" customWidth="1"/>
    <col min="2" max="2" width="26.7109375" style="1" customWidth="1"/>
    <col min="3" max="3" width="12.28515625" style="1" customWidth="1"/>
    <col min="4" max="4" width="6.7109375" style="46" customWidth="1"/>
    <col min="5" max="5" width="1.7109375" style="1" customWidth="1"/>
    <col min="6" max="6" width="11.7109375" style="5" customWidth="1"/>
    <col min="7" max="7" width="1.7109375" style="5" customWidth="1"/>
    <col min="8" max="8" width="12.140625" style="5" customWidth="1"/>
    <col min="9" max="9" width="1.7109375" style="5" customWidth="1"/>
    <col min="10" max="10" width="14.5703125" style="5" customWidth="1"/>
    <col min="11" max="11" width="1.7109375" style="5" customWidth="1"/>
    <col min="12" max="12" width="16.5703125" style="5" customWidth="1"/>
    <col min="13" max="13" width="1.7109375" style="5" customWidth="1"/>
    <col min="14" max="14" width="14.42578125" style="5" customWidth="1"/>
    <col min="15" max="15" width="1.7109375" style="5" customWidth="1"/>
    <col min="16" max="16" width="14.7109375" style="5" customWidth="1"/>
    <col min="17" max="17" width="1.7109375" style="69" customWidth="1"/>
    <col min="18" max="18" width="12.42578125" style="5" customWidth="1"/>
    <col min="19" max="19" width="1.7109375" style="69" customWidth="1"/>
    <col min="20" max="20" width="14" style="5" customWidth="1"/>
    <col min="21" max="21" width="11.140625" style="1" bestFit="1" customWidth="1"/>
    <col min="22" max="16384" width="9.140625" style="1"/>
  </cols>
  <sheetData>
    <row r="1" spans="1:26" ht="21">
      <c r="C1" s="12"/>
      <c r="D1" s="53"/>
      <c r="E1" s="12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86"/>
      <c r="R1" s="147" t="s">
        <v>15</v>
      </c>
      <c r="S1" s="147"/>
      <c r="T1" s="147"/>
    </row>
    <row r="2" spans="1:26" ht="21">
      <c r="C2" s="12"/>
      <c r="D2" s="53"/>
      <c r="E2" s="12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86"/>
      <c r="R2" s="147" t="s">
        <v>12</v>
      </c>
      <c r="S2" s="147"/>
      <c r="T2" s="147"/>
    </row>
    <row r="3" spans="1:26" ht="21">
      <c r="A3" s="35" t="s">
        <v>76</v>
      </c>
      <c r="B3" s="35"/>
      <c r="C3" s="12"/>
      <c r="D3" s="53"/>
      <c r="E3" s="12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86"/>
      <c r="R3" s="68"/>
      <c r="S3" s="68"/>
      <c r="T3" s="68"/>
    </row>
    <row r="4" spans="1:26" ht="21">
      <c r="A4" s="87" t="s">
        <v>58</v>
      </c>
      <c r="B4" s="87"/>
      <c r="C4" s="12"/>
      <c r="D4" s="53"/>
      <c r="E4" s="12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86"/>
      <c r="R4" s="68"/>
      <c r="S4" s="68"/>
      <c r="T4" s="68"/>
    </row>
    <row r="5" spans="1:26" ht="21">
      <c r="A5" s="87" t="s">
        <v>177</v>
      </c>
      <c r="B5" s="87"/>
      <c r="C5" s="12"/>
      <c r="D5" s="53"/>
      <c r="E5" s="12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86"/>
      <c r="R5" s="85"/>
      <c r="S5" s="84"/>
      <c r="T5" s="55"/>
    </row>
    <row r="6" spans="1:26" ht="21">
      <c r="C6" s="83"/>
      <c r="D6" s="83"/>
      <c r="E6" s="83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4"/>
      <c r="R6" s="75"/>
      <c r="S6" s="74"/>
      <c r="T6" s="46"/>
    </row>
    <row r="7" spans="1:26" ht="21">
      <c r="A7" s="46"/>
      <c r="B7" s="46"/>
      <c r="C7" s="46"/>
      <c r="D7" s="17"/>
      <c r="E7" s="46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4"/>
      <c r="R7" s="75"/>
      <c r="S7" s="74"/>
      <c r="T7" s="82" t="s">
        <v>18</v>
      </c>
    </row>
    <row r="8" spans="1:26" ht="21">
      <c r="A8" s="46"/>
      <c r="B8" s="46"/>
      <c r="C8" s="46"/>
      <c r="D8" s="17"/>
      <c r="E8" s="46"/>
      <c r="F8" s="148" t="s">
        <v>57</v>
      </c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 spans="1:26" ht="21">
      <c r="A9" s="46"/>
      <c r="B9" s="46"/>
      <c r="C9" s="46"/>
      <c r="D9" s="17"/>
      <c r="E9" s="46"/>
      <c r="F9" s="148" t="s">
        <v>56</v>
      </c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81"/>
      <c r="R9" s="81"/>
      <c r="S9" s="81"/>
      <c r="T9" s="81"/>
    </row>
    <row r="10" spans="1:26" ht="21">
      <c r="A10" s="46"/>
      <c r="B10" s="46"/>
      <c r="C10" s="46"/>
      <c r="D10" s="17"/>
      <c r="E10" s="46"/>
      <c r="F10" s="81"/>
      <c r="G10" s="81"/>
      <c r="H10" s="81"/>
      <c r="I10" s="81"/>
      <c r="J10" s="81"/>
      <c r="K10" s="81"/>
      <c r="L10" s="149" t="s">
        <v>143</v>
      </c>
      <c r="M10" s="149"/>
      <c r="N10" s="149"/>
      <c r="O10" s="105"/>
      <c r="P10" s="105"/>
      <c r="Q10" s="81"/>
      <c r="R10" s="81"/>
      <c r="S10" s="81"/>
      <c r="T10" s="81"/>
    </row>
    <row r="11" spans="1:26" ht="21">
      <c r="A11" s="46"/>
      <c r="B11" s="46"/>
      <c r="C11" s="46"/>
      <c r="D11" s="17"/>
      <c r="E11" s="46"/>
      <c r="F11" s="81"/>
      <c r="G11" s="81"/>
      <c r="H11" s="81"/>
      <c r="I11" s="81"/>
      <c r="J11" s="81"/>
      <c r="K11" s="81"/>
      <c r="L11" s="105" t="s">
        <v>144</v>
      </c>
      <c r="M11" s="105"/>
      <c r="N11" s="105"/>
      <c r="O11" s="105"/>
      <c r="P11" s="105"/>
      <c r="Q11" s="81"/>
      <c r="R11" s="81"/>
      <c r="S11" s="81"/>
      <c r="T11" s="81"/>
    </row>
    <row r="12" spans="1:26" ht="21">
      <c r="A12" s="46"/>
      <c r="B12" s="46"/>
      <c r="C12" s="46"/>
      <c r="D12" s="17"/>
      <c r="E12" s="46"/>
      <c r="F12" s="81"/>
      <c r="G12" s="81"/>
      <c r="H12" s="81"/>
      <c r="I12" s="81"/>
      <c r="J12" s="81"/>
      <c r="K12" s="81"/>
      <c r="L12" s="106" t="s">
        <v>145</v>
      </c>
      <c r="M12" s="105"/>
      <c r="N12" s="107"/>
      <c r="O12" s="107"/>
      <c r="P12" s="107"/>
      <c r="Q12" s="81"/>
      <c r="R12" s="81"/>
      <c r="S12" s="81"/>
      <c r="T12" s="81"/>
    </row>
    <row r="13" spans="1:26" s="46" customFormat="1" ht="21">
      <c r="D13" s="17"/>
      <c r="K13" s="81"/>
      <c r="L13" s="107" t="s">
        <v>146</v>
      </c>
      <c r="M13" s="105"/>
      <c r="N13" s="107" t="s">
        <v>147</v>
      </c>
      <c r="O13" s="107"/>
      <c r="P13" s="107"/>
      <c r="Q13" s="81"/>
      <c r="R13" s="81"/>
      <c r="S13" s="81"/>
      <c r="T13" s="81"/>
      <c r="U13" s="1"/>
      <c r="V13" s="1"/>
      <c r="W13" s="1"/>
      <c r="X13" s="1"/>
      <c r="Y13" s="1"/>
      <c r="Z13" s="1"/>
    </row>
    <row r="14" spans="1:26" ht="21">
      <c r="A14" s="39"/>
      <c r="B14" s="39"/>
      <c r="C14" s="39"/>
      <c r="D14" s="39"/>
      <c r="E14" s="39"/>
      <c r="F14" s="80" t="s">
        <v>49</v>
      </c>
      <c r="G14" s="80"/>
      <c r="H14" s="80"/>
      <c r="I14" s="80"/>
      <c r="J14" s="76" t="s">
        <v>55</v>
      </c>
      <c r="K14" s="17"/>
      <c r="L14" s="108" t="s">
        <v>148</v>
      </c>
      <c r="M14" s="107"/>
      <c r="N14" s="107" t="s">
        <v>149</v>
      </c>
      <c r="O14" s="107"/>
      <c r="P14" s="17" t="s">
        <v>197</v>
      </c>
      <c r="Q14" s="78"/>
      <c r="R14" s="80"/>
      <c r="S14" s="77"/>
      <c r="T14" s="80"/>
    </row>
    <row r="15" spans="1:26" ht="21">
      <c r="A15" s="39"/>
      <c r="B15" s="39"/>
      <c r="C15" s="39"/>
      <c r="D15" s="17"/>
      <c r="E15" s="39"/>
      <c r="F15" s="80" t="s">
        <v>54</v>
      </c>
      <c r="G15" s="79"/>
      <c r="H15" s="79" t="s">
        <v>53</v>
      </c>
      <c r="I15" s="79"/>
      <c r="J15" s="39"/>
      <c r="K15" s="17"/>
      <c r="L15" s="107" t="s">
        <v>150</v>
      </c>
      <c r="M15" s="105"/>
      <c r="N15" s="107" t="s">
        <v>151</v>
      </c>
      <c r="O15" s="107"/>
      <c r="P15" s="17" t="s">
        <v>52</v>
      </c>
      <c r="Q15" s="78"/>
      <c r="R15" s="39" t="s">
        <v>51</v>
      </c>
      <c r="S15" s="77"/>
      <c r="T15" s="39"/>
    </row>
    <row r="16" spans="1:26" ht="21">
      <c r="A16" s="39"/>
      <c r="B16" s="39"/>
      <c r="C16" s="39"/>
      <c r="D16" s="76" t="s">
        <v>189</v>
      </c>
      <c r="E16" s="39"/>
      <c r="F16" s="76" t="s">
        <v>50</v>
      </c>
      <c r="G16" s="80"/>
      <c r="H16" s="76" t="s">
        <v>49</v>
      </c>
      <c r="I16" s="80"/>
      <c r="J16" s="76" t="s">
        <v>2</v>
      </c>
      <c r="K16" s="17"/>
      <c r="L16" s="106" t="s">
        <v>152</v>
      </c>
      <c r="M16" s="105"/>
      <c r="N16" s="106" t="s">
        <v>153</v>
      </c>
      <c r="O16" s="105"/>
      <c r="P16" s="104" t="s">
        <v>48</v>
      </c>
      <c r="Q16" s="77"/>
      <c r="R16" s="104" t="s">
        <v>47</v>
      </c>
      <c r="S16" s="77"/>
      <c r="T16" s="76" t="s">
        <v>46</v>
      </c>
    </row>
    <row r="17" spans="1:22" ht="21">
      <c r="D17" s="4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4"/>
      <c r="R17" s="70"/>
      <c r="S17" s="74"/>
      <c r="T17" s="70"/>
    </row>
    <row r="18" spans="1:22" ht="21">
      <c r="A18" s="12" t="s">
        <v>185</v>
      </c>
      <c r="B18" s="12"/>
      <c r="C18" s="12"/>
      <c r="D18" s="39"/>
      <c r="E18" s="12"/>
      <c r="F18" s="8">
        <v>3437602</v>
      </c>
      <c r="G18" s="7"/>
      <c r="H18" s="8">
        <v>-1426438</v>
      </c>
      <c r="I18" s="7"/>
      <c r="J18" s="8">
        <v>-362898</v>
      </c>
      <c r="K18" s="8"/>
      <c r="L18" s="8">
        <v>0</v>
      </c>
      <c r="M18" s="8"/>
      <c r="N18" s="8">
        <v>0</v>
      </c>
      <c r="O18" s="8"/>
      <c r="P18" s="8">
        <f>SUM(F18:J18,N18)</f>
        <v>1648266</v>
      </c>
      <c r="Q18" s="73"/>
      <c r="R18" s="8">
        <v>0</v>
      </c>
      <c r="S18" s="73"/>
      <c r="T18" s="8">
        <f>SUM(P18:R18)</f>
        <v>1648266</v>
      </c>
    </row>
    <row r="19" spans="1:22" ht="21">
      <c r="A19" s="27" t="s">
        <v>186</v>
      </c>
      <c r="B19" s="27"/>
      <c r="C19" s="12"/>
      <c r="D19" s="39"/>
      <c r="E19" s="12"/>
      <c r="F19" s="8"/>
      <c r="G19" s="7"/>
      <c r="H19" s="8"/>
      <c r="I19" s="7"/>
      <c r="J19" s="8"/>
      <c r="K19" s="8"/>
      <c r="L19" s="8"/>
      <c r="M19" s="8"/>
      <c r="N19" s="8"/>
      <c r="O19" s="8"/>
      <c r="P19" s="8"/>
      <c r="Q19" s="73"/>
      <c r="R19" s="8"/>
      <c r="S19" s="73"/>
      <c r="T19" s="8"/>
    </row>
    <row r="20" spans="1:22" ht="21">
      <c r="B20" s="27" t="s">
        <v>187</v>
      </c>
      <c r="C20" s="12"/>
      <c r="D20" s="39">
        <v>3</v>
      </c>
      <c r="E20" s="12"/>
      <c r="F20" s="8">
        <v>0</v>
      </c>
      <c r="G20" s="7"/>
      <c r="H20" s="8">
        <v>0</v>
      </c>
      <c r="I20" s="7"/>
      <c r="J20" s="8">
        <v>-83266</v>
      </c>
      <c r="K20" s="8"/>
      <c r="L20" s="8">
        <v>0</v>
      </c>
      <c r="M20" s="8"/>
      <c r="N20" s="8">
        <v>0</v>
      </c>
      <c r="O20" s="8"/>
      <c r="P20" s="8">
        <f>SUM(F20:J20,N20)</f>
        <v>-83266</v>
      </c>
      <c r="Q20" s="73"/>
      <c r="R20" s="8">
        <v>0</v>
      </c>
      <c r="S20" s="73"/>
      <c r="T20" s="8">
        <f>SUM(P20:R20)</f>
        <v>-83266</v>
      </c>
    </row>
    <row r="21" spans="1:22" ht="21">
      <c r="A21" s="12" t="s">
        <v>188</v>
      </c>
      <c r="B21" s="12"/>
      <c r="C21" s="12"/>
      <c r="D21" s="39"/>
      <c r="E21" s="12"/>
      <c r="F21" s="136">
        <f>SUM(F18:F20)</f>
        <v>3437602</v>
      </c>
      <c r="G21" s="7"/>
      <c r="H21" s="136">
        <f>SUM(H18:H20)</f>
        <v>-1426438</v>
      </c>
      <c r="I21" s="7"/>
      <c r="J21" s="136">
        <f>SUM(J18:J20)</f>
        <v>-446164</v>
      </c>
      <c r="K21" s="7"/>
      <c r="L21" s="136">
        <f>SUM(L18:L20)</f>
        <v>0</v>
      </c>
      <c r="M21" s="7"/>
      <c r="N21" s="136">
        <f>SUM(N18:N20)</f>
        <v>0</v>
      </c>
      <c r="O21" s="7"/>
      <c r="P21" s="136">
        <f>SUM(F21:J21,N21)</f>
        <v>1565000</v>
      </c>
      <c r="Q21" s="73"/>
      <c r="R21" s="136">
        <f>SUM(R18:R20)</f>
        <v>0</v>
      </c>
      <c r="S21" s="73"/>
      <c r="T21" s="20">
        <f>SUM(P21:R21)</f>
        <v>1565000</v>
      </c>
    </row>
    <row r="22" spans="1:22" ht="21">
      <c r="A22" s="1" t="s">
        <v>126</v>
      </c>
      <c r="D22" s="39"/>
      <c r="F22" s="8">
        <v>0</v>
      </c>
      <c r="G22" s="7"/>
      <c r="H22" s="8">
        <v>0</v>
      </c>
      <c r="I22" s="7"/>
      <c r="J22" s="8">
        <f>'PL-Eng 9M'!D26</f>
        <v>49880</v>
      </c>
      <c r="K22" s="8"/>
      <c r="L22" s="8">
        <v>54</v>
      </c>
      <c r="M22" s="8"/>
      <c r="N22" s="8">
        <f>L22</f>
        <v>54</v>
      </c>
      <c r="O22" s="8"/>
      <c r="P22" s="8">
        <f>SUM(F22:J22,N22)</f>
        <v>49934</v>
      </c>
      <c r="Q22" s="73"/>
      <c r="R22" s="8">
        <v>0</v>
      </c>
      <c r="S22" s="73"/>
      <c r="T22" s="8">
        <f>SUM(P22:R22)</f>
        <v>49934</v>
      </c>
      <c r="U22" s="5"/>
    </row>
    <row r="23" spans="1:22" s="72" customFormat="1" ht="21.75" thickBot="1">
      <c r="A23" s="12" t="s">
        <v>175</v>
      </c>
      <c r="B23" s="12"/>
      <c r="C23" s="12"/>
      <c r="D23" s="53"/>
      <c r="E23" s="12"/>
      <c r="F23" s="13">
        <f>SUM(F21:F22)</f>
        <v>3437602</v>
      </c>
      <c r="G23" s="7"/>
      <c r="H23" s="13">
        <f>SUM(H21:H22)</f>
        <v>-1426438</v>
      </c>
      <c r="I23" s="7"/>
      <c r="J23" s="13">
        <f>SUM(J21:J22)</f>
        <v>-396284</v>
      </c>
      <c r="K23" s="7"/>
      <c r="L23" s="13">
        <f>SUM(L18:L22)</f>
        <v>54</v>
      </c>
      <c r="M23" s="7"/>
      <c r="N23" s="13">
        <f>SUM(N18:N22)</f>
        <v>54</v>
      </c>
      <c r="O23" s="7"/>
      <c r="P23" s="13">
        <f>SUM(P21:P22)</f>
        <v>1614934</v>
      </c>
      <c r="Q23" s="73"/>
      <c r="R23" s="13">
        <f>SUM(R18:R22)</f>
        <v>0</v>
      </c>
      <c r="S23" s="73"/>
      <c r="T23" s="13">
        <f>SUM(T21:T22)</f>
        <v>1614934</v>
      </c>
    </row>
    <row r="24" spans="1:22" ht="21.75" thickTop="1">
      <c r="A24" s="12"/>
      <c r="B24" s="12"/>
      <c r="C24" s="12"/>
      <c r="D24" s="53"/>
      <c r="E24" s="12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3"/>
      <c r="R24" s="7"/>
      <c r="S24" s="73"/>
      <c r="T24" s="7"/>
    </row>
    <row r="25" spans="1:22" ht="21">
      <c r="A25" s="12" t="s">
        <v>45</v>
      </c>
      <c r="B25" s="12"/>
      <c r="C25" s="12"/>
      <c r="D25" s="39"/>
      <c r="E25" s="12"/>
      <c r="F25" s="8">
        <v>3437602</v>
      </c>
      <c r="G25" s="7"/>
      <c r="H25" s="8">
        <v>-1426438</v>
      </c>
      <c r="I25" s="7"/>
      <c r="J25" s="8">
        <v>-318241</v>
      </c>
      <c r="K25" s="8"/>
      <c r="L25" s="8">
        <v>0</v>
      </c>
      <c r="M25" s="8"/>
      <c r="N25" s="8">
        <f>+L25</f>
        <v>0</v>
      </c>
      <c r="O25" s="8"/>
      <c r="P25" s="8">
        <f>SUM(F25:J25,N25)</f>
        <v>1692923</v>
      </c>
      <c r="Q25" s="73"/>
      <c r="R25" s="8">
        <v>0</v>
      </c>
      <c r="S25" s="73"/>
      <c r="T25" s="8">
        <f>SUM(P25:R25)</f>
        <v>1692923</v>
      </c>
      <c r="U25" s="2"/>
      <c r="V25" s="52"/>
    </row>
    <row r="26" spans="1:22" ht="21">
      <c r="A26" s="1" t="s">
        <v>127</v>
      </c>
      <c r="D26" s="39"/>
      <c r="F26" s="8">
        <v>0</v>
      </c>
      <c r="G26" s="7"/>
      <c r="H26" s="8">
        <v>0</v>
      </c>
      <c r="I26" s="7"/>
      <c r="J26" s="8">
        <f>'PL-Eng 9M'!F39</f>
        <v>-113797</v>
      </c>
      <c r="K26" s="8"/>
      <c r="L26" s="8">
        <v>0</v>
      </c>
      <c r="M26" s="8"/>
      <c r="N26" s="8">
        <f>+L26</f>
        <v>0</v>
      </c>
      <c r="O26" s="8"/>
      <c r="P26" s="8">
        <f>SUM(F26:J26,N26)</f>
        <v>-113797</v>
      </c>
      <c r="Q26" s="73"/>
      <c r="R26" s="8">
        <v>0</v>
      </c>
      <c r="S26" s="73"/>
      <c r="T26" s="8">
        <f>SUM(P26:R26)</f>
        <v>-113797</v>
      </c>
      <c r="U26" s="2"/>
      <c r="V26" s="52"/>
    </row>
    <row r="27" spans="1:22" s="72" customFormat="1" ht="21.75" thickBot="1">
      <c r="A27" s="12" t="s">
        <v>176</v>
      </c>
      <c r="B27" s="12"/>
      <c r="C27" s="12"/>
      <c r="D27" s="53"/>
      <c r="E27" s="12"/>
      <c r="F27" s="13">
        <f>SUM(F25:F26)</f>
        <v>3437602</v>
      </c>
      <c r="G27" s="7"/>
      <c r="H27" s="13">
        <f>SUM(H25:H26)</f>
        <v>-1426438</v>
      </c>
      <c r="I27" s="7"/>
      <c r="J27" s="13">
        <f>SUM(J25:J26)</f>
        <v>-432038</v>
      </c>
      <c r="K27" s="7"/>
      <c r="L27" s="13">
        <f>SUM(L25:L26)</f>
        <v>0</v>
      </c>
      <c r="M27" s="7"/>
      <c r="N27" s="13">
        <f>SUM(N25:N26)</f>
        <v>0</v>
      </c>
      <c r="O27" s="7"/>
      <c r="P27" s="13">
        <f>SUM(P25:P26)</f>
        <v>1579126</v>
      </c>
      <c r="Q27" s="73"/>
      <c r="R27" s="13">
        <f>SUM(R25:R26)</f>
        <v>0</v>
      </c>
      <c r="S27" s="73"/>
      <c r="T27" s="13">
        <f>SUM(T25:T26)</f>
        <v>1579126</v>
      </c>
      <c r="U27" s="102"/>
      <c r="V27" s="52"/>
    </row>
    <row r="28" spans="1:22" s="72" customFormat="1" ht="21.75" thickTop="1">
      <c r="A28" s="12"/>
      <c r="B28" s="12"/>
      <c r="C28" s="12"/>
      <c r="D28" s="53"/>
      <c r="E28" s="12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3"/>
      <c r="R28" s="7"/>
      <c r="S28" s="73"/>
      <c r="T28" s="7"/>
    </row>
    <row r="29" spans="1:22" s="72" customFormat="1" ht="21">
      <c r="A29" s="12"/>
      <c r="B29" s="12"/>
      <c r="C29" s="12"/>
      <c r="D29" s="53"/>
      <c r="E29" s="1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3"/>
      <c r="R29" s="7"/>
      <c r="S29" s="73"/>
      <c r="T29" s="7"/>
    </row>
    <row r="30" spans="1:22" s="72" customFormat="1" ht="21">
      <c r="A30" s="12"/>
      <c r="B30" s="12"/>
      <c r="C30" s="12"/>
      <c r="D30" s="53"/>
      <c r="E30" s="12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3"/>
      <c r="R30" s="7"/>
      <c r="S30" s="73"/>
      <c r="T30" s="7"/>
    </row>
    <row r="31" spans="1:22" s="72" customFormat="1" ht="21">
      <c r="A31" s="12"/>
      <c r="B31" s="12"/>
      <c r="C31" s="12"/>
      <c r="D31" s="53"/>
      <c r="E31" s="12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3"/>
      <c r="R31" s="7"/>
      <c r="S31" s="73"/>
      <c r="T31" s="7"/>
    </row>
    <row r="32" spans="1:22" s="72" customFormat="1" ht="21">
      <c r="A32" s="12"/>
      <c r="B32" s="12"/>
      <c r="C32" s="12"/>
      <c r="D32" s="53"/>
      <c r="E32" s="12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3"/>
      <c r="R32" s="7"/>
      <c r="S32" s="73"/>
      <c r="T32" s="7"/>
    </row>
    <row r="33" spans="1:20" s="72" customFormat="1" ht="21">
      <c r="A33" s="12"/>
      <c r="B33" s="12"/>
      <c r="C33" s="12"/>
      <c r="D33" s="53"/>
      <c r="E33" s="12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3"/>
      <c r="R33" s="7"/>
      <c r="S33" s="73"/>
      <c r="T33" s="7"/>
    </row>
    <row r="34" spans="1:20" ht="21">
      <c r="C34" s="12"/>
      <c r="D34" s="53"/>
      <c r="E34" s="12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1"/>
      <c r="R34" s="7"/>
      <c r="S34" s="71"/>
      <c r="T34" s="70"/>
    </row>
    <row r="35" spans="1:20" ht="21"/>
    <row r="36" spans="1:20" ht="12.75" customHeight="1"/>
  </sheetData>
  <mergeCells count="5">
    <mergeCell ref="R1:T1"/>
    <mergeCell ref="R2:T2"/>
    <mergeCell ref="F8:T8"/>
    <mergeCell ref="L10:N10"/>
    <mergeCell ref="F9:P9"/>
  </mergeCells>
  <pageMargins left="0.78740157480314998" right="0.5" top="0.98425196850393704" bottom="0.47244094488188998" header="0.15748031496063" footer="0.31496062992126"/>
  <pageSetup paperSize="9" scale="78" firstPageNumber="5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6"/>
  <sheetViews>
    <sheetView view="pageBreakPreview" topLeftCell="A10" zoomScale="80" zoomScaleNormal="100" zoomScaleSheetLayoutView="80" workbookViewId="0">
      <selection activeCell="F12" sqref="F12"/>
    </sheetView>
  </sheetViews>
  <sheetFormatPr defaultColWidth="9.140625" defaultRowHeight="17.100000000000001" customHeight="1"/>
  <cols>
    <col min="1" max="1" width="38.28515625" style="1" customWidth="1"/>
    <col min="2" max="2" width="7.140625" style="46" customWidth="1"/>
    <col min="3" max="3" width="3.28515625" style="1" customWidth="1"/>
    <col min="4" max="4" width="17.85546875" style="5" customWidth="1"/>
    <col min="5" max="5" width="2.7109375" style="5" customWidth="1"/>
    <col min="6" max="6" width="17.85546875" style="5" customWidth="1"/>
    <col min="7" max="7" width="2.7109375" style="5" customWidth="1"/>
    <col min="8" max="8" width="17.85546875" style="5" customWidth="1"/>
    <col min="9" max="9" width="2.7109375" style="5" customWidth="1"/>
    <col min="10" max="10" width="17.85546875" style="5" customWidth="1"/>
    <col min="11" max="11" width="2.7109375" style="5" customWidth="1"/>
    <col min="12" max="12" width="16.85546875" style="5" customWidth="1"/>
    <col min="13" max="13" width="2.7109375" style="5" customWidth="1"/>
    <col min="14" max="14" width="17.85546875" style="5" customWidth="1"/>
    <col min="15" max="16384" width="9.140625" style="1"/>
  </cols>
  <sheetData>
    <row r="1" spans="1:14" ht="21">
      <c r="A1" s="12"/>
      <c r="B1" s="53"/>
      <c r="C1" s="12"/>
      <c r="D1" s="70"/>
      <c r="E1" s="70"/>
      <c r="F1" s="70"/>
      <c r="G1" s="70"/>
      <c r="H1" s="147" t="s">
        <v>15</v>
      </c>
      <c r="I1" s="147"/>
      <c r="J1" s="147"/>
      <c r="K1" s="147"/>
      <c r="L1" s="147"/>
      <c r="M1" s="147"/>
      <c r="N1" s="147"/>
    </row>
    <row r="2" spans="1:14" ht="21">
      <c r="A2" s="87"/>
      <c r="B2" s="53"/>
      <c r="C2" s="12"/>
      <c r="D2" s="70"/>
      <c r="E2" s="70"/>
      <c r="F2" s="70"/>
      <c r="G2" s="70"/>
      <c r="H2" s="147" t="s">
        <v>12</v>
      </c>
      <c r="I2" s="147"/>
      <c r="J2" s="147"/>
      <c r="K2" s="147"/>
      <c r="L2" s="147"/>
      <c r="M2" s="147"/>
      <c r="N2" s="147"/>
    </row>
    <row r="3" spans="1:14" ht="21">
      <c r="A3" s="35" t="s">
        <v>76</v>
      </c>
      <c r="B3" s="53"/>
      <c r="C3" s="12"/>
      <c r="D3" s="70"/>
      <c r="E3" s="70"/>
      <c r="F3" s="70"/>
      <c r="G3" s="70"/>
      <c r="H3" s="134"/>
      <c r="I3" s="134"/>
      <c r="J3" s="134"/>
      <c r="K3" s="134"/>
      <c r="L3" s="134"/>
      <c r="M3" s="134"/>
      <c r="N3" s="134"/>
    </row>
    <row r="4" spans="1:14" ht="21">
      <c r="A4" s="87" t="s">
        <v>58</v>
      </c>
      <c r="B4" s="53"/>
      <c r="C4" s="12"/>
      <c r="D4" s="70"/>
      <c r="E4" s="70"/>
      <c r="F4" s="70"/>
      <c r="G4" s="70"/>
      <c r="H4" s="134"/>
      <c r="I4" s="134"/>
      <c r="J4" s="134"/>
      <c r="K4" s="134"/>
      <c r="L4" s="134"/>
      <c r="M4" s="134"/>
      <c r="N4" s="134"/>
    </row>
    <row r="5" spans="1:14" ht="21">
      <c r="A5" s="87" t="s">
        <v>177</v>
      </c>
      <c r="B5" s="53"/>
      <c r="C5" s="12"/>
      <c r="D5" s="70"/>
      <c r="E5" s="70"/>
      <c r="F5" s="70"/>
      <c r="G5" s="70"/>
      <c r="H5" s="70"/>
      <c r="I5" s="70"/>
      <c r="J5" s="70"/>
      <c r="K5" s="70"/>
      <c r="L5" s="70"/>
      <c r="M5" s="75"/>
      <c r="N5" s="1"/>
    </row>
    <row r="6" spans="1:14" ht="21">
      <c r="A6" s="79"/>
      <c r="B6" s="79"/>
      <c r="C6" s="79"/>
      <c r="D6" s="75"/>
      <c r="E6" s="75"/>
      <c r="F6" s="75"/>
      <c r="G6" s="75"/>
      <c r="H6" s="75"/>
      <c r="I6" s="75"/>
      <c r="J6" s="75"/>
      <c r="K6" s="75"/>
      <c r="L6" s="75"/>
      <c r="M6" s="75"/>
      <c r="N6" s="46"/>
    </row>
    <row r="7" spans="1:14" s="46" customFormat="1" ht="21">
      <c r="B7" s="17"/>
      <c r="D7" s="75"/>
      <c r="E7" s="75"/>
      <c r="F7" s="75"/>
      <c r="G7" s="75"/>
      <c r="H7" s="75"/>
      <c r="I7" s="75"/>
      <c r="J7" s="75"/>
      <c r="K7" s="75"/>
      <c r="L7" s="75"/>
      <c r="M7" s="75"/>
      <c r="N7" s="82" t="s">
        <v>18</v>
      </c>
    </row>
    <row r="8" spans="1:14" s="46" customFormat="1" ht="21">
      <c r="B8" s="17"/>
      <c r="D8" s="150" t="s">
        <v>59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</row>
    <row r="9" spans="1:14" s="46" customFormat="1" ht="21">
      <c r="B9" s="17"/>
      <c r="D9" s="79"/>
      <c r="E9" s="79"/>
      <c r="F9" s="79"/>
      <c r="G9" s="79"/>
      <c r="H9" s="109"/>
      <c r="I9" s="79"/>
      <c r="J9" s="151" t="s">
        <v>143</v>
      </c>
      <c r="K9" s="151"/>
      <c r="L9" s="151"/>
      <c r="M9" s="79"/>
      <c r="N9" s="79"/>
    </row>
    <row r="10" spans="1:14" s="46" customFormat="1" ht="21">
      <c r="B10" s="17"/>
      <c r="D10" s="79"/>
      <c r="E10" s="79"/>
      <c r="F10" s="79"/>
      <c r="G10" s="79"/>
      <c r="H10" s="79"/>
      <c r="I10" s="79"/>
      <c r="J10" s="105" t="s">
        <v>144</v>
      </c>
      <c r="K10" s="105"/>
      <c r="L10" s="105"/>
      <c r="M10" s="79"/>
      <c r="N10" s="79"/>
    </row>
    <row r="11" spans="1:14" s="46" customFormat="1" ht="21">
      <c r="B11" s="17"/>
      <c r="D11" s="79"/>
      <c r="E11" s="79"/>
      <c r="F11" s="79"/>
      <c r="G11" s="79"/>
      <c r="H11" s="79"/>
      <c r="I11" s="79"/>
      <c r="J11" s="135" t="s">
        <v>145</v>
      </c>
      <c r="K11" s="105"/>
      <c r="L11" s="107"/>
      <c r="M11" s="79"/>
      <c r="N11" s="79"/>
    </row>
    <row r="12" spans="1:14" s="46" customFormat="1" ht="21">
      <c r="B12" s="17"/>
      <c r="D12" s="79"/>
      <c r="E12" s="79"/>
      <c r="F12" s="79"/>
      <c r="G12" s="79"/>
      <c r="H12" s="79"/>
      <c r="I12" s="79"/>
      <c r="J12" s="107" t="s">
        <v>146</v>
      </c>
      <c r="K12" s="105"/>
      <c r="L12" s="107" t="s">
        <v>147</v>
      </c>
      <c r="M12" s="79"/>
      <c r="N12" s="79"/>
    </row>
    <row r="13" spans="1:14" ht="21">
      <c r="A13" s="39"/>
      <c r="B13" s="39"/>
      <c r="C13" s="39"/>
      <c r="D13" s="80" t="s">
        <v>49</v>
      </c>
      <c r="E13" s="80"/>
      <c r="F13" s="80"/>
      <c r="G13" s="80"/>
      <c r="H13" s="76" t="s">
        <v>3</v>
      </c>
      <c r="I13" s="79"/>
      <c r="J13" s="108" t="s">
        <v>148</v>
      </c>
      <c r="K13" s="107"/>
      <c r="L13" s="107" t="s">
        <v>149</v>
      </c>
      <c r="M13" s="79"/>
      <c r="N13" s="80"/>
    </row>
    <row r="14" spans="1:14" ht="21">
      <c r="A14" s="39"/>
      <c r="B14" s="17"/>
      <c r="C14" s="17"/>
      <c r="D14" s="80" t="s">
        <v>54</v>
      </c>
      <c r="E14" s="79"/>
      <c r="F14" s="79" t="s">
        <v>53</v>
      </c>
      <c r="G14" s="79"/>
      <c r="H14" s="39"/>
      <c r="I14" s="39"/>
      <c r="J14" s="107" t="s">
        <v>150</v>
      </c>
      <c r="K14" s="105"/>
      <c r="L14" s="107" t="s">
        <v>151</v>
      </c>
      <c r="M14" s="79"/>
      <c r="N14" s="39"/>
    </row>
    <row r="15" spans="1:14" s="12" customFormat="1" ht="21">
      <c r="A15" s="39"/>
      <c r="B15" s="76" t="s">
        <v>189</v>
      </c>
      <c r="C15" s="17"/>
      <c r="D15" s="76" t="s">
        <v>50</v>
      </c>
      <c r="E15" s="80"/>
      <c r="F15" s="76" t="s">
        <v>49</v>
      </c>
      <c r="G15" s="80"/>
      <c r="H15" s="133" t="s">
        <v>2</v>
      </c>
      <c r="I15" s="17"/>
      <c r="J15" s="135" t="s">
        <v>152</v>
      </c>
      <c r="K15" s="105"/>
      <c r="L15" s="135" t="s">
        <v>153</v>
      </c>
      <c r="M15" s="79"/>
      <c r="N15" s="76" t="s">
        <v>46</v>
      </c>
    </row>
    <row r="16" spans="1:14" ht="21">
      <c r="B16" s="17"/>
      <c r="C16" s="46"/>
      <c r="D16" s="70"/>
      <c r="E16" s="70"/>
      <c r="F16" s="70"/>
      <c r="G16" s="70"/>
      <c r="H16" s="70"/>
      <c r="I16" s="70"/>
      <c r="J16" s="70"/>
      <c r="K16" s="70"/>
      <c r="L16" s="70"/>
      <c r="M16" s="75"/>
      <c r="N16" s="70"/>
    </row>
    <row r="17" spans="1:16" ht="21">
      <c r="A17" s="12" t="s">
        <v>185</v>
      </c>
      <c r="B17" s="17"/>
      <c r="C17" s="46"/>
      <c r="D17" s="8">
        <v>3437602</v>
      </c>
      <c r="E17" s="8"/>
      <c r="F17" s="8">
        <v>-1426438</v>
      </c>
      <c r="G17" s="8"/>
      <c r="H17" s="8">
        <v>-404449</v>
      </c>
      <c r="I17" s="8"/>
      <c r="J17" s="8">
        <v>0</v>
      </c>
      <c r="K17" s="8"/>
      <c r="L17" s="8">
        <v>0</v>
      </c>
      <c r="M17" s="8"/>
      <c r="N17" s="8">
        <v>1606715</v>
      </c>
    </row>
    <row r="18" spans="1:16" ht="21">
      <c r="A18" s="1" t="s">
        <v>186</v>
      </c>
      <c r="B18" s="17"/>
      <c r="C18" s="46"/>
      <c r="D18" s="70"/>
      <c r="E18" s="70"/>
      <c r="F18" s="70"/>
      <c r="G18" s="70"/>
      <c r="H18" s="70"/>
      <c r="I18" s="70"/>
      <c r="J18" s="70"/>
      <c r="K18" s="70"/>
      <c r="L18" s="70"/>
      <c r="M18" s="75"/>
      <c r="N18" s="70"/>
    </row>
    <row r="19" spans="1:16" ht="21">
      <c r="A19" s="36" t="s">
        <v>187</v>
      </c>
      <c r="B19" s="17">
        <v>3</v>
      </c>
      <c r="C19" s="46"/>
      <c r="D19" s="152">
        <v>0</v>
      </c>
      <c r="E19" s="70"/>
      <c r="F19" s="152">
        <v>0</v>
      </c>
      <c r="G19" s="70"/>
      <c r="H19" s="152">
        <v>-80000</v>
      </c>
      <c r="I19" s="70"/>
      <c r="J19" s="152">
        <v>0</v>
      </c>
      <c r="K19" s="70"/>
      <c r="L19" s="152">
        <f>+J19</f>
        <v>0</v>
      </c>
      <c r="M19" s="75"/>
      <c r="N19" s="152">
        <f>SUM(D19:H19,L19)</f>
        <v>-80000</v>
      </c>
    </row>
    <row r="20" spans="1:16" ht="21">
      <c r="A20" s="12" t="s">
        <v>81</v>
      </c>
      <c r="B20" s="39"/>
      <c r="C20" s="12"/>
      <c r="D20" s="8">
        <f>SUM(D17:D19)</f>
        <v>3437602</v>
      </c>
      <c r="E20" s="8"/>
      <c r="F20" s="8">
        <f>SUM(F17:F19)</f>
        <v>-1426438</v>
      </c>
      <c r="G20" s="8"/>
      <c r="H20" s="8">
        <f>SUM(H17:H19)</f>
        <v>-484449</v>
      </c>
      <c r="I20" s="8"/>
      <c r="J20" s="8">
        <f>SUM(J17:J19)</f>
        <v>0</v>
      </c>
      <c r="K20" s="8"/>
      <c r="L20" s="8">
        <f>SUM(L17:L19)</f>
        <v>0</v>
      </c>
      <c r="M20" s="8"/>
      <c r="N20" s="8">
        <f>SUM(N17:N19)</f>
        <v>1526715</v>
      </c>
    </row>
    <row r="21" spans="1:16" ht="21">
      <c r="A21" s="1" t="s">
        <v>126</v>
      </c>
      <c r="B21" s="39"/>
      <c r="D21" s="8">
        <v>0</v>
      </c>
      <c r="E21" s="8"/>
      <c r="F21" s="8">
        <v>0</v>
      </c>
      <c r="G21" s="8"/>
      <c r="H21" s="8">
        <f>'PL-Eng 9M'!H35</f>
        <v>29783</v>
      </c>
      <c r="I21" s="8"/>
      <c r="J21" s="8">
        <v>54</v>
      </c>
      <c r="K21" s="8"/>
      <c r="L21" s="8">
        <f>+J21</f>
        <v>54</v>
      </c>
      <c r="M21" s="8"/>
      <c r="N21" s="8">
        <f t="shared" ref="N21" si="0">SUM(D21:H21,L21)</f>
        <v>29837</v>
      </c>
      <c r="O21" s="5"/>
    </row>
    <row r="22" spans="1:16" s="72" customFormat="1" ht="21.75" thickBot="1">
      <c r="A22" s="12" t="s">
        <v>175</v>
      </c>
      <c r="B22" s="53"/>
      <c r="C22" s="12"/>
      <c r="D22" s="13">
        <f>SUM(D20:D21)</f>
        <v>3437602</v>
      </c>
      <c r="E22" s="7"/>
      <c r="F22" s="13">
        <f>SUM(F20:F21)</f>
        <v>-1426438</v>
      </c>
      <c r="G22" s="7"/>
      <c r="H22" s="13">
        <f>SUM(H20:H21)</f>
        <v>-454666</v>
      </c>
      <c r="I22" s="7"/>
      <c r="J22" s="13">
        <f>SUM(J20:J21)</f>
        <v>54</v>
      </c>
      <c r="K22" s="7"/>
      <c r="L22" s="13">
        <f>SUM(L20:L21)</f>
        <v>54</v>
      </c>
      <c r="M22" s="7"/>
      <c r="N22" s="13">
        <f>SUM(D22:H22,L22)</f>
        <v>1556552</v>
      </c>
    </row>
    <row r="23" spans="1:16" ht="21.75" thickTop="1">
      <c r="A23" s="12"/>
      <c r="B23" s="53"/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6" ht="21">
      <c r="A24" s="12" t="s">
        <v>45</v>
      </c>
      <c r="B24" s="39"/>
      <c r="C24" s="12"/>
      <c r="D24" s="8">
        <v>3437602</v>
      </c>
      <c r="E24" s="8"/>
      <c r="F24" s="8">
        <v>-1426438</v>
      </c>
      <c r="G24" s="8"/>
      <c r="H24" s="8">
        <v>-347802</v>
      </c>
      <c r="I24" s="8"/>
      <c r="J24" s="8">
        <v>0</v>
      </c>
      <c r="K24" s="7"/>
      <c r="L24" s="8">
        <f>+J24</f>
        <v>0</v>
      </c>
      <c r="M24" s="8"/>
      <c r="N24" s="8">
        <f>SUM(D24:H24,L24)</f>
        <v>1663362</v>
      </c>
      <c r="P24" s="5"/>
    </row>
    <row r="25" spans="1:16" ht="21">
      <c r="A25" s="1" t="s">
        <v>127</v>
      </c>
      <c r="B25" s="39"/>
      <c r="D25" s="8">
        <v>0</v>
      </c>
      <c r="E25" s="8"/>
      <c r="F25" s="8">
        <v>0</v>
      </c>
      <c r="G25" s="8"/>
      <c r="H25" s="8">
        <f>'PL-Eng 9M'!J26</f>
        <v>-107825</v>
      </c>
      <c r="I25" s="8"/>
      <c r="J25" s="8">
        <v>0</v>
      </c>
      <c r="K25" s="7"/>
      <c r="L25" s="8">
        <f t="shared" ref="L25" si="1">+J25</f>
        <v>0</v>
      </c>
      <c r="M25" s="8"/>
      <c r="N25" s="8">
        <f t="shared" ref="N25:N26" si="2">SUM(D25:H25,L25)</f>
        <v>-107825</v>
      </c>
      <c r="P25" s="5"/>
    </row>
    <row r="26" spans="1:16" s="72" customFormat="1" ht="21.75" thickBot="1">
      <c r="A26" s="12" t="s">
        <v>176</v>
      </c>
      <c r="B26" s="53"/>
      <c r="C26" s="12"/>
      <c r="D26" s="13">
        <f>SUM(D24:D25)</f>
        <v>3437602</v>
      </c>
      <c r="E26" s="7"/>
      <c r="F26" s="13">
        <f>SUM(F24:F25)</f>
        <v>-1426438</v>
      </c>
      <c r="G26" s="7"/>
      <c r="H26" s="13">
        <f>SUM(H24:H25)</f>
        <v>-455627</v>
      </c>
      <c r="I26" s="7"/>
      <c r="J26" s="13">
        <f>SUM(J24:J25)</f>
        <v>0</v>
      </c>
      <c r="K26" s="7"/>
      <c r="L26" s="13">
        <f>SUM(L24:L25)</f>
        <v>0</v>
      </c>
      <c r="M26" s="7"/>
      <c r="N26" s="13">
        <f t="shared" si="2"/>
        <v>1555537</v>
      </c>
      <c r="P26" s="5"/>
    </row>
    <row r="27" spans="1:16" ht="21.75" thickTop="1">
      <c r="A27" s="12"/>
      <c r="B27" s="57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</row>
    <row r="28" spans="1:16" ht="21">
      <c r="A28" s="12"/>
      <c r="B28" s="57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</row>
    <row r="29" spans="1:16" ht="21">
      <c r="A29" s="12"/>
      <c r="B29" s="57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16" ht="21"/>
    <row r="31" spans="1:16" ht="21">
      <c r="A31" s="12"/>
      <c r="B31" s="57"/>
    </row>
    <row r="32" spans="1:16" ht="21">
      <c r="A32" s="12"/>
      <c r="B32" s="57"/>
      <c r="D32" s="5" t="s">
        <v>185</v>
      </c>
    </row>
    <row r="33" spans="4:5" ht="21">
      <c r="D33" s="5" t="s">
        <v>186</v>
      </c>
    </row>
    <row r="34" spans="4:5" ht="21">
      <c r="E34" s="5" t="s">
        <v>187</v>
      </c>
    </row>
    <row r="35" spans="4:5" ht="21"/>
    <row r="36" spans="4:5" ht="21"/>
    <row r="37" spans="4:5" ht="21"/>
    <row r="38" spans="4:5" ht="21"/>
    <row r="39" spans="4:5" ht="21"/>
    <row r="40" spans="4:5" ht="21"/>
    <row r="41" spans="4:5" ht="21"/>
    <row r="42" spans="4:5" ht="21"/>
    <row r="43" spans="4:5" ht="21"/>
    <row r="44" spans="4:5" ht="21"/>
    <row r="45" spans="4:5" ht="21"/>
    <row r="46" spans="4:5" ht="21"/>
  </sheetData>
  <mergeCells count="4">
    <mergeCell ref="H1:N1"/>
    <mergeCell ref="H2:N2"/>
    <mergeCell ref="D8:N8"/>
    <mergeCell ref="J9:L9"/>
  </mergeCells>
  <pageMargins left="0.78740157480314998" right="0.5" top="0.98425196850393704" bottom="0.47244094488188998" header="0.15748031496063" footer="0.31496062992126"/>
  <pageSetup paperSize="9" scale="79" firstPageNumber="6" fitToWidth="0" fitToHeight="0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9"/>
  <sheetViews>
    <sheetView tabSelected="1" view="pageBreakPreview" topLeftCell="A7" zoomScale="85" zoomScaleNormal="100" zoomScaleSheetLayoutView="85" zoomScalePageLayoutView="90" workbookViewId="0">
      <selection activeCell="B14" sqref="B14"/>
    </sheetView>
  </sheetViews>
  <sheetFormatPr defaultColWidth="9.140625" defaultRowHeight="17.100000000000001" customHeight="1"/>
  <cols>
    <col min="1" max="1" width="3.42578125" style="1" customWidth="1"/>
    <col min="2" max="2" width="56.85546875" style="1" customWidth="1"/>
    <col min="3" max="3" width="11.5703125" style="1" customWidth="1"/>
    <col min="4" max="4" width="1.7109375" style="1" customWidth="1"/>
    <col min="5" max="5" width="11.85546875" style="1" customWidth="1"/>
    <col min="6" max="6" width="1.7109375" style="1" customWidth="1"/>
    <col min="7" max="7" width="11.28515625" style="1" customWidth="1"/>
    <col min="8" max="8" width="1.7109375" style="1" customWidth="1"/>
    <col min="9" max="9" width="12.140625" style="1" customWidth="1"/>
    <col min="10" max="16384" width="9.140625" style="1"/>
  </cols>
  <sheetData>
    <row r="1" spans="1:9" ht="21">
      <c r="B1" s="48"/>
      <c r="G1" s="147" t="s">
        <v>15</v>
      </c>
      <c r="H1" s="147"/>
      <c r="I1" s="147"/>
    </row>
    <row r="2" spans="1:9" ht="18" customHeight="1">
      <c r="B2" s="12"/>
      <c r="G2" s="147" t="s">
        <v>12</v>
      </c>
      <c r="H2" s="147"/>
      <c r="I2" s="147"/>
    </row>
    <row r="3" spans="1:9" ht="21">
      <c r="A3" s="12" t="s">
        <v>76</v>
      </c>
      <c r="B3" s="12"/>
      <c r="G3" s="130"/>
      <c r="H3" s="125"/>
      <c r="I3" s="125"/>
    </row>
    <row r="4" spans="1:9" ht="21">
      <c r="A4" s="12" t="s">
        <v>70</v>
      </c>
      <c r="B4" s="12"/>
      <c r="G4" s="130"/>
      <c r="H4" s="125"/>
      <c r="I4" s="125"/>
    </row>
    <row r="5" spans="1:9" ht="21">
      <c r="A5" s="12" t="s">
        <v>177</v>
      </c>
      <c r="B5" s="12"/>
    </row>
    <row r="6" spans="1:9" ht="15.75" customHeight="1">
      <c r="A6" s="46"/>
      <c r="B6" s="46"/>
      <c r="C6" s="46"/>
      <c r="D6" s="46"/>
      <c r="E6" s="46"/>
      <c r="F6" s="46"/>
      <c r="G6" s="46"/>
      <c r="H6" s="46"/>
      <c r="I6" s="46"/>
    </row>
    <row r="7" spans="1:9" ht="16.5" customHeight="1">
      <c r="A7" s="46"/>
      <c r="B7" s="46"/>
      <c r="C7" s="45"/>
      <c r="D7" s="45"/>
      <c r="E7" s="45"/>
      <c r="F7" s="45"/>
      <c r="G7" s="45"/>
      <c r="H7" s="45"/>
      <c r="I7" s="44" t="s">
        <v>18</v>
      </c>
    </row>
    <row r="8" spans="1:9" ht="18" customHeight="1">
      <c r="C8" s="145" t="s">
        <v>57</v>
      </c>
      <c r="D8" s="145"/>
      <c r="E8" s="145"/>
      <c r="F8" s="17"/>
      <c r="G8" s="145" t="s">
        <v>16</v>
      </c>
      <c r="H8" s="145"/>
      <c r="I8" s="145"/>
    </row>
    <row r="9" spans="1:9" ht="16.5" customHeight="1">
      <c r="C9" s="66" t="s">
        <v>77</v>
      </c>
      <c r="D9" s="22"/>
      <c r="E9" s="66" t="s">
        <v>42</v>
      </c>
      <c r="F9" s="22"/>
      <c r="G9" s="66" t="s">
        <v>77</v>
      </c>
      <c r="H9" s="22"/>
      <c r="I9" s="66" t="s">
        <v>42</v>
      </c>
    </row>
    <row r="10" spans="1:9" ht="17.25" customHeight="1">
      <c r="A10" s="12" t="s">
        <v>69</v>
      </c>
      <c r="B10" s="12"/>
      <c r="D10" s="58"/>
      <c r="F10" s="58"/>
      <c r="H10" s="58"/>
    </row>
    <row r="11" spans="1:9" ht="21">
      <c r="A11" s="1" t="s">
        <v>35</v>
      </c>
      <c r="C11" s="58">
        <f>+'PL-Eng 9M'!D26</f>
        <v>49880</v>
      </c>
      <c r="D11" s="58"/>
      <c r="E11" s="58">
        <f>'PL-Eng 9M'!F39</f>
        <v>-113797</v>
      </c>
      <c r="F11" s="58"/>
      <c r="G11" s="58">
        <f>+'PL-Eng 9M'!H26</f>
        <v>29783</v>
      </c>
      <c r="H11" s="58"/>
      <c r="I11" s="58">
        <f>'PL-Eng 9M'!J39</f>
        <v>-107825</v>
      </c>
    </row>
    <row r="12" spans="1:9" ht="21">
      <c r="A12" s="1" t="s">
        <v>163</v>
      </c>
      <c r="B12" s="12"/>
      <c r="C12" s="58"/>
      <c r="D12" s="58"/>
      <c r="E12" s="58"/>
      <c r="F12" s="58"/>
      <c r="G12" s="58"/>
      <c r="H12" s="58"/>
      <c r="I12" s="58"/>
    </row>
    <row r="13" spans="1:9" ht="21">
      <c r="B13" s="98" t="s">
        <v>68</v>
      </c>
      <c r="C13" s="58"/>
      <c r="D13" s="58"/>
      <c r="E13" s="58"/>
      <c r="F13" s="58"/>
      <c r="G13" s="58"/>
      <c r="H13" s="58"/>
      <c r="I13" s="58"/>
    </row>
    <row r="14" spans="1:9" ht="21">
      <c r="A14" s="98"/>
      <c r="B14" s="1" t="s">
        <v>67</v>
      </c>
      <c r="C14" s="58">
        <v>-9741</v>
      </c>
      <c r="D14" s="58"/>
      <c r="E14" s="58">
        <v>-8362</v>
      </c>
      <c r="F14" s="58"/>
      <c r="G14" s="58">
        <v>-9497</v>
      </c>
      <c r="H14" s="58"/>
      <c r="I14" s="58">
        <v>-8051</v>
      </c>
    </row>
    <row r="15" spans="1:9" ht="21">
      <c r="A15" s="98"/>
      <c r="B15" s="1" t="s">
        <v>37</v>
      </c>
      <c r="C15" s="58">
        <v>386</v>
      </c>
      <c r="D15" s="58"/>
      <c r="E15" s="58">
        <v>1030</v>
      </c>
      <c r="F15" s="58"/>
      <c r="G15" s="58">
        <v>386</v>
      </c>
      <c r="H15" s="58"/>
      <c r="I15" s="58">
        <v>982</v>
      </c>
    </row>
    <row r="16" spans="1:9" ht="21">
      <c r="A16" s="98"/>
      <c r="B16" s="1" t="s">
        <v>82</v>
      </c>
      <c r="C16" s="58">
        <v>0</v>
      </c>
      <c r="D16" s="58"/>
      <c r="E16" s="58">
        <v>81868</v>
      </c>
      <c r="F16" s="58"/>
      <c r="G16" s="58">
        <v>0</v>
      </c>
      <c r="H16" s="58"/>
      <c r="I16" s="58">
        <v>81868</v>
      </c>
    </row>
    <row r="17" spans="2:12" ht="21">
      <c r="B17" s="38" t="s">
        <v>83</v>
      </c>
      <c r="C17" s="58">
        <v>-32044</v>
      </c>
      <c r="D17" s="58"/>
      <c r="E17" s="58">
        <v>-10003</v>
      </c>
      <c r="F17" s="58"/>
      <c r="G17" s="58">
        <v>-32044</v>
      </c>
      <c r="H17" s="58"/>
      <c r="I17" s="58">
        <v>-10003</v>
      </c>
      <c r="L17" s="5"/>
    </row>
    <row r="18" spans="2:12" ht="19.5" customHeight="1">
      <c r="B18" s="38" t="s">
        <v>84</v>
      </c>
      <c r="C18" s="58">
        <v>2496</v>
      </c>
      <c r="D18" s="58"/>
      <c r="E18" s="58">
        <v>3710</v>
      </c>
      <c r="F18" s="58"/>
      <c r="G18" s="58">
        <v>1999</v>
      </c>
      <c r="H18" s="58"/>
      <c r="I18" s="58">
        <v>2988</v>
      </c>
    </row>
    <row r="19" spans="2:12" ht="21">
      <c r="B19" s="38" t="s">
        <v>85</v>
      </c>
      <c r="C19" s="58">
        <v>1175</v>
      </c>
      <c r="D19" s="58"/>
      <c r="E19" s="58">
        <v>1936</v>
      </c>
      <c r="F19" s="58"/>
      <c r="G19" s="58">
        <v>1175</v>
      </c>
      <c r="H19" s="58"/>
      <c r="I19" s="58">
        <v>1936</v>
      </c>
    </row>
    <row r="20" spans="2:12" ht="21">
      <c r="B20" s="1" t="s">
        <v>178</v>
      </c>
      <c r="C20" s="58">
        <v>0</v>
      </c>
      <c r="D20" s="58"/>
      <c r="E20" s="58">
        <v>180</v>
      </c>
      <c r="F20" s="58"/>
      <c r="G20" s="58">
        <v>0</v>
      </c>
      <c r="H20" s="58"/>
      <c r="I20" s="58">
        <v>180</v>
      </c>
    </row>
    <row r="21" spans="2:12" ht="21">
      <c r="B21" s="1" t="s">
        <v>164</v>
      </c>
      <c r="C21" s="58">
        <v>0</v>
      </c>
      <c r="D21" s="58"/>
      <c r="E21" s="58">
        <v>1052</v>
      </c>
      <c r="F21" s="58"/>
      <c r="G21" s="58">
        <v>0</v>
      </c>
      <c r="H21" s="58"/>
      <c r="I21" s="58">
        <v>1052</v>
      </c>
    </row>
    <row r="22" spans="2:12" ht="18.75" customHeight="1">
      <c r="B22" s="1" t="s">
        <v>181</v>
      </c>
      <c r="C22" s="58">
        <v>0</v>
      </c>
      <c r="D22" s="58"/>
      <c r="E22" s="8">
        <v>21210</v>
      </c>
      <c r="F22" s="58"/>
      <c r="G22" s="58">
        <v>0</v>
      </c>
      <c r="H22" s="58"/>
      <c r="I22" s="58">
        <v>21210</v>
      </c>
      <c r="K22" s="1" t="s">
        <v>198</v>
      </c>
    </row>
    <row r="23" spans="2:12" ht="21">
      <c r="B23" s="1" t="s">
        <v>182</v>
      </c>
      <c r="C23" s="58">
        <v>0</v>
      </c>
      <c r="D23" s="58"/>
      <c r="E23" s="58">
        <v>-40898</v>
      </c>
      <c r="F23" s="58"/>
      <c r="G23" s="58">
        <v>0</v>
      </c>
      <c r="H23" s="58"/>
      <c r="I23" s="58">
        <v>-40898</v>
      </c>
    </row>
    <row r="24" spans="2:12" ht="21" hidden="1">
      <c r="B24" s="1" t="s">
        <v>171</v>
      </c>
      <c r="C24" s="58"/>
      <c r="D24" s="58"/>
      <c r="E24" s="58"/>
      <c r="F24" s="58"/>
      <c r="G24" s="58"/>
      <c r="H24" s="58"/>
      <c r="I24" s="58"/>
    </row>
    <row r="25" spans="2:12" ht="21" hidden="1">
      <c r="B25" s="126" t="s">
        <v>165</v>
      </c>
      <c r="C25" s="58"/>
      <c r="D25" s="58"/>
      <c r="E25" s="58"/>
      <c r="F25" s="58"/>
      <c r="G25" s="58"/>
      <c r="H25" s="58"/>
      <c r="I25" s="58"/>
    </row>
    <row r="26" spans="2:12" ht="21">
      <c r="B26" s="126" t="s">
        <v>125</v>
      </c>
      <c r="C26" s="58">
        <v>-3248</v>
      </c>
      <c r="D26" s="58"/>
      <c r="E26" s="58">
        <v>0</v>
      </c>
      <c r="F26" s="58"/>
      <c r="G26" s="58">
        <v>-3248</v>
      </c>
      <c r="H26" s="58"/>
      <c r="I26" s="58">
        <v>0</v>
      </c>
    </row>
    <row r="27" spans="2:12" ht="21">
      <c r="B27" s="126" t="s">
        <v>171</v>
      </c>
      <c r="C27" s="58">
        <v>-8675</v>
      </c>
      <c r="D27" s="58"/>
      <c r="E27" s="58">
        <v>0</v>
      </c>
      <c r="F27" s="58"/>
      <c r="G27" s="58">
        <v>-8675</v>
      </c>
      <c r="H27" s="58"/>
      <c r="I27" s="58">
        <v>0</v>
      </c>
    </row>
    <row r="28" spans="2:12" ht="21">
      <c r="B28" s="126" t="s">
        <v>165</v>
      </c>
      <c r="C28" s="58">
        <v>-18371</v>
      </c>
      <c r="D28" s="58"/>
      <c r="E28" s="58">
        <v>0</v>
      </c>
      <c r="F28" s="58"/>
      <c r="G28" s="58">
        <v>0</v>
      </c>
      <c r="H28" s="58"/>
      <c r="I28" s="58">
        <v>0</v>
      </c>
    </row>
    <row r="29" spans="2:12" ht="22.5" customHeight="1">
      <c r="B29" s="1" t="s">
        <v>133</v>
      </c>
      <c r="C29" s="58">
        <v>0</v>
      </c>
      <c r="D29" s="58"/>
      <c r="E29" s="58">
        <v>4713</v>
      </c>
      <c r="F29" s="58"/>
      <c r="G29" s="58">
        <v>0</v>
      </c>
      <c r="H29" s="58"/>
      <c r="I29" s="58">
        <v>4713</v>
      </c>
      <c r="K29" s="126"/>
      <c r="L29" s="127"/>
    </row>
    <row r="30" spans="2:12" ht="21">
      <c r="B30" s="1" t="s">
        <v>180</v>
      </c>
      <c r="C30" s="58">
        <v>0</v>
      </c>
      <c r="D30" s="58"/>
      <c r="E30" s="122">
        <v>15279</v>
      </c>
      <c r="F30" s="58"/>
      <c r="G30" s="58">
        <v>0</v>
      </c>
      <c r="H30" s="58"/>
      <c r="I30" s="58">
        <v>8378</v>
      </c>
      <c r="K30" s="126"/>
      <c r="L30" s="127"/>
    </row>
    <row r="31" spans="2:12" ht="21" hidden="1">
      <c r="B31" s="126" t="s">
        <v>125</v>
      </c>
      <c r="C31" s="58"/>
      <c r="D31" s="58"/>
      <c r="F31" s="58"/>
      <c r="G31" s="58"/>
      <c r="H31" s="58"/>
      <c r="K31" s="126"/>
      <c r="L31" s="127"/>
    </row>
    <row r="32" spans="2:12" ht="21">
      <c r="B32" s="1" t="s">
        <v>137</v>
      </c>
      <c r="C32" s="58">
        <v>809</v>
      </c>
      <c r="D32" s="58"/>
      <c r="E32" s="58">
        <v>228</v>
      </c>
      <c r="F32" s="58"/>
      <c r="G32" s="58">
        <v>649</v>
      </c>
      <c r="H32" s="58"/>
      <c r="I32" s="58">
        <v>226</v>
      </c>
    </row>
    <row r="33" spans="1:9" ht="19.5" customHeight="1">
      <c r="B33" s="126" t="s">
        <v>136</v>
      </c>
      <c r="C33" s="58">
        <v>508</v>
      </c>
      <c r="D33" s="58"/>
      <c r="E33" s="58">
        <v>241</v>
      </c>
      <c r="F33" s="58"/>
      <c r="G33" s="58">
        <v>0</v>
      </c>
      <c r="H33" s="58"/>
      <c r="I33" s="58">
        <v>0</v>
      </c>
    </row>
    <row r="34" spans="1:9" ht="16.5" customHeight="1">
      <c r="B34" s="1" t="s">
        <v>138</v>
      </c>
      <c r="C34" s="103"/>
      <c r="D34" s="46"/>
      <c r="E34" s="103"/>
      <c r="F34" s="46"/>
      <c r="G34" s="103"/>
      <c r="H34" s="46"/>
      <c r="I34" s="103"/>
    </row>
    <row r="35" spans="1:9" s="46" customFormat="1" ht="18" customHeight="1">
      <c r="A35" s="12"/>
      <c r="B35" s="36" t="s">
        <v>139</v>
      </c>
      <c r="C35" s="58">
        <f>SUM(C11:C34)</f>
        <v>-16825</v>
      </c>
      <c r="D35" s="58"/>
      <c r="E35" s="58">
        <f>SUM(E11:E34)</f>
        <v>-41613</v>
      </c>
      <c r="F35" s="58"/>
      <c r="G35" s="58">
        <f>SUM(G11:G34)</f>
        <v>-19472</v>
      </c>
      <c r="H35" s="58"/>
      <c r="I35" s="58">
        <f>SUM(I11:I34)</f>
        <v>-43244</v>
      </c>
    </row>
    <row r="36" spans="1:9" s="46" customFormat="1" ht="21">
      <c r="A36" s="12"/>
      <c r="B36" s="1" t="s">
        <v>86</v>
      </c>
      <c r="C36" s="58">
        <v>127577</v>
      </c>
      <c r="D36" s="58"/>
      <c r="E36" s="58">
        <v>133371</v>
      </c>
      <c r="F36" s="58"/>
      <c r="G36" s="58">
        <v>120143</v>
      </c>
      <c r="H36" s="58"/>
      <c r="I36" s="58">
        <v>133371</v>
      </c>
    </row>
    <row r="37" spans="1:9" s="46" customFormat="1" ht="21">
      <c r="A37" s="12"/>
      <c r="B37" s="1" t="s">
        <v>28</v>
      </c>
      <c r="C37" s="58">
        <v>25942</v>
      </c>
      <c r="D37" s="58"/>
      <c r="E37" s="58">
        <v>-30364</v>
      </c>
      <c r="F37" s="58"/>
      <c r="G37" s="58">
        <v>29151</v>
      </c>
      <c r="H37" s="58"/>
      <c r="I37" s="58">
        <v>-22732</v>
      </c>
    </row>
    <row r="38" spans="1:9" s="46" customFormat="1" ht="21">
      <c r="A38" s="12"/>
      <c r="B38" s="1" t="s">
        <v>72</v>
      </c>
      <c r="C38" s="58">
        <v>91839</v>
      </c>
      <c r="D38" s="58"/>
      <c r="E38" s="58">
        <v>-23454</v>
      </c>
      <c r="F38" s="58"/>
      <c r="G38" s="58">
        <v>51775</v>
      </c>
      <c r="H38" s="58"/>
      <c r="I38" s="58">
        <v>25525</v>
      </c>
    </row>
    <row r="39" spans="1:9" s="46" customFormat="1" ht="21">
      <c r="A39" s="12"/>
      <c r="B39" s="1" t="s">
        <v>87</v>
      </c>
      <c r="C39" s="58">
        <v>8954</v>
      </c>
      <c r="D39" s="58"/>
      <c r="E39" s="58">
        <v>-32889</v>
      </c>
      <c r="F39" s="58"/>
      <c r="G39" s="58">
        <v>8954</v>
      </c>
      <c r="H39" s="58"/>
      <c r="I39" s="58">
        <v>4835</v>
      </c>
    </row>
    <row r="40" spans="1:9" s="46" customFormat="1" ht="21">
      <c r="A40" s="12"/>
      <c r="B40" s="1" t="s">
        <v>179</v>
      </c>
      <c r="C40" s="58">
        <v>0</v>
      </c>
      <c r="D40" s="58"/>
      <c r="E40" s="58">
        <v>49688</v>
      </c>
      <c r="F40" s="58"/>
      <c r="G40" s="58">
        <v>0</v>
      </c>
      <c r="H40" s="58"/>
      <c r="I40" s="58">
        <v>49688</v>
      </c>
    </row>
    <row r="41" spans="1:9" s="46" customFormat="1" ht="21">
      <c r="A41" s="12"/>
      <c r="B41" s="1" t="s">
        <v>73</v>
      </c>
      <c r="C41" s="58">
        <v>5417</v>
      </c>
      <c r="D41" s="58"/>
      <c r="E41" s="58">
        <v>1922</v>
      </c>
      <c r="F41" s="58"/>
      <c r="G41" s="58">
        <v>1565</v>
      </c>
      <c r="H41" s="58"/>
      <c r="I41" s="58">
        <v>-4301</v>
      </c>
    </row>
    <row r="42" spans="1:9" s="46" customFormat="1" ht="21">
      <c r="A42" s="12"/>
      <c r="B42" s="1" t="s">
        <v>88</v>
      </c>
      <c r="C42" s="58">
        <v>-3340</v>
      </c>
      <c r="D42" s="58"/>
      <c r="E42" s="58">
        <v>318</v>
      </c>
      <c r="F42" s="58"/>
      <c r="G42" s="58">
        <v>-40</v>
      </c>
      <c r="H42" s="58"/>
      <c r="I42" s="58">
        <v>1022</v>
      </c>
    </row>
    <row r="43" spans="1:9" s="46" customFormat="1" ht="21">
      <c r="A43" s="12"/>
      <c r="B43" s="1" t="s">
        <v>89</v>
      </c>
      <c r="C43" s="58">
        <v>-15219</v>
      </c>
      <c r="D43" s="58"/>
      <c r="E43" s="58">
        <v>-126228</v>
      </c>
      <c r="F43" s="58"/>
      <c r="G43" s="58">
        <v>-1190</v>
      </c>
      <c r="H43" s="58"/>
      <c r="I43" s="58">
        <v>-165306</v>
      </c>
    </row>
    <row r="44" spans="1:9" s="46" customFormat="1" ht="21">
      <c r="A44" s="12"/>
      <c r="B44" s="1" t="s">
        <v>90</v>
      </c>
      <c r="C44" s="58">
        <v>-19351</v>
      </c>
      <c r="D44" s="58"/>
      <c r="E44" s="58">
        <v>-26459</v>
      </c>
      <c r="F44" s="58"/>
      <c r="G44" s="58">
        <v>-25429</v>
      </c>
      <c r="H44" s="58"/>
      <c r="I44" s="58">
        <v>-27675</v>
      </c>
    </row>
    <row r="45" spans="1:9" s="46" customFormat="1" ht="21">
      <c r="A45" s="12"/>
      <c r="B45" s="1" t="s">
        <v>91</v>
      </c>
      <c r="C45" s="58">
        <v>0</v>
      </c>
      <c r="D45" s="58"/>
      <c r="E45" s="128">
        <v>-10</v>
      </c>
      <c r="F45" s="58"/>
      <c r="G45" s="58">
        <v>0</v>
      </c>
      <c r="H45" s="58"/>
      <c r="I45" s="128">
        <v>-10</v>
      </c>
    </row>
    <row r="46" spans="1:9" s="46" customFormat="1" ht="21">
      <c r="A46" s="12"/>
      <c r="B46" s="1" t="s">
        <v>129</v>
      </c>
      <c r="C46" s="58">
        <v>-600</v>
      </c>
      <c r="D46" s="58"/>
      <c r="E46" s="123">
        <v>-210</v>
      </c>
      <c r="F46" s="58"/>
      <c r="G46" s="58">
        <v>0</v>
      </c>
      <c r="H46" s="58"/>
      <c r="I46" s="123">
        <v>-210</v>
      </c>
    </row>
    <row r="47" spans="1:9" s="46" customFormat="1" ht="19.5" customHeight="1">
      <c r="A47" s="12" t="s">
        <v>92</v>
      </c>
      <c r="C47" s="97">
        <f>SUM(C35:C46)</f>
        <v>204394</v>
      </c>
      <c r="D47" s="58"/>
      <c r="E47" s="97">
        <f>SUM(E35:E46)</f>
        <v>-95928</v>
      </c>
      <c r="F47" s="58"/>
      <c r="G47" s="97">
        <f>SUM(G35:G46)</f>
        <v>165457</v>
      </c>
      <c r="H47" s="58"/>
      <c r="I47" s="97">
        <f>SUM(I35:I46)</f>
        <v>-49037</v>
      </c>
    </row>
    <row r="48" spans="1:9" s="46" customFormat="1" ht="19.5" customHeight="1">
      <c r="A48" s="12"/>
      <c r="B48" s="1" t="s">
        <v>93</v>
      </c>
      <c r="C48" s="58">
        <v>-5481</v>
      </c>
      <c r="D48" s="58"/>
      <c r="E48" s="58">
        <v>-4383</v>
      </c>
      <c r="F48" s="58"/>
      <c r="G48" s="58">
        <v>-2136</v>
      </c>
      <c r="H48" s="58"/>
      <c r="I48" s="58">
        <v>-2038</v>
      </c>
    </row>
    <row r="49" spans="1:9" s="46" customFormat="1" ht="21">
      <c r="A49" s="12"/>
      <c r="B49" s="1" t="s">
        <v>94</v>
      </c>
      <c r="C49" s="58">
        <v>0</v>
      </c>
      <c r="D49" s="58"/>
      <c r="E49" s="58">
        <v>7500</v>
      </c>
      <c r="F49" s="58"/>
      <c r="G49" s="58">
        <v>0</v>
      </c>
      <c r="H49" s="58"/>
      <c r="I49" s="58">
        <v>7500</v>
      </c>
    </row>
    <row r="50" spans="1:9" ht="21">
      <c r="A50" s="12" t="s">
        <v>169</v>
      </c>
      <c r="C50" s="65">
        <f>SUM(C47:C49)</f>
        <v>198913</v>
      </c>
      <c r="D50" s="58"/>
      <c r="E50" s="65">
        <f>SUM(E47:E49)</f>
        <v>-92811</v>
      </c>
      <c r="F50" s="58"/>
      <c r="G50" s="65">
        <f>SUM(G47:G49)</f>
        <v>163321</v>
      </c>
      <c r="H50" s="58"/>
      <c r="I50" s="65">
        <f>SUM(I47:I49)</f>
        <v>-43575</v>
      </c>
    </row>
    <row r="51" spans="1:9" ht="21">
      <c r="A51" s="48"/>
      <c r="B51" s="48"/>
      <c r="G51" s="147" t="s">
        <v>15</v>
      </c>
      <c r="H51" s="147"/>
      <c r="I51" s="147"/>
    </row>
    <row r="52" spans="1:9" ht="21">
      <c r="A52" s="12"/>
      <c r="B52" s="12"/>
      <c r="G52" s="147" t="s">
        <v>12</v>
      </c>
      <c r="H52" s="147"/>
      <c r="I52" s="147"/>
    </row>
    <row r="53" spans="1:9" ht="21">
      <c r="A53" s="12" t="s">
        <v>76</v>
      </c>
      <c r="B53" s="12"/>
      <c r="G53" s="130"/>
      <c r="H53" s="125"/>
      <c r="I53" s="125"/>
    </row>
    <row r="54" spans="1:9" ht="21">
      <c r="A54" s="12" t="s">
        <v>66</v>
      </c>
      <c r="B54" s="12"/>
      <c r="G54" s="130"/>
      <c r="H54" s="125"/>
      <c r="I54" s="125"/>
    </row>
    <row r="55" spans="1:9" ht="21">
      <c r="A55" s="12" t="s">
        <v>177</v>
      </c>
      <c r="B55" s="12"/>
    </row>
    <row r="56" spans="1:9" ht="19.5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ht="21">
      <c r="A57" s="46"/>
      <c r="B57" s="46"/>
      <c r="C57" s="45"/>
      <c r="D57" s="45"/>
      <c r="E57" s="45"/>
      <c r="F57" s="45"/>
      <c r="G57" s="45"/>
      <c r="H57" s="45"/>
      <c r="I57" s="44" t="s">
        <v>18</v>
      </c>
    </row>
    <row r="58" spans="1:9" ht="21">
      <c r="C58" s="145" t="s">
        <v>57</v>
      </c>
      <c r="D58" s="145"/>
      <c r="E58" s="145"/>
      <c r="F58" s="17"/>
      <c r="G58" s="145" t="s">
        <v>16</v>
      </c>
      <c r="H58" s="145"/>
      <c r="I58" s="145"/>
    </row>
    <row r="59" spans="1:9" ht="21">
      <c r="C59" s="66" t="s">
        <v>77</v>
      </c>
      <c r="D59" s="22"/>
      <c r="E59" s="66" t="s">
        <v>42</v>
      </c>
      <c r="F59" s="22"/>
      <c r="G59" s="66" t="s">
        <v>77</v>
      </c>
      <c r="H59" s="22"/>
      <c r="I59" s="66" t="s">
        <v>42</v>
      </c>
    </row>
    <row r="60" spans="1:9" ht="21">
      <c r="A60" s="12" t="s">
        <v>65</v>
      </c>
      <c r="B60" s="12"/>
      <c r="C60" s="40"/>
      <c r="D60" s="53"/>
      <c r="E60" s="40"/>
      <c r="F60" s="53"/>
      <c r="G60" s="40"/>
      <c r="H60" s="53"/>
      <c r="I60" s="40"/>
    </row>
    <row r="61" spans="1:9" ht="21">
      <c r="B61" s="1" t="s">
        <v>95</v>
      </c>
      <c r="C61" s="92">
        <v>6352</v>
      </c>
      <c r="D61" s="92"/>
      <c r="E61" s="92">
        <v>8094</v>
      </c>
      <c r="F61" s="92"/>
      <c r="G61" s="92">
        <v>6181</v>
      </c>
      <c r="H61" s="92"/>
      <c r="I61" s="92">
        <v>7878</v>
      </c>
    </row>
    <row r="62" spans="1:9" ht="21">
      <c r="B62" s="1" t="s">
        <v>134</v>
      </c>
      <c r="C62" s="92">
        <v>-322</v>
      </c>
      <c r="E62" s="92">
        <v>164934</v>
      </c>
      <c r="G62" s="8">
        <v>-322</v>
      </c>
      <c r="I62" s="92">
        <v>164934</v>
      </c>
    </row>
    <row r="63" spans="1:9" ht="21">
      <c r="B63" s="1" t="s">
        <v>96</v>
      </c>
      <c r="C63" s="92">
        <v>-838</v>
      </c>
      <c r="D63" s="92"/>
      <c r="E63" s="92">
        <v>-431</v>
      </c>
      <c r="F63" s="92"/>
      <c r="G63" s="92">
        <v>-164</v>
      </c>
      <c r="H63" s="92"/>
      <c r="I63" s="92">
        <v>-431</v>
      </c>
    </row>
    <row r="64" spans="1:9" ht="21">
      <c r="B64" s="1" t="s">
        <v>183</v>
      </c>
      <c r="C64" s="92">
        <v>0</v>
      </c>
      <c r="D64" s="92"/>
      <c r="E64" s="92">
        <v>-70000</v>
      </c>
      <c r="F64" s="92"/>
      <c r="G64" s="92">
        <v>0</v>
      </c>
      <c r="H64" s="92"/>
      <c r="I64" s="92">
        <v>-70000</v>
      </c>
    </row>
    <row r="65" spans="1:14" ht="21">
      <c r="B65" s="1" t="s">
        <v>166</v>
      </c>
      <c r="C65" s="92">
        <v>-200000</v>
      </c>
      <c r="D65" s="92"/>
      <c r="E65" s="92">
        <v>0</v>
      </c>
      <c r="G65" s="92">
        <v>-200000</v>
      </c>
      <c r="I65" s="2">
        <v>0</v>
      </c>
      <c r="K65" s="110"/>
      <c r="L65" s="129"/>
      <c r="M65" s="129"/>
      <c r="N65" s="129"/>
    </row>
    <row r="66" spans="1:14" ht="21">
      <c r="B66" s="1" t="s">
        <v>167</v>
      </c>
      <c r="C66" s="92">
        <v>-400</v>
      </c>
      <c r="D66" s="92"/>
      <c r="E66" s="92">
        <v>0</v>
      </c>
      <c r="F66" s="92"/>
      <c r="G66" s="92">
        <v>0</v>
      </c>
      <c r="H66" s="92"/>
      <c r="I66" s="92">
        <v>0</v>
      </c>
      <c r="K66" s="129"/>
      <c r="L66" s="110"/>
      <c r="M66" s="129"/>
      <c r="N66" s="129"/>
    </row>
    <row r="67" spans="1:14" ht="21">
      <c r="B67" s="1" t="s">
        <v>168</v>
      </c>
      <c r="C67" s="92">
        <v>-80000</v>
      </c>
      <c r="D67" s="92"/>
      <c r="E67" s="92">
        <v>0</v>
      </c>
      <c r="F67" s="92"/>
      <c r="G67" s="92">
        <v>-80000</v>
      </c>
      <c r="H67" s="92"/>
      <c r="I67" s="92">
        <v>0</v>
      </c>
    </row>
    <row r="68" spans="1:14" ht="21">
      <c r="B68" s="1" t="s">
        <v>132</v>
      </c>
      <c r="C68" s="8">
        <v>-51</v>
      </c>
      <c r="E68" s="92">
        <v>-15</v>
      </c>
      <c r="G68" s="8">
        <v>-51</v>
      </c>
      <c r="I68" s="92">
        <v>-15</v>
      </c>
    </row>
    <row r="69" spans="1:14" ht="21">
      <c r="B69" s="1" t="s">
        <v>156</v>
      </c>
      <c r="C69" s="92">
        <v>28088</v>
      </c>
      <c r="D69" s="92"/>
      <c r="E69" s="8">
        <v>16895</v>
      </c>
      <c r="F69" s="92"/>
      <c r="G69" s="92">
        <v>28088</v>
      </c>
      <c r="H69" s="92"/>
      <c r="I69" s="92">
        <v>16895</v>
      </c>
    </row>
    <row r="70" spans="1:14" ht="21">
      <c r="A70" s="12" t="s">
        <v>117</v>
      </c>
      <c r="B70" s="12"/>
      <c r="C70" s="95">
        <f>SUM(C61:C69)</f>
        <v>-247171</v>
      </c>
      <c r="D70" s="92"/>
      <c r="E70" s="95">
        <f>SUM(E61:E69)</f>
        <v>119477</v>
      </c>
      <c r="F70" s="92"/>
      <c r="G70" s="95">
        <f>SUM(G61:G69)</f>
        <v>-246268</v>
      </c>
      <c r="H70" s="92"/>
      <c r="I70" s="95">
        <f>SUM(I61:I69)</f>
        <v>119261</v>
      </c>
    </row>
    <row r="71" spans="1:14" ht="21">
      <c r="A71" s="12"/>
      <c r="B71" s="12"/>
      <c r="C71" s="93"/>
      <c r="D71" s="53"/>
      <c r="E71" s="93"/>
      <c r="F71" s="94"/>
      <c r="G71" s="93"/>
      <c r="H71" s="94"/>
      <c r="I71" s="93"/>
    </row>
    <row r="72" spans="1:14" ht="21">
      <c r="A72" s="12" t="s">
        <v>64</v>
      </c>
      <c r="B72" s="12"/>
      <c r="C72" s="93"/>
      <c r="D72" s="53"/>
      <c r="E72" s="93"/>
      <c r="F72" s="94"/>
      <c r="G72" s="93"/>
      <c r="H72" s="94"/>
      <c r="I72" s="93"/>
    </row>
    <row r="73" spans="1:14" ht="21">
      <c r="B73" s="96" t="s">
        <v>63</v>
      </c>
      <c r="C73" s="92">
        <v>-386</v>
      </c>
      <c r="D73" s="92"/>
      <c r="E73" s="92">
        <v>-1008</v>
      </c>
      <c r="F73" s="92"/>
      <c r="G73" s="92">
        <v>-386</v>
      </c>
      <c r="H73" s="92"/>
      <c r="I73" s="92">
        <v>-968</v>
      </c>
    </row>
    <row r="74" spans="1:14" ht="21">
      <c r="B74" s="96" t="s">
        <v>131</v>
      </c>
      <c r="C74" s="92">
        <v>-252</v>
      </c>
      <c r="D74" s="92"/>
      <c r="E74" s="92">
        <v>0</v>
      </c>
      <c r="F74" s="92"/>
      <c r="G74" s="92">
        <v>-252</v>
      </c>
      <c r="H74" s="92"/>
      <c r="I74" s="92">
        <v>0</v>
      </c>
    </row>
    <row r="75" spans="1:14" ht="21">
      <c r="B75" s="1" t="s">
        <v>97</v>
      </c>
      <c r="C75" s="92">
        <v>-809</v>
      </c>
      <c r="E75" s="92">
        <v>-480</v>
      </c>
      <c r="G75" s="92">
        <v>-809</v>
      </c>
      <c r="I75" s="92">
        <v>-480</v>
      </c>
    </row>
    <row r="76" spans="1:14" ht="21">
      <c r="A76" s="57" t="s">
        <v>170</v>
      </c>
      <c r="B76" s="57"/>
      <c r="C76" s="95">
        <f>SUM(C73:C75)</f>
        <v>-1447</v>
      </c>
      <c r="D76" s="92"/>
      <c r="E76" s="95">
        <f>SUM(E73:E75)</f>
        <v>-1488</v>
      </c>
      <c r="F76" s="92"/>
      <c r="G76" s="95">
        <f>SUM(G73:G75)</f>
        <v>-1447</v>
      </c>
      <c r="H76" s="92"/>
      <c r="I76" s="95">
        <f>SUM(I73:I75)</f>
        <v>-1448</v>
      </c>
    </row>
    <row r="77" spans="1:14" ht="21">
      <c r="C77" s="93"/>
      <c r="D77" s="53"/>
      <c r="E77" s="93"/>
      <c r="F77" s="94"/>
      <c r="G77" s="93"/>
      <c r="H77" s="94"/>
      <c r="I77" s="93"/>
    </row>
    <row r="78" spans="1:14" ht="21">
      <c r="A78" s="12" t="s">
        <v>62</v>
      </c>
      <c r="B78" s="12"/>
      <c r="C78" s="92">
        <f>SUM(C50,C70,C76)</f>
        <v>-49705</v>
      </c>
      <c r="D78" s="92"/>
      <c r="E78" s="92">
        <f>SUM(E50,E70,E76)</f>
        <v>25178</v>
      </c>
      <c r="F78" s="92"/>
      <c r="G78" s="92">
        <f>SUM(G50,G70,G76)</f>
        <v>-84394</v>
      </c>
      <c r="H78" s="92"/>
      <c r="I78" s="92">
        <f>SUM(I50,I70,I76)</f>
        <v>74238</v>
      </c>
    </row>
    <row r="79" spans="1:14" ht="21">
      <c r="A79" s="1" t="s">
        <v>61</v>
      </c>
      <c r="B79" s="12"/>
      <c r="C79" s="92">
        <v>377128</v>
      </c>
      <c r="D79" s="92"/>
      <c r="E79" s="92">
        <v>1001614</v>
      </c>
      <c r="F79" s="92"/>
      <c r="G79" s="92">
        <v>354068</v>
      </c>
      <c r="H79" s="92"/>
      <c r="I79" s="92">
        <v>879068</v>
      </c>
    </row>
    <row r="80" spans="1:14" ht="21.75" thickBot="1">
      <c r="A80" s="12" t="s">
        <v>60</v>
      </c>
      <c r="B80" s="12"/>
      <c r="C80" s="91">
        <f>SUM(C78:C79)</f>
        <v>327423</v>
      </c>
      <c r="D80" s="92"/>
      <c r="E80" s="91">
        <f>SUM(E78:E79)</f>
        <v>1026792</v>
      </c>
      <c r="F80" s="92"/>
      <c r="G80" s="91">
        <f>SUM(G78:G79)</f>
        <v>269674</v>
      </c>
      <c r="H80" s="92"/>
      <c r="I80" s="91">
        <f>SUM(I78:I79)</f>
        <v>953306</v>
      </c>
    </row>
    <row r="81" spans="1:9" ht="21.75" thickTop="1">
      <c r="A81" s="12"/>
      <c r="B81" s="12"/>
      <c r="C81" s="8"/>
      <c r="D81" s="8"/>
      <c r="E81" s="8"/>
      <c r="F81" s="58"/>
      <c r="G81" s="8"/>
      <c r="H81" s="8"/>
      <c r="I81" s="8"/>
    </row>
    <row r="82" spans="1:9" ht="21">
      <c r="A82" s="90" t="s">
        <v>118</v>
      </c>
      <c r="B82" s="90"/>
      <c r="C82" s="8"/>
      <c r="D82" s="8"/>
      <c r="E82" s="8"/>
      <c r="F82" s="8"/>
      <c r="G82" s="8"/>
      <c r="H82" s="8"/>
      <c r="I82" s="8"/>
    </row>
    <row r="83" spans="1:9" ht="21">
      <c r="A83" s="89" t="s">
        <v>119</v>
      </c>
      <c r="B83" s="89"/>
      <c r="C83" s="8">
        <v>0</v>
      </c>
      <c r="D83" s="8"/>
      <c r="E83" s="122">
        <v>647</v>
      </c>
      <c r="F83" s="8"/>
      <c r="G83" s="8">
        <v>0</v>
      </c>
      <c r="H83" s="8"/>
      <c r="I83" s="122">
        <v>647</v>
      </c>
    </row>
    <row r="84" spans="1:9" ht="21">
      <c r="A84" s="89" t="s">
        <v>155</v>
      </c>
      <c r="B84" s="89"/>
      <c r="C84" s="8">
        <v>320</v>
      </c>
      <c r="D84" s="8"/>
      <c r="E84" s="122">
        <v>0</v>
      </c>
      <c r="F84" s="8"/>
      <c r="G84" s="8">
        <v>320</v>
      </c>
      <c r="H84" s="8"/>
      <c r="I84" s="122">
        <v>0</v>
      </c>
    </row>
    <row r="85" spans="1:9" ht="21">
      <c r="A85" s="88" t="s">
        <v>130</v>
      </c>
      <c r="B85" s="54"/>
      <c r="C85" s="8">
        <v>71</v>
      </c>
      <c r="D85" s="8"/>
      <c r="E85" s="122">
        <v>0</v>
      </c>
      <c r="F85" s="8"/>
      <c r="G85" s="8">
        <v>71</v>
      </c>
      <c r="H85" s="8"/>
      <c r="I85" s="122">
        <v>0</v>
      </c>
    </row>
    <row r="86" spans="1:9" ht="21"/>
    <row r="87" spans="1:9" ht="21"/>
    <row r="88" spans="1:9" ht="21"/>
    <row r="89" spans="1:9" ht="21"/>
  </sheetData>
  <mergeCells count="8">
    <mergeCell ref="G1:I1"/>
    <mergeCell ref="G2:I2"/>
    <mergeCell ref="C58:E58"/>
    <mergeCell ref="G58:I58"/>
    <mergeCell ref="C8:E8"/>
    <mergeCell ref="G8:I8"/>
    <mergeCell ref="G51:I51"/>
    <mergeCell ref="G52:I52"/>
  </mergeCells>
  <pageMargins left="0.78740157480314998" right="0.5" top="0.98425196850393704" bottom="0.47244094488188998" header="0.15748031496063" footer="0.31496062992126"/>
  <pageSetup paperSize="9" scale="80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BS-Eng</vt:lpstr>
      <vt:lpstr>PL-Eng 3M</vt:lpstr>
      <vt:lpstr>PL-Eng 9M</vt:lpstr>
      <vt:lpstr>SOE_Conso-Eng</vt:lpstr>
      <vt:lpstr>SOE-Eng</vt:lpstr>
      <vt:lpstr>CF-Eng</vt:lpstr>
      <vt:lpstr>'CF-Eng'!Print_Area</vt:lpstr>
      <vt:lpstr>'PL-Eng 3M'!Print_Area</vt:lpstr>
      <vt:lpstr>'PL-Eng 9M'!Print_Area</vt:lpstr>
      <vt:lpstr>'SOE-Eng'!Print_Area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OIL IL</cp:lastModifiedBy>
  <cp:lastPrinted>2018-11-09T08:47:57Z</cp:lastPrinted>
  <dcterms:created xsi:type="dcterms:W3CDTF">2017-05-06T03:07:47Z</dcterms:created>
  <dcterms:modified xsi:type="dcterms:W3CDTF">2018-11-09T08:47:59Z</dcterms:modified>
</cp:coreProperties>
</file>