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075" yWindow="-165" windowWidth="11295" windowHeight="7710"/>
  </bookViews>
  <sheets>
    <sheet name="BS" sheetId="1" r:id="rId1"/>
    <sheet name="PL" sheetId="2" r:id="rId2"/>
    <sheet name="SE" sheetId="3" r:id="rId3"/>
    <sheet name="CF" sheetId="4" r:id="rId4"/>
  </sheets>
  <definedNames>
    <definedName name="ASSET">#REF!</definedName>
    <definedName name="income">#REF!</definedName>
    <definedName name="liab">#REF!</definedName>
    <definedName name="_xlnm.Print_Area" localSheetId="0">BS!$A$1:$N$102</definedName>
    <definedName name="_xlnm.Print_Area" localSheetId="3">CF!$A$1:$L$73</definedName>
    <definedName name="_xlnm.Print_Area" localSheetId="1">PL!$A$1:$N$35</definedName>
    <definedName name="_xlnm.Print_Area" localSheetId="2">SE!$A$1:$N$39</definedName>
  </definedNames>
  <calcPr calcId="152511"/>
</workbook>
</file>

<file path=xl/calcChain.xml><?xml version="1.0" encoding="utf-8"?>
<calcChain xmlns="http://schemas.openxmlformats.org/spreadsheetml/2006/main">
  <c r="J43" i="4" l="1"/>
  <c r="K43" i="4"/>
  <c r="I43" i="4"/>
  <c r="B40" i="4" l="1"/>
  <c r="I54" i="4" l="1"/>
  <c r="I59" i="4" l="1"/>
  <c r="I25" i="4"/>
  <c r="I33" i="4" s="1"/>
  <c r="K59" i="4"/>
  <c r="K54" i="4"/>
  <c r="K25" i="4"/>
  <c r="K13" i="3" l="1"/>
  <c r="M11" i="3" l="1"/>
  <c r="M12" i="3"/>
  <c r="M16" i="3"/>
  <c r="M17" i="3"/>
  <c r="K18" i="3"/>
  <c r="G11" i="2" l="1"/>
  <c r="G16" i="2" s="1"/>
  <c r="G18" i="2" s="1"/>
  <c r="G21" i="2" s="1"/>
  <c r="I11" i="2"/>
  <c r="K40" i="1"/>
  <c r="K74" i="1" s="1"/>
  <c r="A37" i="1"/>
  <c r="A71" i="1" s="1"/>
  <c r="I16" i="2" l="1"/>
  <c r="I18" i="2" s="1"/>
  <c r="I21" i="2" s="1"/>
  <c r="I46" i="4" l="1"/>
  <c r="K33" i="4" l="1"/>
  <c r="K46" i="4" s="1"/>
  <c r="E18" i="3" l="1"/>
  <c r="G18" i="3"/>
  <c r="M10" i="3"/>
  <c r="M13" i="3" s="1"/>
  <c r="M15" i="3"/>
  <c r="M18" i="3" s="1"/>
  <c r="I13" i="3"/>
  <c r="I18" i="3"/>
  <c r="K60" i="4" l="1"/>
  <c r="K62" i="4" s="1"/>
  <c r="I60" i="4" l="1"/>
  <c r="I62" i="4" s="1"/>
  <c r="G13" i="3"/>
  <c r="E13" i="3"/>
  <c r="M89" i="1"/>
  <c r="K89" i="1"/>
  <c r="M11" i="2"/>
  <c r="M16" i="2" s="1"/>
  <c r="M18" i="2" s="1"/>
  <c r="M21" i="2" s="1"/>
  <c r="K11" i="2"/>
  <c r="K16" i="2" s="1"/>
  <c r="K18" i="2" s="1"/>
  <c r="K21" i="2" s="1"/>
  <c r="B68" i="1" l="1"/>
  <c r="B102" i="1" s="1"/>
  <c r="B67" i="1"/>
  <c r="B101" i="1" s="1"/>
  <c r="M52" i="1"/>
  <c r="K52" i="1"/>
  <c r="M48" i="1"/>
  <c r="K48" i="1"/>
  <c r="M23" i="1"/>
  <c r="K23" i="1"/>
  <c r="M14" i="1"/>
  <c r="K14" i="1"/>
  <c r="M53" i="1" l="1"/>
  <c r="K53" i="1"/>
  <c r="M24" i="1"/>
  <c r="K24" i="1"/>
  <c r="M90" i="1" l="1"/>
  <c r="K90" i="1"/>
</calcChain>
</file>

<file path=xl/sharedStrings.xml><?xml version="1.0" encoding="utf-8"?>
<sst xmlns="http://schemas.openxmlformats.org/spreadsheetml/2006/main" count="204" uniqueCount="156">
  <si>
    <t>บริษัท กรังด์ปรีซ์ อินเตอร์เนชั่นแนล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</si>
  <si>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</si>
  <si>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</si>
  <si>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</si>
  <si>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</si>
  <si>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</si>
  <si>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</si>
  <si>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</si>
  <si>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</si>
  <si>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</si>
  <si>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</si>
  <si>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</si>
  <si>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</si>
  <si>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</si>
  <si>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</si>
  <si>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</si>
  <si>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</si>
  <si>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</si>
  <si>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</si>
  <si>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</si>
  <si>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</si>
  <si>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(ลงชื่อ) ………………………...…………………………………………………………... กรรมการ</t>
  </si>
  <si>
    <t xml:space="preserve">                                           (นายอโณทัย   เอี่ยมลำเนา)                (นายพีระพงศ์   เอี่ยมลำเนา)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</si>
  <si>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</si>
  <si>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</si>
  <si>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</si>
  <si>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</si>
  <si>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15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</si>
  <si>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</si>
  <si>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</si>
  <si>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</si>
  <si>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</si>
  <si>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</si>
  <si>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</si>
  <si>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</si>
  <si>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</si>
  <si>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</si>
  <si>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</si>
  <si>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</si>
  <si>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                  </t>
  </si>
  <si>
    <t>หุ้นสามัญ 600,000,000 หุ้น มูลค่าหุ้นละ 0.50 บาท</t>
  </si>
  <si>
    <t xml:space="preserve">              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</si>
  <si>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</si>
  <si>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</si>
  <si>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</si>
  <si>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</si>
  <si>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</si>
  <si>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</si>
  <si>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</si>
  <si>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</si>
  <si>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</si>
  <si>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</si>
  <si>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</si>
  <si>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</si>
  <si>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</si>
  <si>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</si>
  <si>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</si>
  <si>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</si>
  <si>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</si>
  <si>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</si>
  <si>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</si>
  <si>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กำไรต่อหุ้น</t>
  </si>
  <si>
    <t xml:space="preserve">                                       ( นายอโณทัย   เอี่ยมลำเนา )                ( นายพีระพงศ์   เอี่ยมลำเนา )</t>
  </si>
  <si>
    <t>กระแสเงินสดจากกิจกรรมดำเนินงาน</t>
  </si>
  <si>
    <t>หนี้สูญ</t>
  </si>
  <si>
    <t xml:space="preserve">หนี้สงสัยจะสูญ </t>
  </si>
  <si>
    <t>ค่าเช่าจ่ายล่วงหน้าตัดจ่าย</t>
  </si>
  <si>
    <t>ค่าใช้จ่ายดอกเบี้ย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</si>
  <si>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</si>
  <si>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</si>
  <si>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</si>
  <si>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เงินสดรับคืนจากเงินให้กู้ยืมระยะยาวแก่บุคคลที่เกี่ยวข้องกัน</t>
  </si>
  <si>
    <t>เงินสดจ่ายซื้อสินทรัพย์ถาวร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</si>
  <si>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</si>
  <si>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</si>
  <si>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</si>
  <si>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เงินสดจ่ายหนี้สินภายใต้สัญญาเช่าการเงิน</t>
  </si>
  <si>
    <t xml:space="preserve">     </t>
  </si>
  <si>
    <t>ต้นทุนในการจัดจำหน่าย</t>
  </si>
  <si>
    <t>กำไรสำหรับงวด</t>
  </si>
  <si>
    <t>ส่วนของหนี้สินระยะยาวที่ถึงกำหนดชำระภายในหนึ่งปี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</si>
  <si>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</si>
  <si>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</si>
  <si>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</si>
  <si>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รวม</t>
  </si>
  <si>
    <t xml:space="preserve"> (ทั้งที่จัดสรรและ</t>
  </si>
  <si>
    <t>ยังไม่ได้จัดสรร)</t>
  </si>
  <si>
    <t>ส่วนเกินทุน</t>
  </si>
  <si>
    <t>จากการจ่ายโดย</t>
  </si>
  <si>
    <t>ใช้หุ้นเป็นเกณฑ์</t>
  </si>
  <si>
    <t>งบกระแสเงินสด</t>
  </si>
  <si>
    <t>รายการปรับปรุง</t>
  </si>
  <si>
    <t>กำไรที่ยังไม่เกิดขึ้นจากการเปลี่ยนแปลงมูลค่าเงินลงทุนชั่วคราว</t>
  </si>
  <si>
    <t xml:space="preserve">(โอนกลับ)ค่าเผื่อหนี้สงสัยจะสูญ </t>
  </si>
  <si>
    <t>(โอนกลับ)ประมาณการรับคืนสินค้า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</si>
  <si>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</si>
  <si>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</si>
  <si>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</si>
  <si>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</si>
  <si>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</si>
  <si>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</si>
  <si>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</si>
  <si>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</si>
  <si>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</si>
  <si>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</si>
  <si>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เงินสดและรายการเทียบเท่าเงินสดเพิ่มขึ้น(ลดลง)สุทธิ </t>
  </si>
  <si>
    <t>13</t>
  </si>
  <si>
    <t>14</t>
  </si>
  <si>
    <t>31 ธันวาคม 2560</t>
  </si>
  <si>
    <t>16.1</t>
  </si>
  <si>
    <t>ยอดคงเหลือต้นงวด 2560</t>
  </si>
  <si>
    <t>ยอดคงเหลือปลายงวด 2560</t>
  </si>
  <si>
    <t>ยอดคงเหลือต้นงวด 2561</t>
  </si>
  <si>
    <t>ยอดคงเหลือปลายงวด 2561</t>
  </si>
  <si>
    <t>ส่วนเกินมูลค่า</t>
  </si>
  <si>
    <t>หุ้นสามัญ</t>
  </si>
  <si>
    <t>(ลงชื่อ) ………………………...…………………………………………………………... กรรมการ</t>
  </si>
  <si>
    <t>เงินฝากสถาบันการเงินที่มีภาระผูกพัน(เพิ่มขึ้น)ลดลง</t>
  </si>
  <si>
    <t>เงินสดจ่ายเงินให้กู้ยืมระยะยาวแก่บุคคลที่เกี่ยวข้องกัน</t>
  </si>
  <si>
    <t>สินทรัพย์ไม่มีตัวตนอื่น</t>
  </si>
  <si>
    <t>ประมาณการหนี้สินไม่หมุนเวียนสำหรับผลประโยชน์พนักงาน</t>
  </si>
  <si>
    <t>เงินสดจ่ายซื้อสินทรัพย์ไม่มีตัวตนอื่น</t>
  </si>
  <si>
    <t>เงินสดและรายการเทียบเท่าเงินสดต้นงวด</t>
  </si>
  <si>
    <t>ลูกหนี้การค้าและลูกหนี้หมุนเวียนอื่น(เพิ่มขึ้น)ลดลง</t>
  </si>
  <si>
    <t>( นายอโณทัย  เอี่ยมลำเนา )                ( นายพีระพงศ์   เอี่ยมลำเนา )</t>
  </si>
  <si>
    <t xml:space="preserve">สำหรับงวดสามเดือน </t>
  </si>
  <si>
    <t>2560</t>
  </si>
  <si>
    <t>2561</t>
  </si>
  <si>
    <t>จำนวนหุ้นสามัญถัวเฉลี่ย</t>
  </si>
  <si>
    <t>ถ่วงน้ำหนัก (หน่วย : หุ้น)</t>
  </si>
  <si>
    <t>เงินปันผล</t>
  </si>
  <si>
    <t>ขาดทุนจากมูลค่าสินค้าลดลง</t>
  </si>
  <si>
    <t>การเปิดเผยข้อมูลเกี่ยวกับกระแสเงินสดเพิ่มเติม ดูหมายเหตุประกอบงบการเงินข้อ 21</t>
  </si>
  <si>
    <t>12.3</t>
  </si>
  <si>
    <t>กำไรสะสม</t>
  </si>
  <si>
    <t>20.3.2</t>
  </si>
  <si>
    <t>17.2</t>
  </si>
  <si>
    <t>17.1</t>
  </si>
  <si>
    <t>เงินสดและรายการเทียบเท่าเงินสดปลายงวด</t>
  </si>
  <si>
    <t>เงินสดรับ(จ่าย)เงินลงทุนชั่วคราว</t>
  </si>
  <si>
    <t>ณ วันที่ 30 กันยายน 2561</t>
  </si>
  <si>
    <t>30 กันยายน 2561</t>
  </si>
  <si>
    <t>สำหรับงวดสามเดือนและเก้าเดือน สิ้นสุดวันที่ 30 กันยายน 2561</t>
  </si>
  <si>
    <t xml:space="preserve">สำหรับงวดเก้าเดือน </t>
  </si>
  <si>
    <t>สำหรับงวดเก้าเดือน สิ้นสุดวันที่ 30 กันยายน 2561</t>
  </si>
  <si>
    <t>30 กันยายน 2560</t>
  </si>
  <si>
    <t>เงินสดรับจากการขายสินทรัพย์ถาวร</t>
  </si>
  <si>
    <t>จ่ายเงินปันผล</t>
  </si>
  <si>
    <t>กำไร(ขาดทุน)ขั้นต้น</t>
  </si>
  <si>
    <t>กำไร(ขาดทุน)ก่อนภาษีเงินได้</t>
  </si>
  <si>
    <t>กำไร(ขาดทุน)สำหรับงวด</t>
  </si>
  <si>
    <t>ขาดทุนจากการจำหน่ายสินทรัพย์ถาวร</t>
  </si>
  <si>
    <t>ขาดทุนจากการจำหน่ายสินทรัพย์ไม่หมุนเวียนอื่น</t>
  </si>
  <si>
    <t>(โอนกลับ)ค่าเผื่อผลขาดทุนจากการด้อยค่าของสินทรัพย์ไม่หมุนเวียนอื่น</t>
  </si>
  <si>
    <t>รายได้(ค่าใช้จ่าย)ภาษีเงินได้</t>
  </si>
  <si>
    <t>กำไร(ขาดทุน)ต่อหุ้นขั้นพื้นฐาน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</si>
</sst>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#,##0.00_ ;[Red]\-#,##0.00\ 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&quot;\&quot;#,##0;[Red]&quot;\&quot;\-#,##0"/>
    <numFmt numFmtId="197" formatCode="&quot;\&quot;#,##0.00;[Red]&quot;\&quot;\-#,##0.00"/>
    <numFmt numFmtId="198" formatCode="0000"/>
    <numFmt numFmtId="199" formatCode="000000"/>
    <numFmt numFmtId="200" formatCode="0_)"/>
    <numFmt numFmtId="201" formatCode="General_)"/>
    <numFmt numFmtId="202" formatCode="###0_);[Red]\(###0\)"/>
    <numFmt numFmtId="203" formatCode="#,##0.00&quot; $&quot;;[Red]\-#,##0.00&quot; $&quot;"/>
    <numFmt numFmtId="204" formatCode="d\.m\.yy"/>
    <numFmt numFmtId="205" formatCode="d\.mmm\.yy"/>
    <numFmt numFmtId="206" formatCode="d\.mmm"/>
    <numFmt numFmtId="207" formatCode="#,##0.00&quot; $&quot;;\-#,##0.00&quot; $&quot;"/>
    <numFmt numFmtId="208" formatCode="mmm\.yy"/>
    <numFmt numFmtId="209" formatCode="0.000_)"/>
    <numFmt numFmtId="210" formatCode="d/mm/yy\ "/>
    <numFmt numFmtId="211" formatCode="#,##0\ &quot;DM&quot;;[Red]\-#,##0\ &quot;DM&quot;"/>
    <numFmt numFmtId="212" formatCode="#,##0.00\ &quot;DM&quot;;[Red]\-#,##0.00\ &quot;DM&quot;"/>
    <numFmt numFmtId="213" formatCode="#,##0.00;\(#,##0.00\)"/>
    <numFmt numFmtId="214" formatCode="#,##0;[Red]\(#,##0\)"/>
    <numFmt numFmtId="215" formatCode="_ * #,##0_ ;_ * \-#,##0_ ;_ * &quot;-&quot;??_ ;_ @_ "/>
    <numFmt numFmtId="216" formatCode="#,##0.00;[Black]\(#,##0.00\)"/>
    <numFmt numFmtId="217" formatCode="&quot;$&quot;#,##0_);[Red]\(&quot;$&quot;#,##0\)"/>
    <numFmt numFmtId="218" formatCode="_(* #,##0.00_);_(* \(#,##0.00\);_(* &quot;-&quot;??_);_(@_)"/>
    <numFmt numFmtId="219" formatCode="[$-409]dddd\,\ mmmm\ dd\,\ yyyy"/>
    <numFmt numFmtId="220" formatCode="#,##0.00_ ;\-#,##0.00\ "/>
    <numFmt numFmtId="221" formatCode="_(* #,##0.0000000_);_(* \(#,##0.0000000\);_(* &quot;-&quot;??_);_(@_)"/>
    <numFmt numFmtId="222" formatCode="#,##0.00;[Red]\(#,##0.00\)"/>
    <numFmt numFmtId="223" formatCode="[$-101041E]d\ mmm\ yy;@"/>
    <numFmt numFmtId="224" formatCode="#,##0.00;\(#,##0.00\);\-"/>
    <numFmt numFmtId="225" formatCode="_-* #,##0.00_-;\-* #,##0.00_-;_-* \-??_-;_-@_-"/>
    <numFmt numFmtId="226" formatCode="#,##0.0000;\(#,##0.00000000\)"/>
    <numFmt numFmtId="227" formatCode="&quot;$&quot;#,##0_);\(&quot;$&quot;#,##0\)"/>
    <numFmt numFmtId="228" formatCode="#,##0;\(#,##0\)"/>
    <numFmt numFmtId="229" formatCode="#,##0.00\ &quot;F&quot;;\-#,##0.00\ &quot;F&quot;"/>
    <numFmt numFmtId="230" formatCode="_(&quot;$&quot;* #,##0.00_);_(&quot;$&quot;* \(#,##0.00\);_(&quot;$&quot;* &quot;-&quot;??_);_(@_)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&quot;$&quot;#,##0.00_);[Red]\(&quot;$&quot;#,##0.00\)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.0000000_ ;\-#,##0.0000000\ "/>
    <numFmt numFmtId="265" formatCode="#,##0.00_);\(#,##0.00\)"/>
  </numFmts>
  <fonts count="25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5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599">
    <xf numFmtId="0" fontId="0" fillId="0" borderId="0"/>
    <xf numFmtId="43" fontId="3" fillId="0" borderId="0" applyFont="0" applyFill="0" applyBorder="0" applyAlignment="0" applyProtection="0"/>
    <xf numFmtId="39" fontId="6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0" fillId="0" borderId="0"/>
    <xf numFmtId="0" fontId="12" fillId="0" borderId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2" fontId="30" fillId="0" borderId="0" applyNumberFormat="0"/>
    <xf numFmtId="0" fontId="31" fillId="0" borderId="0"/>
    <xf numFmtId="190" fontId="31" fillId="0" borderId="0" applyFont="0" applyFill="0" applyBorder="0" applyAlignment="0" applyProtection="0"/>
    <xf numFmtId="0" fontId="32" fillId="0" borderId="0"/>
    <xf numFmtId="191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1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5" fillId="0" borderId="0"/>
    <xf numFmtId="195" fontId="31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36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37" fillId="0" borderId="0">
      <alignment horizontal="left"/>
    </xf>
    <xf numFmtId="199" fontId="38" fillId="0" borderId="0">
      <alignment horizontal="left"/>
    </xf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10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11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51" fillId="4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52" fillId="43" borderId="0" applyNumberFormat="0" applyBorder="0" applyAlignment="0" applyProtection="0"/>
    <xf numFmtId="0" fontId="53" fillId="12" borderId="0" applyNumberFormat="0" applyBorder="0" applyAlignment="0" applyProtection="0"/>
    <xf numFmtId="0" fontId="52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51" fillId="40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2" fillId="40" borderId="0" applyNumberFormat="0" applyBorder="0" applyAlignment="0" applyProtection="0"/>
    <xf numFmtId="0" fontId="53" fillId="16" borderId="0" applyNumberFormat="0" applyBorder="0" applyAlignment="0" applyProtection="0"/>
    <xf numFmtId="0" fontId="52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51" fillId="41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52" fillId="41" borderId="0" applyNumberFormat="0" applyBorder="0" applyAlignment="0" applyProtection="0"/>
    <xf numFmtId="0" fontId="53" fillId="20" borderId="0" applyNumberFormat="0" applyBorder="0" applyAlignment="0" applyProtection="0"/>
    <xf numFmtId="0" fontId="52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51" fillId="4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2" fillId="44" borderId="0" applyNumberFormat="0" applyBorder="0" applyAlignment="0" applyProtection="0"/>
    <xf numFmtId="0" fontId="53" fillId="24" borderId="0" applyNumberFormat="0" applyBorder="0" applyAlignment="0" applyProtection="0"/>
    <xf numFmtId="0" fontId="52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51" fillId="45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52" fillId="45" borderId="0" applyNumberFormat="0" applyBorder="0" applyAlignment="0" applyProtection="0"/>
    <xf numFmtId="0" fontId="53" fillId="28" borderId="0" applyNumberFormat="0" applyBorder="0" applyAlignment="0" applyProtection="0"/>
    <xf numFmtId="0" fontId="52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51" fillId="46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52" fillId="46" borderId="0" applyNumberFormat="0" applyBorder="0" applyAlignment="0" applyProtection="0"/>
    <xf numFmtId="0" fontId="53" fillId="32" borderId="0" applyNumberFormat="0" applyBorder="0" applyAlignment="0" applyProtection="0"/>
    <xf numFmtId="0" fontId="52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54" fillId="4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9" fontId="55" fillId="0" borderId="0"/>
    <xf numFmtId="9" fontId="55" fillId="0" borderId="0"/>
    <xf numFmtId="9" fontId="30" fillId="0" borderId="0"/>
    <xf numFmtId="9" fontId="30" fillId="0" borderId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51" fillId="4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1" fillId="5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3" fillId="9" borderId="0" applyNumberFormat="0" applyBorder="0" applyAlignment="0" applyProtection="0"/>
    <xf numFmtId="0" fontId="52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51" fillId="5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1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3" fillId="13" borderId="0" applyNumberFormat="0" applyBorder="0" applyAlignment="0" applyProtection="0"/>
    <xf numFmtId="0" fontId="52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51" fillId="5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51" fillId="56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3" fillId="17" borderId="0" applyNumberFormat="0" applyBorder="0" applyAlignment="0" applyProtection="0"/>
    <xf numFmtId="0" fontId="52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51" fillId="5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51" fillId="4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3" fillId="21" borderId="0" applyNumberFormat="0" applyBorder="0" applyAlignment="0" applyProtection="0"/>
    <xf numFmtId="0" fontId="52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3" fillId="59" borderId="0" applyNumberFormat="0" applyBorder="0" applyAlignment="0" applyProtection="0"/>
    <xf numFmtId="0" fontId="43" fillId="48" borderId="0" applyNumberFormat="0" applyBorder="0" applyAlignment="0" applyProtection="0"/>
    <xf numFmtId="0" fontId="51" fillId="60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51" fillId="4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3" fillId="25" borderId="0" applyNumberFormat="0" applyBorder="0" applyAlignment="0" applyProtection="0"/>
    <xf numFmtId="0" fontId="52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51" fillId="6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51" fillId="64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3" fillId="29" borderId="0" applyNumberFormat="0" applyBorder="0" applyAlignment="0" applyProtection="0"/>
    <xf numFmtId="0" fontId="52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0" fillId="3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61" fillId="34" borderId="0" applyNumberFormat="0" applyBorder="0" applyAlignment="0" applyProtection="0"/>
    <xf numFmtId="0" fontId="62" fillId="3" borderId="0" applyNumberFormat="0" applyBorder="0" applyAlignment="0" applyProtection="0"/>
    <xf numFmtId="0" fontId="61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38" fillId="0" borderId="0" applyFont="0" applyFill="0" applyBorder="0" applyAlignment="0" applyProtection="0">
      <alignment horizontal="right"/>
    </xf>
    <xf numFmtId="0" fontId="63" fillId="0" borderId="0" applyFont="0"/>
    <xf numFmtId="201" fontId="64" fillId="65" borderId="15"/>
    <xf numFmtId="201" fontId="64" fillId="65" borderId="15"/>
    <xf numFmtId="201" fontId="64" fillId="65" borderId="15"/>
    <xf numFmtId="201" fontId="64" fillId="65" borderId="15"/>
    <xf numFmtId="201" fontId="64" fillId="65" borderId="15"/>
    <xf numFmtId="201" fontId="64" fillId="65" borderId="15"/>
    <xf numFmtId="202" fontId="31" fillId="0" borderId="0" applyFill="0" applyBorder="0" applyAlignment="0"/>
    <xf numFmtId="0" fontId="31" fillId="0" borderId="0" applyFill="0" applyBorder="0" applyAlignment="0"/>
    <xf numFmtId="203" fontId="65" fillId="0" borderId="0" applyFill="0" applyBorder="0" applyAlignment="0"/>
    <xf numFmtId="204" fontId="65" fillId="0" borderId="0" applyFill="0" applyBorder="0" applyAlignment="0"/>
    <xf numFmtId="205" fontId="65" fillId="0" borderId="0" applyFill="0" applyBorder="0" applyAlignment="0"/>
    <xf numFmtId="206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66" fillId="6" borderId="9" applyNumberFormat="0" applyAlignment="0" applyProtection="0"/>
    <xf numFmtId="0" fontId="66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8" fillId="6" borderId="9" applyNumberFormat="0" applyAlignment="0" applyProtection="0"/>
    <xf numFmtId="0" fontId="66" fillId="6" borderId="9" applyNumberFormat="0" applyAlignment="0" applyProtection="0"/>
    <xf numFmtId="0" fontId="69" fillId="6" borderId="9" applyNumberFormat="0" applyAlignment="0" applyProtection="0"/>
    <xf numFmtId="0" fontId="67" fillId="6" borderId="9" applyNumberFormat="0" applyAlignment="0" applyProtection="0"/>
    <xf numFmtId="0" fontId="69" fillId="6" borderId="9" applyNumberFormat="0" applyAlignment="0" applyProtection="0"/>
    <xf numFmtId="0" fontId="67" fillId="6" borderId="9" applyNumberFormat="0" applyAlignment="0" applyProtection="0"/>
    <xf numFmtId="0" fontId="22" fillId="6" borderId="9" applyNumberFormat="0" applyAlignment="0" applyProtection="0"/>
    <xf numFmtId="0" fontId="70" fillId="66" borderId="16" applyNumberFormat="0" applyAlignment="0" applyProtection="0"/>
    <xf numFmtId="0" fontId="70" fillId="66" borderId="16" applyNumberFormat="0" applyAlignment="0" applyProtection="0"/>
    <xf numFmtId="0" fontId="70" fillId="66" borderId="16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2" fillId="6" borderId="9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66" fillId="6" borderId="9" applyNumberFormat="0" applyAlignment="0" applyProtection="0"/>
    <xf numFmtId="0" fontId="66" fillId="6" borderId="9" applyNumberFormat="0" applyAlignment="0" applyProtection="0"/>
    <xf numFmtId="0" fontId="66" fillId="6" borderId="9" applyNumberFormat="0" applyAlignment="0" applyProtection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7" borderId="12" applyNumberFormat="0" applyAlignment="0" applyProtection="0"/>
    <xf numFmtId="0" fontId="75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77" fillId="7" borderId="12" applyNumberFormat="0" applyAlignment="0" applyProtection="0"/>
    <xf numFmtId="0" fontId="75" fillId="7" borderId="12" applyNumberFormat="0" applyAlignment="0" applyProtection="0"/>
    <xf numFmtId="0" fontId="78" fillId="7" borderId="12" applyNumberFormat="0" applyAlignment="0" applyProtection="0"/>
    <xf numFmtId="0" fontId="76" fillId="7" borderId="12" applyNumberFormat="0" applyAlignment="0" applyProtection="0"/>
    <xf numFmtId="0" fontId="78" fillId="7" borderId="12" applyNumberFormat="0" applyAlignment="0" applyProtection="0"/>
    <xf numFmtId="0" fontId="76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79" fillId="67" borderId="17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80" fillId="67" borderId="17" applyNumberFormat="0" applyAlignment="0" applyProtection="0"/>
    <xf numFmtId="0" fontId="81" fillId="7" borderId="12" applyNumberFormat="0" applyAlignment="0" applyProtection="0"/>
    <xf numFmtId="0" fontId="80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75" fillId="7" borderId="12" applyNumberFormat="0" applyAlignment="0" applyProtection="0"/>
    <xf numFmtId="0" fontId="75" fillId="7" borderId="12" applyNumberFormat="0" applyAlignment="0" applyProtection="0"/>
    <xf numFmtId="0" fontId="75" fillId="7" borderId="12" applyNumberFormat="0" applyAlignment="0" applyProtection="0"/>
    <xf numFmtId="0" fontId="82" fillId="0" borderId="18">
      <alignment horizontal="center"/>
    </xf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41" fontId="30" fillId="0" borderId="0" applyNumberFormat="0" applyBorder="0"/>
    <xf numFmtId="38" fontId="84" fillId="0" borderId="0" applyFont="0" applyFill="0" applyBorder="0" applyAlignment="0" applyProtection="0"/>
    <xf numFmtId="207" fontId="6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5" fontId="3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16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219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>
      <alignment horizontal="left" vertical="center"/>
    </xf>
    <xf numFmtId="43" fontId="89" fillId="0" borderId="0" applyFont="0" applyFill="0" applyBorder="0" applyAlignment="0" applyProtection="0">
      <alignment horizontal="left" vertical="center"/>
    </xf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84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17" fontId="43" fillId="0" borderId="0" applyFont="0" applyFill="0" applyBorder="0" applyAlignment="0" applyProtection="0"/>
    <xf numFmtId="202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217" fontId="4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55" fillId="0" borderId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5" fontId="5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8" fontId="96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7" fontId="55" fillId="0" borderId="0" applyFill="0" applyBorder="0" applyAlignment="0" applyProtection="0"/>
    <xf numFmtId="228" fontId="97" fillId="0" borderId="0"/>
    <xf numFmtId="229" fontId="55" fillId="0" borderId="0"/>
    <xf numFmtId="228" fontId="97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8" fontId="97" fillId="0" borderId="0"/>
    <xf numFmtId="0" fontId="98" fillId="0" borderId="0" applyNumberFormat="0" applyAlignment="0">
      <alignment horizontal="left"/>
    </xf>
    <xf numFmtId="0" fontId="99" fillId="0" borderId="0"/>
    <xf numFmtId="0" fontId="99" fillId="0" borderId="0"/>
    <xf numFmtId="203" fontId="6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31" fillId="0" borderId="0" applyFont="0" applyFill="0" applyBorder="0" applyAlignment="0" applyProtection="0"/>
    <xf numFmtId="44" fontId="85" fillId="0" borderId="0" applyFont="0" applyFill="0" applyBorder="0" applyAlignment="0" applyProtection="0"/>
    <xf numFmtId="216" fontId="31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7" fillId="0" borderId="0"/>
    <xf numFmtId="232" fontId="55" fillId="0" borderId="0"/>
    <xf numFmtId="231" fontId="97" fillId="0" borderId="0"/>
    <xf numFmtId="232" fontId="55" fillId="0" borderId="0"/>
    <xf numFmtId="233" fontId="9" fillId="0" borderId="0"/>
    <xf numFmtId="233" fontId="9" fillId="0" borderId="0"/>
    <xf numFmtId="232" fontId="55" fillId="0" borderId="0"/>
    <xf numFmtId="232" fontId="55" fillId="0" borderId="0"/>
    <xf numFmtId="232" fontId="55" fillId="0" borderId="0"/>
    <xf numFmtId="234" fontId="55" fillId="0" borderId="0"/>
    <xf numFmtId="231" fontId="97" fillId="0" borderId="0"/>
    <xf numFmtId="0" fontId="31" fillId="0" borderId="0"/>
    <xf numFmtId="0" fontId="100" fillId="68" borderId="0" applyNumberFormat="0" applyFont="0" applyFill="0" applyBorder="0" applyProtection="0">
      <alignment horizontal="left"/>
    </xf>
    <xf numFmtId="235" fontId="31" fillId="0" borderId="0" applyFont="0" applyFill="0" applyBorder="0" applyAlignment="0" applyProtection="0"/>
    <xf numFmtId="14" fontId="96" fillId="0" borderId="0" applyFill="0" applyBorder="0" applyAlignment="0"/>
    <xf numFmtId="38" fontId="101" fillId="0" borderId="19">
      <alignment vertical="center"/>
    </xf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236" fontId="97" fillId="0" borderId="0"/>
    <xf numFmtId="237" fontId="55" fillId="0" borderId="0"/>
    <xf numFmtId="236" fontId="97" fillId="0" borderId="0"/>
    <xf numFmtId="237" fontId="55" fillId="0" borderId="0"/>
    <xf numFmtId="237" fontId="55" fillId="0" borderId="0"/>
    <xf numFmtId="237" fontId="55" fillId="0" borderId="0"/>
    <xf numFmtId="238" fontId="55" fillId="0" borderId="0"/>
    <xf numFmtId="236" fontId="97" fillId="0" borderId="0"/>
    <xf numFmtId="0" fontId="102" fillId="0" borderId="0" applyNumberFormat="0" applyFill="0" applyBorder="0" applyAlignment="0" applyProtection="0"/>
    <xf numFmtId="0" fontId="103" fillId="69" borderId="0" applyNumberFormat="0" applyBorder="0" applyAlignment="0" applyProtection="0"/>
    <xf numFmtId="0" fontId="103" fillId="70" borderId="0" applyNumberFormat="0" applyBorder="0" applyAlignment="0" applyProtection="0"/>
    <xf numFmtId="0" fontId="103" fillId="71" borderId="0" applyNumberFormat="0" applyBorder="0" applyAlignment="0" applyProtection="0"/>
    <xf numFmtId="207" fontId="65" fillId="0" borderId="0" applyFill="0" applyBorder="0" applyAlignment="0"/>
    <xf numFmtId="203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104" fillId="0" borderId="0" applyNumberFormat="0" applyAlignment="0">
      <alignment horizontal="left"/>
    </xf>
    <xf numFmtId="239" fontId="86" fillId="0" borderId="0" applyFont="0" applyFill="0" applyBorder="0" applyAlignment="0" applyProtection="0"/>
    <xf numFmtId="239" fontId="105" fillId="0" borderId="0" applyFont="0" applyFill="0" applyBorder="0" applyAlignment="0" applyProtection="0"/>
    <xf numFmtId="0" fontId="106" fillId="0" borderId="0">
      <alignment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40" fontId="31" fillId="0" borderId="0" applyFont="0" applyFill="0" applyBorder="0" applyAlignment="0" applyProtection="0"/>
    <xf numFmtId="241" fontId="114" fillId="0" borderId="0">
      <alignment horizontal="right"/>
    </xf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7" fillId="2" borderId="0" applyNumberFormat="0" applyBorder="0" applyAlignment="0" applyProtection="0"/>
    <xf numFmtId="0" fontId="115" fillId="2" borderId="0" applyNumberFormat="0" applyBorder="0" applyAlignment="0" applyProtection="0"/>
    <xf numFmtId="0" fontId="118" fillId="2" borderId="0" applyNumberFormat="0" applyBorder="0" applyAlignment="0" applyProtection="0"/>
    <xf numFmtId="0" fontId="116" fillId="2" borderId="0" applyNumberFormat="0" applyBorder="0" applyAlignment="0" applyProtection="0"/>
    <xf numFmtId="0" fontId="118" fillId="2" borderId="0" applyNumberFormat="0" applyBorder="0" applyAlignment="0" applyProtection="0"/>
    <xf numFmtId="0" fontId="116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19" fillId="35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20" fillId="35" borderId="0" applyNumberFormat="0" applyBorder="0" applyAlignment="0" applyProtection="0"/>
    <xf numFmtId="0" fontId="121" fillId="2" borderId="0" applyNumberFormat="0" applyBorder="0" applyAlignment="0" applyProtection="0"/>
    <xf numFmtId="0" fontId="120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38" fontId="122" fillId="68" borderId="0" applyNumberFormat="0" applyBorder="0" applyAlignment="0" applyProtection="0"/>
    <xf numFmtId="242" fontId="123" fillId="0" borderId="0" applyNumberFormat="0" applyFill="0" applyBorder="0" applyProtection="0">
      <alignment horizontal="right"/>
    </xf>
    <xf numFmtId="0" fontId="124" fillId="65" borderId="20"/>
    <xf numFmtId="0" fontId="124" fillId="65" borderId="20"/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6" fillId="0" borderId="21" applyNumberFormat="0" applyAlignment="0" applyProtection="0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7" fillId="0" borderId="0" applyNumberFormat="0" applyFill="0" applyBorder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8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31" fillId="0" borderId="22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2" fillId="0" borderId="22" applyNumberFormat="0" applyFill="0" applyAlignment="0" applyProtection="0"/>
    <xf numFmtId="0" fontId="128" fillId="0" borderId="6" applyNumberFormat="0" applyFill="0" applyAlignment="0" applyProtection="0"/>
    <xf numFmtId="0" fontId="132" fillId="0" borderId="22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3" fillId="0" borderId="7" applyNumberFormat="0" applyFill="0" applyAlignment="0" applyProtection="0"/>
    <xf numFmtId="0" fontId="135" fillId="0" borderId="7" applyNumberFormat="0" applyFill="0" applyAlignment="0" applyProtection="0"/>
    <xf numFmtId="0" fontId="134" fillId="0" borderId="7" applyNumberFormat="0" applyFill="0" applyAlignment="0" applyProtection="0"/>
    <xf numFmtId="0" fontId="135" fillId="0" borderId="7" applyNumberFormat="0" applyFill="0" applyAlignment="0" applyProtection="0"/>
    <xf numFmtId="0" fontId="134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36" fillId="0" borderId="23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7" fillId="0" borderId="23" applyNumberFormat="0" applyFill="0" applyAlignment="0" applyProtection="0"/>
    <xf numFmtId="0" fontId="133" fillId="0" borderId="7" applyNumberFormat="0" applyFill="0" applyAlignment="0" applyProtection="0"/>
    <xf numFmtId="0" fontId="137" fillId="0" borderId="23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8" fillId="0" borderId="8" applyNumberFormat="0" applyFill="0" applyAlignment="0" applyProtection="0"/>
    <xf numFmtId="0" fontId="140" fillId="0" borderId="8" applyNumberFormat="0" applyFill="0" applyAlignment="0" applyProtection="0"/>
    <xf numFmtId="0" fontId="139" fillId="0" borderId="8" applyNumberFormat="0" applyFill="0" applyAlignment="0" applyProtection="0"/>
    <xf numFmtId="0" fontId="140" fillId="0" borderId="8" applyNumberFormat="0" applyFill="0" applyAlignment="0" applyProtection="0"/>
    <xf numFmtId="0" fontId="139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41" fillId="0" borderId="24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42" fillId="0" borderId="24" applyNumberFormat="0" applyFill="0" applyAlignment="0" applyProtection="0"/>
    <xf numFmtId="0" fontId="138" fillId="0" borderId="8" applyNumberFormat="0" applyFill="0" applyAlignment="0" applyProtection="0"/>
    <xf numFmtId="0" fontId="142" fillId="0" borderId="24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0" fillId="72" borderId="25">
      <alignment vertical="center" wrapText="1"/>
    </xf>
    <xf numFmtId="0" fontId="143" fillId="0" borderId="0">
      <alignment horizontal="center" textRotation="9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73" borderId="0">
      <alignment horizontal="left" wrapText="1"/>
    </xf>
    <xf numFmtId="243" fontId="31" fillId="0" borderId="0" applyBorder="0" applyAlignment="0"/>
    <xf numFmtId="10" fontId="122" fillId="73" borderId="26" applyNumberFormat="0" applyBorder="0" applyAlignment="0" applyProtection="0"/>
    <xf numFmtId="10" fontId="122" fillId="73" borderId="26" applyNumberFormat="0" applyBorder="0" applyAlignment="0" applyProtection="0"/>
    <xf numFmtId="10" fontId="122" fillId="73" borderId="26" applyNumberFormat="0" applyBorder="0" applyAlignment="0" applyProtection="0"/>
    <xf numFmtId="10" fontId="122" fillId="73" borderId="26" applyNumberFormat="0" applyBorder="0" applyAlignment="0" applyProtection="0"/>
    <xf numFmtId="0" fontId="148" fillId="5" borderId="9" applyNumberFormat="0" applyAlignment="0" applyProtection="0"/>
    <xf numFmtId="0" fontId="148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50" fillId="5" borderId="9" applyNumberFormat="0" applyAlignment="0" applyProtection="0"/>
    <xf numFmtId="0" fontId="148" fillId="5" borderId="9" applyNumberFormat="0" applyAlignment="0" applyProtection="0"/>
    <xf numFmtId="0" fontId="151" fillId="5" borderId="9" applyNumberFormat="0" applyAlignment="0" applyProtection="0"/>
    <xf numFmtId="0" fontId="149" fillId="5" borderId="9" applyNumberFormat="0" applyAlignment="0" applyProtection="0"/>
    <xf numFmtId="0" fontId="151" fillId="5" borderId="9" applyNumberFormat="0" applyAlignment="0" applyProtection="0"/>
    <xf numFmtId="0" fontId="149" fillId="5" borderId="9" applyNumberFormat="0" applyAlignment="0" applyProtection="0"/>
    <xf numFmtId="0" fontId="20" fillId="5" borderId="9" applyNumberFormat="0" applyAlignment="0" applyProtection="0"/>
    <xf numFmtId="0" fontId="152" fillId="38" borderId="16" applyNumberFormat="0" applyAlignment="0" applyProtection="0"/>
    <xf numFmtId="0" fontId="152" fillId="38" borderId="16" applyNumberFormat="0" applyAlignment="0" applyProtection="0"/>
    <xf numFmtId="0" fontId="152" fillId="38" borderId="16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4" fillId="5" borderId="9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48" fillId="5" borderId="9" applyNumberFormat="0" applyAlignment="0" applyProtection="0"/>
    <xf numFmtId="0" fontId="148" fillId="5" borderId="9" applyNumberFormat="0" applyAlignment="0" applyProtection="0"/>
    <xf numFmtId="0" fontId="148" fillId="5" borderId="9" applyNumberFormat="0" applyAlignment="0" applyProtection="0"/>
    <xf numFmtId="244" fontId="31" fillId="0" borderId="0"/>
    <xf numFmtId="237" fontId="155" fillId="0" borderId="0"/>
    <xf numFmtId="38" fontId="156" fillId="0" borderId="0"/>
    <xf numFmtId="38" fontId="157" fillId="0" borderId="0"/>
    <xf numFmtId="38" fontId="158" fillId="0" borderId="0"/>
    <xf numFmtId="38" fontId="159" fillId="0" borderId="0"/>
    <xf numFmtId="0" fontId="114" fillId="0" borderId="0"/>
    <xf numFmtId="0" fontId="114" fillId="0" borderId="0"/>
    <xf numFmtId="0" fontId="97" fillId="0" borderId="0" applyNumberFormat="0" applyFont="0" applyFill="0" applyBorder="0" applyProtection="0">
      <alignment horizontal="left" vertical="center"/>
    </xf>
    <xf numFmtId="201" fontId="160" fillId="0" borderId="15"/>
    <xf numFmtId="201" fontId="160" fillId="0" borderId="15"/>
    <xf numFmtId="201" fontId="160" fillId="0" borderId="15"/>
    <xf numFmtId="201" fontId="160" fillId="0" borderId="15"/>
    <xf numFmtId="201" fontId="160" fillId="0" borderId="15"/>
    <xf numFmtId="201" fontId="160" fillId="0" borderId="15"/>
    <xf numFmtId="207" fontId="65" fillId="0" borderId="0" applyFill="0" applyBorder="0" applyAlignment="0"/>
    <xf numFmtId="203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161" fillId="0" borderId="11" applyNumberFormat="0" applyFill="0" applyAlignment="0" applyProtection="0"/>
    <xf numFmtId="0" fontId="161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3" fillId="0" borderId="11" applyNumberFormat="0" applyFill="0" applyAlignment="0" applyProtection="0"/>
    <xf numFmtId="0" fontId="161" fillId="0" borderId="11" applyNumberFormat="0" applyFill="0" applyAlignment="0" applyProtection="0"/>
    <xf numFmtId="0" fontId="164" fillId="0" borderId="11" applyNumberFormat="0" applyFill="0" applyAlignment="0" applyProtection="0"/>
    <xf numFmtId="0" fontId="162" fillId="0" borderId="11" applyNumberFormat="0" applyFill="0" applyAlignment="0" applyProtection="0"/>
    <xf numFmtId="0" fontId="164" fillId="0" borderId="11" applyNumberFormat="0" applyFill="0" applyAlignment="0" applyProtection="0"/>
    <xf numFmtId="0" fontId="162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65" fillId="0" borderId="27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6" fillId="0" borderId="27" applyNumberFormat="0" applyFill="0" applyAlignment="0" applyProtection="0"/>
    <xf numFmtId="0" fontId="167" fillId="0" borderId="11" applyNumberFormat="0" applyFill="0" applyAlignment="0" applyProtection="0"/>
    <xf numFmtId="0" fontId="166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1" fillId="0" borderId="11" applyNumberFormat="0" applyFill="0" applyAlignment="0" applyProtection="0"/>
    <xf numFmtId="0" fontId="161" fillId="0" borderId="11" applyNumberFormat="0" applyFill="0" applyAlignment="0" applyProtection="0"/>
    <xf numFmtId="0" fontId="161" fillId="0" borderId="11" applyNumberFormat="0" applyFill="0" applyAlignment="0" applyProtection="0"/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168" fillId="0" borderId="28"/>
    <xf numFmtId="0" fontId="169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217" fontId="101" fillId="0" borderId="0" applyFont="0" applyFill="0" applyBorder="0" applyAlignment="0" applyProtection="0"/>
    <xf numFmtId="245" fontId="101" fillId="0" borderId="0" applyFont="0" applyFill="0" applyBorder="0" applyAlignment="0" applyProtection="0"/>
    <xf numFmtId="246" fontId="170" fillId="0" borderId="0" applyFont="0" applyFill="0" applyBorder="0" applyAlignment="0" applyProtection="0"/>
    <xf numFmtId="247" fontId="170" fillId="0" borderId="0" applyFont="0" applyFill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75" fillId="7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6" fillId="74" borderId="0" applyNumberFormat="0" applyBorder="0" applyAlignment="0" applyProtection="0"/>
    <xf numFmtId="0" fontId="177" fillId="4" borderId="0" applyNumberFormat="0" applyBorder="0" applyAlignment="0" applyProtection="0"/>
    <xf numFmtId="0" fontId="176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37" fontId="178" fillId="0" borderId="0"/>
    <xf numFmtId="234" fontId="179" fillId="0" borderId="0"/>
    <xf numFmtId="248" fontId="55" fillId="0" borderId="0"/>
    <xf numFmtId="0" fontId="99" fillId="0" borderId="0"/>
    <xf numFmtId="0" fontId="1" fillId="0" borderId="0"/>
    <xf numFmtId="0" fontId="86" fillId="0" borderId="0"/>
    <xf numFmtId="0" fontId="31" fillId="0" borderId="0"/>
    <xf numFmtId="0" fontId="41" fillId="0" borderId="0"/>
    <xf numFmtId="0" fontId="3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3" fillId="0" borderId="0"/>
    <xf numFmtId="0" fontId="31" fillId="0" borderId="0"/>
    <xf numFmtId="0" fontId="1" fillId="0" borderId="0"/>
    <xf numFmtId="0" fontId="3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29" fillId="0" borderId="0"/>
    <xf numFmtId="0" fontId="29" fillId="0" borderId="0"/>
    <xf numFmtId="0" fontId="31" fillId="0" borderId="0"/>
    <xf numFmtId="0" fontId="7" fillId="0" borderId="0"/>
    <xf numFmtId="0" fontId="31" fillId="0" borderId="0"/>
    <xf numFmtId="0" fontId="42" fillId="0" borderId="0"/>
    <xf numFmtId="0" fontId="3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9" fillId="0" borderId="0"/>
    <xf numFmtId="0" fontId="3" fillId="0" borderId="0"/>
    <xf numFmtId="0" fontId="180" fillId="0" borderId="0"/>
    <xf numFmtId="0" fontId="42" fillId="0" borderId="0"/>
    <xf numFmtId="0" fontId="3" fillId="0" borderId="0"/>
    <xf numFmtId="0" fontId="9" fillId="0" borderId="0"/>
    <xf numFmtId="0" fontId="9" fillId="0" borderId="0"/>
    <xf numFmtId="0" fontId="88" fillId="0" borderId="0"/>
    <xf numFmtId="0" fontId="181" fillId="0" borderId="0"/>
    <xf numFmtId="0" fontId="3" fillId="0" borderId="0"/>
    <xf numFmtId="0" fontId="31" fillId="0" borderId="0"/>
    <xf numFmtId="0" fontId="180" fillId="0" borderId="0"/>
    <xf numFmtId="0" fontId="31" fillId="0" borderId="0"/>
    <xf numFmtId="0" fontId="31" fillId="0" borderId="0"/>
    <xf numFmtId="0" fontId="43" fillId="0" borderId="0"/>
    <xf numFmtId="0" fontId="43" fillId="0" borderId="0"/>
    <xf numFmtId="0" fontId="41" fillId="0" borderId="0"/>
    <xf numFmtId="0" fontId="43" fillId="0" borderId="0"/>
    <xf numFmtId="0" fontId="31" fillId="0" borderId="0"/>
    <xf numFmtId="0" fontId="90" fillId="0" borderId="0"/>
    <xf numFmtId="0" fontId="31" fillId="0" borderId="0"/>
    <xf numFmtId="4" fontId="89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29" fillId="0" borderId="0"/>
    <xf numFmtId="0" fontId="30" fillId="0" borderId="0"/>
    <xf numFmtId="0" fontId="31" fillId="0" borderId="0"/>
    <xf numFmtId="0" fontId="42" fillId="0" borderId="0"/>
    <xf numFmtId="0" fontId="181" fillId="0" borderId="0"/>
    <xf numFmtId="0" fontId="41" fillId="0" borderId="0"/>
    <xf numFmtId="0" fontId="41" fillId="0" borderId="0"/>
    <xf numFmtId="0" fontId="181" fillId="0" borderId="0"/>
    <xf numFmtId="0" fontId="90" fillId="0" borderId="0"/>
    <xf numFmtId="0" fontId="94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90" fillId="0" borderId="0"/>
    <xf numFmtId="0" fontId="87" fillId="0" borderId="0" applyNumberFormat="0" applyFill="0" applyBorder="0" applyProtection="0">
      <alignment vertical="top" wrapText="1"/>
    </xf>
    <xf numFmtId="0" fontId="18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87" fillId="0" borderId="0" applyNumberFormat="0" applyFill="0" applyBorder="0" applyProtection="0">
      <alignment vertical="top" wrapText="1"/>
    </xf>
    <xf numFmtId="0" fontId="7" fillId="0" borderId="0"/>
    <xf numFmtId="0" fontId="9" fillId="0" borderId="0"/>
    <xf numFmtId="0" fontId="9" fillId="0" borderId="0"/>
    <xf numFmtId="0" fontId="40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1" fillId="0" borderId="0"/>
    <xf numFmtId="4" fontId="95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" fillId="0" borderId="0"/>
    <xf numFmtId="0" fontId="1" fillId="0" borderId="0"/>
    <xf numFmtId="0" fontId="31" fillId="0" borderId="0"/>
    <xf numFmtId="0" fontId="9" fillId="0" borderId="0"/>
    <xf numFmtId="0" fontId="96" fillId="0" borderId="0">
      <alignment vertical="top"/>
    </xf>
    <xf numFmtId="0" fontId="9" fillId="0" borderId="0"/>
    <xf numFmtId="0" fontId="9" fillId="0" borderId="0"/>
    <xf numFmtId="0" fontId="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12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4" fontId="183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4" fontId="95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4" fontId="183" fillId="0" borderId="0" applyFill="0" applyBorder="0" applyProtection="0">
      <alignment horizontal="left" vertical="center"/>
    </xf>
    <xf numFmtId="0" fontId="31" fillId="0" borderId="0"/>
    <xf numFmtId="0" fontId="1" fillId="0" borderId="0"/>
    <xf numFmtId="4" fontId="89" fillId="0" borderId="0" applyFill="0" applyBorder="0" applyProtection="0">
      <alignment horizontal="left" vertical="center"/>
    </xf>
    <xf numFmtId="0" fontId="31" fillId="0" borderId="0"/>
    <xf numFmtId="0" fontId="42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1" fillId="0" borderId="0"/>
    <xf numFmtId="4" fontId="95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1" fillId="0" borderId="0"/>
    <xf numFmtId="4" fontId="89" fillId="0" borderId="0" applyFill="0" applyBorder="0" applyProtection="0">
      <alignment horizontal="left" vertical="center"/>
    </xf>
    <xf numFmtId="0" fontId="4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4" fontId="183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1" fillId="0" borderId="0"/>
    <xf numFmtId="4" fontId="183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1" fillId="0" borderId="0"/>
    <xf numFmtId="0" fontId="31" fillId="0" borderId="0"/>
    <xf numFmtId="0" fontId="1" fillId="0" borderId="0"/>
    <xf numFmtId="0" fontId="39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1" fillId="0" borderId="0"/>
    <xf numFmtId="4" fontId="183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4" fontId="89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9" fillId="0" borderId="0"/>
    <xf numFmtId="0" fontId="9" fillId="0" borderId="0"/>
    <xf numFmtId="4" fontId="183" fillId="0" borderId="0" applyFill="0" applyBorder="0" applyProtection="0">
      <alignment horizontal="left" vertical="center"/>
    </xf>
    <xf numFmtId="0" fontId="1" fillId="0" borderId="0"/>
    <xf numFmtId="0" fontId="31" fillId="0" borderId="0"/>
    <xf numFmtId="0" fontId="41" fillId="0" borderId="0"/>
    <xf numFmtId="0" fontId="1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4" fontId="29" fillId="0" borderId="0" applyFill="0" applyBorder="0" applyProtection="0">
      <alignment horizontal="left" vertical="center"/>
    </xf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4" fillId="0" borderId="0"/>
    <xf numFmtId="0" fontId="9" fillId="0" borderId="0"/>
    <xf numFmtId="0" fontId="9" fillId="0" borderId="0"/>
    <xf numFmtId="0" fontId="9" fillId="0" borderId="0"/>
    <xf numFmtId="0" fontId="18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31" fillId="0" borderId="0"/>
    <xf numFmtId="0" fontId="4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9" fillId="0" borderId="0"/>
    <xf numFmtId="0" fontId="9" fillId="0" borderId="0"/>
    <xf numFmtId="4" fontId="89" fillId="0" borderId="0" applyFill="0" applyBorder="0" applyProtection="0">
      <alignment horizontal="left" vertical="center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6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42" fillId="0" borderId="0"/>
    <xf numFmtId="0" fontId="42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94" fillId="0" borderId="0"/>
    <xf numFmtId="0" fontId="31" fillId="0" borderId="0"/>
    <xf numFmtId="0" fontId="3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9" fillId="0" borderId="0"/>
    <xf numFmtId="0" fontId="31" fillId="0" borderId="0"/>
    <xf numFmtId="0" fontId="1" fillId="0" borderId="0"/>
    <xf numFmtId="0" fontId="184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9" fillId="0" borderId="0"/>
    <xf numFmtId="0" fontId="9" fillId="0" borderId="0"/>
    <xf numFmtId="0" fontId="1" fillId="0" borderId="0"/>
    <xf numFmtId="0" fontId="184" fillId="0" borderId="0"/>
    <xf numFmtId="0" fontId="5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84" fillId="0" borderId="0"/>
    <xf numFmtId="0" fontId="31" fillId="0" borderId="0"/>
    <xf numFmtId="0" fontId="184" fillId="0" borderId="0"/>
    <xf numFmtId="0" fontId="85" fillId="0" borderId="0"/>
    <xf numFmtId="0" fontId="3" fillId="0" borderId="0"/>
    <xf numFmtId="0" fontId="85" fillId="0" borderId="0"/>
    <xf numFmtId="0" fontId="187" fillId="0" borderId="0"/>
    <xf numFmtId="0" fontId="9" fillId="0" borderId="0"/>
    <xf numFmtId="0" fontId="42" fillId="0" borderId="0"/>
    <xf numFmtId="0" fontId="186" fillId="0" borderId="0"/>
    <xf numFmtId="0" fontId="43" fillId="0" borderId="0"/>
    <xf numFmtId="0" fontId="9" fillId="0" borderId="0"/>
    <xf numFmtId="0" fontId="9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87" fillId="0" borderId="0" applyNumberFormat="0" applyFill="0" applyBorder="0" applyProtection="0">
      <alignment vertical="top" wrapText="1"/>
    </xf>
    <xf numFmtId="0" fontId="41" fillId="0" borderId="0"/>
    <xf numFmtId="0" fontId="1" fillId="0" borderId="0"/>
    <xf numFmtId="0" fontId="184" fillId="0" borderId="0"/>
    <xf numFmtId="0" fontId="3" fillId="0" borderId="0"/>
    <xf numFmtId="0" fontId="3" fillId="0" borderId="0"/>
    <xf numFmtId="0" fontId="184" fillId="0" borderId="0"/>
    <xf numFmtId="0" fontId="3" fillId="0" borderId="0"/>
    <xf numFmtId="0" fontId="31" fillId="0" borderId="0"/>
    <xf numFmtId="0" fontId="18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84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184" fillId="0" borderId="0"/>
    <xf numFmtId="0" fontId="9" fillId="0" borderId="0"/>
    <xf numFmtId="0" fontId="9" fillId="0" borderId="0"/>
    <xf numFmtId="0" fontId="41" fillId="0" borderId="0"/>
    <xf numFmtId="0" fontId="1" fillId="0" borderId="0"/>
    <xf numFmtId="0" fontId="55" fillId="0" borderId="0"/>
    <xf numFmtId="0" fontId="41" fillId="0" borderId="0"/>
    <xf numFmtId="0" fontId="42" fillId="0" borderId="0"/>
    <xf numFmtId="0" fontId="31" fillId="0" borderId="0"/>
    <xf numFmtId="0" fontId="3" fillId="0" borderId="0"/>
    <xf numFmtId="0" fontId="42" fillId="0" borderId="0"/>
    <xf numFmtId="0" fontId="43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41" fillId="0" borderId="0"/>
    <xf numFmtId="0" fontId="9" fillId="0" borderId="0"/>
    <xf numFmtId="0" fontId="1" fillId="0" borderId="0"/>
    <xf numFmtId="0" fontId="1" fillId="0" borderId="0"/>
    <xf numFmtId="0" fontId="44" fillId="0" borderId="0"/>
    <xf numFmtId="4" fontId="89" fillId="0" borderId="0" applyFill="0" applyBorder="0" applyProtection="0">
      <alignment horizontal="left" vertical="center"/>
    </xf>
    <xf numFmtId="4" fontId="183" fillId="0" borderId="0" applyFill="0" applyBorder="0" applyProtection="0">
      <alignment horizontal="left" vertical="center"/>
    </xf>
    <xf numFmtId="0" fontId="9" fillId="0" borderId="0"/>
    <xf numFmtId="4" fontId="183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4" fontId="95" fillId="0" borderId="0" applyFill="0" applyBorder="0" applyProtection="0">
      <alignment horizontal="left" vertical="center"/>
    </xf>
    <xf numFmtId="0" fontId="40" fillId="0" borderId="0"/>
    <xf numFmtId="0" fontId="43" fillId="0" borderId="0"/>
    <xf numFmtId="0" fontId="3" fillId="0" borderId="0"/>
    <xf numFmtId="4" fontId="95" fillId="0" borderId="0" applyFill="0" applyBorder="0" applyProtection="0">
      <alignment horizontal="left" vertical="center"/>
    </xf>
    <xf numFmtId="0" fontId="9" fillId="0" borderId="0"/>
    <xf numFmtId="0" fontId="188" fillId="0" borderId="0"/>
    <xf numFmtId="0" fontId="31" fillId="0" borderId="0"/>
    <xf numFmtId="0" fontId="31" fillId="0" borderId="0"/>
    <xf numFmtId="233" fontId="9" fillId="0" borderId="0"/>
    <xf numFmtId="233" fontId="9" fillId="0" borderId="0"/>
    <xf numFmtId="0" fontId="31" fillId="0" borderId="0"/>
    <xf numFmtId="0" fontId="7" fillId="0" borderId="0"/>
    <xf numFmtId="0" fontId="31" fillId="0" borderId="0"/>
    <xf numFmtId="0" fontId="40" fillId="0" borderId="0"/>
    <xf numFmtId="0" fontId="1" fillId="0" borderId="0"/>
    <xf numFmtId="0" fontId="3" fillId="0" borderId="0"/>
    <xf numFmtId="0" fontId="41" fillId="0" borderId="0"/>
    <xf numFmtId="0" fontId="7" fillId="0" borderId="0"/>
    <xf numFmtId="0" fontId="3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249" fontId="31" fillId="0" borderId="0"/>
    <xf numFmtId="0" fontId="63" fillId="0" borderId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89" fillId="8" borderId="13" applyNumberFormat="0" applyFont="0" applyAlignment="0" applyProtection="0"/>
    <xf numFmtId="0" fontId="189" fillId="8" borderId="13" applyNumberFormat="0" applyFont="0" applyAlignment="0" applyProtection="0"/>
    <xf numFmtId="0" fontId="189" fillId="8" borderId="13" applyNumberFormat="0" applyFont="0" applyAlignment="0" applyProtection="0"/>
    <xf numFmtId="0" fontId="18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1" fillId="8" borderId="13" applyNumberFormat="0" applyFont="0" applyAlignment="0" applyProtection="0"/>
    <xf numFmtId="0" fontId="39" fillId="8" borderId="13" applyNumberFormat="0" applyFont="0" applyAlignment="0" applyProtection="0"/>
    <xf numFmtId="0" fontId="42" fillId="8" borderId="13" applyNumberFormat="0" applyFont="0" applyAlignment="0" applyProtection="0"/>
    <xf numFmtId="0" fontId="40" fillId="8" borderId="13" applyNumberFormat="0" applyFont="0" applyAlignment="0" applyProtection="0"/>
    <xf numFmtId="0" fontId="42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90" fillId="6" borderId="10" applyNumberFormat="0" applyAlignment="0" applyProtection="0"/>
    <xf numFmtId="0" fontId="190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2" fillId="6" borderId="10" applyNumberFormat="0" applyAlignment="0" applyProtection="0"/>
    <xf numFmtId="0" fontId="190" fillId="6" borderId="10" applyNumberFormat="0" applyAlignment="0" applyProtection="0"/>
    <xf numFmtId="0" fontId="193" fillId="6" borderId="10" applyNumberFormat="0" applyAlignment="0" applyProtection="0"/>
    <xf numFmtId="0" fontId="191" fillId="6" borderId="10" applyNumberFormat="0" applyAlignment="0" applyProtection="0"/>
    <xf numFmtId="0" fontId="193" fillId="6" borderId="10" applyNumberFormat="0" applyAlignment="0" applyProtection="0"/>
    <xf numFmtId="0" fontId="191" fillId="6" borderId="10" applyNumberFormat="0" applyAlignment="0" applyProtection="0"/>
    <xf numFmtId="0" fontId="21" fillId="6" borderId="1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6" fillId="6" borderId="1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0" fillId="6" borderId="10" applyNumberFormat="0" applyAlignment="0" applyProtection="0"/>
    <xf numFmtId="0" fontId="190" fillId="6" borderId="10" applyNumberFormat="0" applyAlignment="0" applyProtection="0"/>
    <xf numFmtId="0" fontId="190" fillId="6" borderId="10" applyNumberFormat="0" applyAlignment="0" applyProtection="0"/>
    <xf numFmtId="40" fontId="197" fillId="76" borderId="0">
      <alignment horizontal="right"/>
    </xf>
    <xf numFmtId="0" fontId="198" fillId="76" borderId="31"/>
    <xf numFmtId="0" fontId="199" fillId="0" borderId="0">
      <alignment horizontal="center"/>
    </xf>
    <xf numFmtId="0" fontId="200" fillId="0" borderId="0">
      <alignment horizontal="center"/>
    </xf>
    <xf numFmtId="250" fontId="31" fillId="0" borderId="0" applyFont="0" applyFill="0" applyBorder="0" applyAlignment="0" applyProtection="0"/>
    <xf numFmtId="206" fontId="65" fillId="0" borderId="0" applyFont="0" applyFill="0" applyBorder="0" applyAlignment="0" applyProtection="0"/>
    <xf numFmtId="251" fontId="20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32" applyNumberFormat="0" applyBorder="0"/>
    <xf numFmtId="43" fontId="31" fillId="0" borderId="0" applyFont="0" applyFill="0" applyBorder="0" applyAlignment="0" applyProtection="0"/>
    <xf numFmtId="3" fontId="202" fillId="0" borderId="0" applyNumberFormat="0" applyFill="0" applyBorder="0" applyAlignment="0" applyProtection="0"/>
    <xf numFmtId="207" fontId="65" fillId="0" borderId="0" applyFill="0" applyBorder="0" applyAlignment="0"/>
    <xf numFmtId="203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127" fillId="0" borderId="28">
      <alignment horizontal="center"/>
    </xf>
    <xf numFmtId="3" fontId="63" fillId="0" borderId="0" applyFont="0" applyFill="0" applyBorder="0" applyAlignment="0" applyProtection="0"/>
    <xf numFmtId="0" fontId="63" fillId="77" borderId="0" applyNumberFormat="0" applyFont="0" applyBorder="0" applyAlignment="0" applyProtection="0"/>
    <xf numFmtId="37" fontId="203" fillId="0" borderId="0"/>
    <xf numFmtId="41" fontId="31" fillId="0" borderId="0" applyFont="0" applyFill="0" applyBorder="0" applyAlignment="0" applyProtection="0"/>
    <xf numFmtId="252" fontId="65" fillId="0" borderId="0" applyFont="0" applyFill="0" applyBorder="0" applyAlignment="0" applyProtection="0"/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0" fontId="204" fillId="0" borderId="0"/>
    <xf numFmtId="0" fontId="204" fillId="0" borderId="0"/>
    <xf numFmtId="253" fontId="31" fillId="0" borderId="0" applyNumberFormat="0" applyFill="0" applyBorder="0" applyAlignment="0" applyProtection="0">
      <alignment horizontal="left"/>
    </xf>
    <xf numFmtId="254" fontId="31" fillId="0" borderId="0" applyNumberFormat="0" applyFill="0" applyBorder="0" applyAlignment="0" applyProtection="0">
      <alignment horizontal="left"/>
    </xf>
    <xf numFmtId="255" fontId="31" fillId="0" borderId="0"/>
    <xf numFmtId="255" fontId="31" fillId="0" borderId="0"/>
    <xf numFmtId="38" fontId="97" fillId="0" borderId="0" applyNumberFormat="0" applyFont="0" applyFill="0" applyBorder="0" applyAlignment="0"/>
    <xf numFmtId="0" fontId="205" fillId="0" borderId="0" applyNumberFormat="0" applyFill="0" applyBorder="0" applyAlignment="0" applyProtection="0"/>
    <xf numFmtId="39" fontId="206" fillId="0" borderId="0"/>
    <xf numFmtId="0" fontId="96" fillId="0" borderId="0">
      <alignment vertical="top"/>
    </xf>
    <xf numFmtId="0" fontId="207" fillId="0" borderId="0" applyNumberFormat="0" applyBorder="0" applyAlignment="0"/>
    <xf numFmtId="0" fontId="207" fillId="0" borderId="0" applyNumberFormat="0" applyBorder="0" applyAlignment="0"/>
    <xf numFmtId="0" fontId="168" fillId="0" borderId="0"/>
    <xf numFmtId="0" fontId="169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08" fillId="73" borderId="0">
      <alignment wrapText="1"/>
    </xf>
    <xf numFmtId="40" fontId="209" fillId="0" borderId="0" applyBorder="0">
      <alignment horizontal="right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0" fontId="210" fillId="0" borderId="0"/>
    <xf numFmtId="49" fontId="31" fillId="0" borderId="0" applyFont="0" applyFill="0" applyBorder="0" applyAlignment="0" applyProtection="0"/>
    <xf numFmtId="49" fontId="96" fillId="0" borderId="0" applyFill="0" applyBorder="0" applyAlignment="0"/>
    <xf numFmtId="256" fontId="65" fillId="0" borderId="0" applyFill="0" applyBorder="0" applyAlignment="0"/>
    <xf numFmtId="257" fontId="65" fillId="0" borderId="0" applyFill="0" applyBorder="0" applyAlignment="0"/>
    <xf numFmtId="0" fontId="211" fillId="0" borderId="0" applyFill="0" applyBorder="0" applyProtection="0">
      <alignment horizontal="center" vertical="top"/>
    </xf>
    <xf numFmtId="40" fontId="2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4" applyNumberFormat="0" applyFill="0" applyAlignment="0" applyProtection="0"/>
    <xf numFmtId="0" fontId="215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7" fillId="0" borderId="14" applyNumberFormat="0" applyFill="0" applyAlignment="0" applyProtection="0"/>
    <xf numFmtId="0" fontId="215" fillId="0" borderId="14" applyNumberFormat="0" applyFill="0" applyAlignment="0" applyProtection="0"/>
    <xf numFmtId="0" fontId="218" fillId="0" borderId="14" applyNumberFormat="0" applyFill="0" applyAlignment="0" applyProtection="0"/>
    <xf numFmtId="0" fontId="216" fillId="0" borderId="14" applyNumberFormat="0" applyFill="0" applyAlignment="0" applyProtection="0"/>
    <xf numFmtId="0" fontId="218" fillId="0" borderId="14" applyNumberFormat="0" applyFill="0" applyAlignment="0" applyProtection="0"/>
    <xf numFmtId="0" fontId="216" fillId="0" borderId="14" applyNumberFormat="0" applyFill="0" applyAlignment="0" applyProtection="0"/>
    <xf numFmtId="0" fontId="27" fillId="0" borderId="1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20" fillId="0" borderId="1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15" fillId="0" borderId="14" applyNumberFormat="0" applyFill="0" applyAlignment="0" applyProtection="0"/>
    <xf numFmtId="0" fontId="215" fillId="0" borderId="14" applyNumberFormat="0" applyFill="0" applyAlignment="0" applyProtection="0"/>
    <xf numFmtId="0" fontId="215" fillId="0" borderId="14" applyNumberFormat="0" applyFill="0" applyAlignment="0" applyProtection="0"/>
    <xf numFmtId="41" fontId="31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221" fillId="0" borderId="0" applyFont="0" applyFill="0" applyBorder="0" applyAlignment="0" applyProtection="0"/>
    <xf numFmtId="258" fontId="6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170" fillId="0" borderId="0" applyNumberFormat="0" applyFont="0" applyFill="0" applyBorder="0" applyProtection="0">
      <alignment horizontal="center" vertical="center" wrapText="1"/>
    </xf>
    <xf numFmtId="211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230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45" fillId="0" borderId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9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4" fillId="0" borderId="0" applyFont="0" applyFill="0" applyBorder="0" applyAlignment="0" applyProtection="0"/>
    <xf numFmtId="260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230" fontId="3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3" fillId="0" borderId="11" applyNumberFormat="0" applyFill="0" applyAlignment="0" applyProtection="0"/>
    <xf numFmtId="0" fontId="236" fillId="0" borderId="27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7" fillId="2" borderId="0" applyNumberFormat="0" applyBorder="0" applyAlignment="0" applyProtection="0"/>
    <xf numFmtId="0" fontId="237" fillId="3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9" fontId="242" fillId="0" borderId="0" applyFont="0" applyFill="0" applyBorder="0" applyAlignment="0" applyProtection="0"/>
    <xf numFmtId="0" fontId="55" fillId="0" borderId="0"/>
    <xf numFmtId="0" fontId="30" fillId="0" borderId="0"/>
    <xf numFmtId="0" fontId="31" fillId="0" borderId="0"/>
    <xf numFmtId="0" fontId="31" fillId="0" borderId="0"/>
    <xf numFmtId="0" fontId="55" fillId="0" borderId="0"/>
    <xf numFmtId="0" fontId="182" fillId="0" borderId="0"/>
    <xf numFmtId="0" fontId="31" fillId="0" borderId="0"/>
    <xf numFmtId="0" fontId="31" fillId="0" borderId="0"/>
    <xf numFmtId="0" fontId="30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231" fillId="0" borderId="0"/>
    <xf numFmtId="0" fontId="9" fillId="0" borderId="0"/>
    <xf numFmtId="0" fontId="30" fillId="0" borderId="0"/>
    <xf numFmtId="0" fontId="55" fillId="0" borderId="0"/>
    <xf numFmtId="0" fontId="31" fillId="0" borderId="0"/>
    <xf numFmtId="0" fontId="94" fillId="0" borderId="0"/>
    <xf numFmtId="0" fontId="55" fillId="0" borderId="0"/>
    <xf numFmtId="0" fontId="3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5" fillId="0" borderId="0"/>
    <xf numFmtId="0" fontId="55" fillId="0" borderId="0"/>
    <xf numFmtId="0" fontId="31" fillId="0" borderId="0"/>
    <xf numFmtId="0" fontId="45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31" fillId="0" borderId="0"/>
    <xf numFmtId="0" fontId="92" fillId="0" borderId="0"/>
    <xf numFmtId="0" fontId="30" fillId="0" borderId="0"/>
    <xf numFmtId="0" fontId="55" fillId="0" borderId="0"/>
    <xf numFmtId="0" fontId="96" fillId="0" borderId="0" applyNumberFormat="0" applyFill="0" applyBorder="0" applyAlignment="0" applyProtection="0"/>
    <xf numFmtId="0" fontId="31" fillId="0" borderId="0"/>
    <xf numFmtId="0" fontId="31" fillId="0" borderId="0"/>
    <xf numFmtId="0" fontId="45" fillId="0" borderId="0"/>
    <xf numFmtId="0" fontId="184" fillId="0" borderId="0"/>
    <xf numFmtId="0" fontId="31" fillId="0" borderId="0"/>
    <xf numFmtId="0" fontId="3" fillId="0" borderId="0"/>
    <xf numFmtId="0" fontId="55" fillId="0" borderId="0"/>
    <xf numFmtId="0" fontId="43" fillId="0" borderId="0"/>
    <xf numFmtId="0" fontId="9" fillId="0" borderId="0"/>
    <xf numFmtId="0" fontId="20" fillId="5" borderId="9" applyNumberFormat="0" applyAlignment="0" applyProtection="0"/>
    <xf numFmtId="0" fontId="20" fillId="5" borderId="9" applyNumberFormat="0" applyAlignment="0" applyProtection="0"/>
    <xf numFmtId="0" fontId="20" fillId="5" borderId="9" applyNumberFormat="0" applyAlignment="0" applyProtection="0"/>
    <xf numFmtId="0" fontId="19" fillId="4" borderId="0" applyNumberFormat="0" applyBorder="0" applyAlignment="0" applyProtection="0"/>
    <xf numFmtId="0" fontId="243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8" fillId="3" borderId="0" applyNumberFormat="0" applyBorder="0" applyAlignment="0" applyProtection="0"/>
    <xf numFmtId="0" fontId="244" fillId="3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217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62" fontId="5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6" fillId="0" borderId="0">
      <alignment vertical="top"/>
    </xf>
    <xf numFmtId="0" fontId="245" fillId="0" borderId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31" fillId="0" borderId="31"/>
    <xf numFmtId="0" fontId="31" fillId="0" borderId="31"/>
    <xf numFmtId="0" fontId="31" fillId="0" borderId="31"/>
    <xf numFmtId="0" fontId="31" fillId="0" borderId="31"/>
    <xf numFmtId="0" fontId="31" fillId="0" borderId="31"/>
    <xf numFmtId="0" fontId="55" fillId="0" borderId="31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6" fillId="0" borderId="0"/>
    <xf numFmtId="201" fontId="206" fillId="0" borderId="0"/>
    <xf numFmtId="41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31" fillId="0" borderId="0"/>
    <xf numFmtId="0" fontId="247" fillId="0" borderId="0"/>
    <xf numFmtId="41" fontId="9" fillId="0" borderId="0" applyFont="0" applyFill="0" applyBorder="0" applyAlignment="0" applyProtection="0"/>
    <xf numFmtId="0" fontId="84" fillId="0" borderId="0"/>
    <xf numFmtId="0" fontId="248" fillId="0" borderId="0" applyNumberFormat="0" applyFill="0" applyBorder="0" applyAlignment="0" applyProtection="0">
      <alignment vertical="top"/>
      <protection locked="0"/>
    </xf>
    <xf numFmtId="263" fontId="249" fillId="0" borderId="0" applyFont="0" applyFill="0" applyBorder="0" applyAlignment="0" applyProtection="0"/>
    <xf numFmtId="263" fontId="203" fillId="0" borderId="0" applyFont="0" applyFill="0" applyBorder="0" applyAlignment="0" applyProtection="0"/>
    <xf numFmtId="0" fontId="203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0" applyFont="1"/>
    <xf numFmtId="0" fontId="5" fillId="0" borderId="0" xfId="0" applyFont="1"/>
    <xf numFmtId="40" fontId="7" fillId="0" borderId="0" xfId="2" applyNumberFormat="1" applyFont="1" applyFill="1" applyAlignment="1" applyProtection="1">
      <alignment horizontal="center" vertical="center"/>
    </xf>
    <xf numFmtId="40" fontId="7" fillId="0" borderId="0" xfId="0" applyNumberFormat="1" applyFont="1" applyFill="1" applyAlignment="1">
      <alignment vertical="center"/>
    </xf>
    <xf numFmtId="39" fontId="7" fillId="0" borderId="0" xfId="2" applyFont="1" applyFill="1" applyAlignment="1">
      <alignment horizontal="right" vertical="center"/>
    </xf>
    <xf numFmtId="187" fontId="7" fillId="0" borderId="0" xfId="0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vertical="center"/>
    </xf>
    <xf numFmtId="187" fontId="7" fillId="0" borderId="2" xfId="0" applyNumberFormat="1" applyFont="1" applyFill="1" applyBorder="1" applyAlignment="1">
      <alignment vertical="center"/>
    </xf>
    <xf numFmtId="43" fontId="4" fillId="0" borderId="0" xfId="1" applyFont="1" applyAlignment="1">
      <alignment horizontal="center"/>
    </xf>
    <xf numFmtId="43" fontId="7" fillId="0" borderId="0" xfId="1" applyFont="1" applyFill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Fill="1"/>
    <xf numFmtId="43" fontId="4" fillId="0" borderId="0" xfId="1" applyFont="1"/>
    <xf numFmtId="187" fontId="7" fillId="0" borderId="3" xfId="0" applyNumberFormat="1" applyFont="1" applyFill="1" applyBorder="1" applyAlignment="1">
      <alignment vertical="center"/>
    </xf>
    <xf numFmtId="187" fontId="4" fillId="0" borderId="0" xfId="0" applyNumberFormat="1" applyFont="1"/>
    <xf numFmtId="187" fontId="7" fillId="0" borderId="4" xfId="0" applyNumberFormat="1" applyFont="1" applyFill="1" applyBorder="1" applyAlignment="1">
      <alignment vertical="center"/>
    </xf>
    <xf numFmtId="188" fontId="4" fillId="0" borderId="0" xfId="1" applyNumberFormat="1" applyFont="1"/>
    <xf numFmtId="43" fontId="7" fillId="0" borderId="0" xfId="4" applyFont="1" applyFill="1" applyAlignment="1">
      <alignment vertical="center"/>
    </xf>
    <xf numFmtId="39" fontId="7" fillId="0" borderId="0" xfId="2" applyFont="1" applyFill="1" applyAlignment="1">
      <alignment vertical="center"/>
    </xf>
    <xf numFmtId="15" fontId="5" fillId="0" borderId="0" xfId="0" quotePrefix="1" applyNumberFormat="1" applyFont="1" applyAlignment="1">
      <alignment horizontal="center"/>
    </xf>
    <xf numFmtId="40" fontId="11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3" fontId="4" fillId="0" borderId="0" xfId="1" applyFont="1" applyFill="1"/>
    <xf numFmtId="43" fontId="5" fillId="0" borderId="0" xfId="1" applyFont="1" applyFill="1"/>
    <xf numFmtId="0" fontId="5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39" fontId="7" fillId="0" borderId="0" xfId="3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/>
    <xf numFmtId="188" fontId="4" fillId="0" borderId="0" xfId="1" applyNumberFormat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right"/>
    </xf>
    <xf numFmtId="189" fontId="4" fillId="0" borderId="0" xfId="0" applyNumberFormat="1" applyFont="1" applyFill="1"/>
    <xf numFmtId="43" fontId="4" fillId="0" borderId="0" xfId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40" fontId="7" fillId="0" borderId="0" xfId="2" applyNumberFormat="1" applyFont="1" applyFill="1" applyAlignment="1">
      <alignment horizontal="center" vertical="center"/>
    </xf>
    <xf numFmtId="40" fontId="7" fillId="0" borderId="0" xfId="2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43" fontId="4" fillId="0" borderId="2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40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39" fontId="7" fillId="0" borderId="0" xfId="2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right" vertical="center"/>
    </xf>
    <xf numFmtId="40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4" fontId="4" fillId="0" borderId="0" xfId="0" applyNumberFormat="1" applyFont="1"/>
    <xf numFmtId="188" fontId="7" fillId="0" borderId="4" xfId="0" applyNumberFormat="1" applyFont="1" applyFill="1" applyBorder="1" applyAlignment="1">
      <alignment vertical="center"/>
    </xf>
    <xf numFmtId="188" fontId="7" fillId="0" borderId="5" xfId="0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39" fontId="7" fillId="0" borderId="1" xfId="2" applyFont="1" applyFill="1" applyBorder="1" applyAlignment="1">
      <alignment horizontal="right" vertical="center"/>
    </xf>
    <xf numFmtId="39" fontId="7" fillId="0" borderId="0" xfId="2" applyFont="1" applyFill="1" applyBorder="1" applyAlignment="1">
      <alignment horizontal="right" vertical="center"/>
    </xf>
    <xf numFmtId="188" fontId="7" fillId="0" borderId="1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7" fillId="0" borderId="5" xfId="0" applyFont="1" applyFill="1" applyBorder="1"/>
    <xf numFmtId="0" fontId="4" fillId="0" borderId="0" xfId="0" quotePrefix="1" applyFont="1" applyAlignment="1">
      <alignment horizontal="center"/>
    </xf>
    <xf numFmtId="43" fontId="7" fillId="0" borderId="0" xfId="1" applyFont="1" applyFill="1" applyAlignment="1">
      <alignment horizontal="center"/>
    </xf>
    <xf numFmtId="40" fontId="7" fillId="0" borderId="0" xfId="2" applyNumberFormat="1" applyFont="1" applyFill="1" applyAlignment="1" applyProtection="1">
      <alignment vertical="center"/>
    </xf>
    <xf numFmtId="43" fontId="7" fillId="0" borderId="0" xfId="1" applyFont="1" applyFill="1" applyAlignment="1">
      <alignment horizontal="right"/>
    </xf>
    <xf numFmtId="40" fontId="11" fillId="0" borderId="0" xfId="2" applyNumberFormat="1" applyFont="1" applyFill="1" applyAlignment="1">
      <alignment vertical="center"/>
    </xf>
    <xf numFmtId="4" fontId="7" fillId="0" borderId="0" xfId="1" applyNumberFormat="1" applyFont="1" applyFill="1"/>
    <xf numFmtId="188" fontId="7" fillId="0" borderId="0" xfId="1" applyNumberFormat="1" applyFont="1" applyFill="1" applyAlignment="1">
      <alignment vertical="center"/>
    </xf>
    <xf numFmtId="188" fontId="7" fillId="0" borderId="5" xfId="1" applyNumberFormat="1" applyFont="1" applyFill="1" applyBorder="1"/>
    <xf numFmtId="188" fontId="4" fillId="0" borderId="0" xfId="0" applyNumberFormat="1" applyFont="1" applyFill="1"/>
    <xf numFmtId="188" fontId="7" fillId="0" borderId="0" xfId="1" applyNumberFormat="1" applyFont="1" applyFill="1" applyBorder="1" applyAlignment="1">
      <alignment vertical="center"/>
    </xf>
    <xf numFmtId="40" fontId="7" fillId="0" borderId="0" xfId="2" applyNumberFormat="1" applyFont="1" applyFill="1" applyAlignment="1" applyProtection="1">
      <alignment horizontal="left" vertical="center"/>
    </xf>
    <xf numFmtId="188" fontId="7" fillId="0" borderId="5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188" fontId="7" fillId="0" borderId="0" xfId="1" applyNumberFormat="1" applyFont="1" applyFill="1" applyBorder="1"/>
    <xf numFmtId="187" fontId="4" fillId="0" borderId="0" xfId="0" applyNumberFormat="1" applyFont="1" applyAlignment="1">
      <alignment horizontal="center"/>
    </xf>
    <xf numFmtId="4" fontId="7" fillId="0" borderId="2" xfId="1" applyNumberFormat="1" applyFont="1" applyFill="1" applyBorder="1"/>
    <xf numFmtId="43" fontId="7" fillId="0" borderId="0" xfId="1" applyFont="1" applyFill="1" applyBorder="1"/>
    <xf numFmtId="40" fontId="7" fillId="0" borderId="0" xfId="2" applyNumberFormat="1" applyFont="1" applyFill="1" applyBorder="1" applyAlignment="1">
      <alignment vertical="center"/>
    </xf>
    <xf numFmtId="4" fontId="7" fillId="0" borderId="0" xfId="1" applyNumberFormat="1" applyFont="1" applyFill="1" applyBorder="1"/>
    <xf numFmtId="3" fontId="7" fillId="0" borderId="0" xfId="2" applyNumberFormat="1" applyFont="1" applyFill="1" applyBorder="1" applyAlignment="1">
      <alignment vertical="center"/>
    </xf>
    <xf numFmtId="3" fontId="7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0" fontId="10" fillId="0" borderId="0" xfId="3478" applyNumberFormat="1" applyFont="1" applyFill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Fill="1" applyAlignment="1">
      <alignment horizontal="center"/>
    </xf>
    <xf numFmtId="40" fontId="7" fillId="0" borderId="0" xfId="0" applyNumberFormat="1" applyFont="1" applyFill="1" applyAlignment="1">
      <alignment horizontal="left" vertical="center"/>
    </xf>
    <xf numFmtId="4" fontId="7" fillId="0" borderId="5" xfId="0" applyNumberFormat="1" applyFont="1" applyFill="1" applyBorder="1" applyAlignment="1">
      <alignment vertical="center"/>
    </xf>
    <xf numFmtId="40" fontId="7" fillId="0" borderId="0" xfId="2" quotePrefix="1" applyNumberFormat="1" applyFont="1" applyFill="1" applyAlignment="1" applyProtection="1">
      <alignment horizontal="center" vertical="center"/>
    </xf>
    <xf numFmtId="0" fontId="4" fillId="0" borderId="0" xfId="0" quotePrefix="1" applyFont="1" applyFill="1" applyAlignment="1">
      <alignment horizontal="center"/>
    </xf>
    <xf numFmtId="265" fontId="7" fillId="0" borderId="0" xfId="1" applyNumberFormat="1" applyFont="1" applyFill="1" applyBorder="1"/>
    <xf numFmtId="265" fontId="7" fillId="0" borderId="0" xfId="1" applyNumberFormat="1" applyFont="1" applyFill="1"/>
    <xf numFmtId="265" fontId="11" fillId="0" borderId="0" xfId="2" applyNumberFormat="1" applyFont="1" applyFill="1" applyAlignment="1">
      <alignment vertical="center"/>
    </xf>
    <xf numFmtId="265" fontId="7" fillId="0" borderId="0" xfId="1" applyNumberFormat="1" applyFont="1" applyFill="1" applyAlignment="1">
      <alignment vertical="center"/>
    </xf>
    <xf numFmtId="265" fontId="7" fillId="0" borderId="5" xfId="1" applyNumberFormat="1" applyFont="1" applyFill="1" applyBorder="1" applyAlignment="1">
      <alignment vertical="center"/>
    </xf>
    <xf numFmtId="265" fontId="7" fillId="0" borderId="2" xfId="1" applyNumberFormat="1" applyFont="1" applyFill="1" applyBorder="1"/>
    <xf numFmtId="0" fontId="5" fillId="0" borderId="0" xfId="0" applyFont="1" applyFill="1" applyBorder="1" applyAlignment="1"/>
    <xf numFmtId="4" fontId="4" fillId="0" borderId="0" xfId="0" applyNumberFormat="1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7" fillId="0" borderId="0" xfId="0" applyFont="1" applyFill="1" applyBorder="1"/>
    <xf numFmtId="43" fontId="7" fillId="0" borderId="0" xfId="0" applyNumberFormat="1" applyFont="1" applyFill="1" applyBorder="1"/>
    <xf numFmtId="264" fontId="4" fillId="0" borderId="0" xfId="0" applyNumberFormat="1" applyFont="1" applyFill="1"/>
    <xf numFmtId="40" fontId="250" fillId="0" borderId="0" xfId="3478" applyNumberFormat="1" applyFont="1" applyFill="1" applyAlignment="1">
      <alignment horizontal="center"/>
    </xf>
    <xf numFmtId="40" fontId="250" fillId="0" borderId="1" xfId="2" quotePrefix="1" applyNumberFormat="1" applyFont="1" applyFill="1" applyBorder="1" applyAlignment="1">
      <alignment horizontal="center"/>
    </xf>
    <xf numFmtId="40" fontId="250" fillId="0" borderId="0" xfId="2" applyNumberFormat="1" applyFont="1" applyFill="1" applyBorder="1" applyAlignment="1">
      <alignment horizontal="center"/>
    </xf>
    <xf numFmtId="0" fontId="250" fillId="0" borderId="5" xfId="4387" applyFont="1" applyFill="1" applyBorder="1" applyAlignment="1">
      <alignment horizontal="center"/>
    </xf>
    <xf numFmtId="0" fontId="4" fillId="0" borderId="0" xfId="0" applyFont="1" applyFill="1" applyAlignment="1">
      <alignment horizontal="center"/>
    </xf>
  </cellXfs>
  <cellStyles count="4599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tabSelected="1" view="pageBreakPreview" topLeftCell="A97" zoomScaleNormal="100" zoomScaleSheetLayoutView="100" workbookViewId="0">
      <selection activeCell="P89" sqref="P89"/>
    </sheetView>
  </sheetViews>
  <sheetFormatPr defaultColWidth="9.125" defaultRowHeight="23.25"/>
  <cols>
    <col min="1" max="4" width="2.25" style="1" customWidth="1"/>
    <col min="5" max="5" width="6.875" style="1" customWidth="1"/>
    <col min="6" max="6" width="13.625" style="1" customWidth="1"/>
    <col min="7" max="7" width="15.625" style="1" customWidth="1"/>
    <col min="8" max="8" width="1" style="4" customWidth="1"/>
    <col min="9" max="9" width="8.25" style="47" customWidth="1"/>
    <col min="10" max="10" width="0.875" style="47" customWidth="1"/>
    <col min="11" max="11" width="13.5" style="47" customWidth="1"/>
    <col min="12" max="12" width="1" style="4" customWidth="1"/>
    <col min="13" max="13" width="13.5" style="47" customWidth="1"/>
    <col min="14" max="14" width="1" style="4" customWidth="1"/>
    <col min="15" max="15" width="15.625" style="1" customWidth="1"/>
    <col min="16" max="16" width="12.5" style="1" customWidth="1"/>
    <col min="17" max="17" width="14.625" style="1" bestFit="1" customWidth="1"/>
    <col min="18" max="16384" width="9.125" style="1"/>
  </cols>
  <sheetData>
    <row r="1" spans="1:14" s="2" customForma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s="2" customFormat="1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s="2" customFormat="1">
      <c r="A3" s="62" t="s">
        <v>140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>
      <c r="H4" s="3"/>
      <c r="L4" s="3"/>
      <c r="N4" s="3"/>
    </row>
    <row r="5" spans="1:14">
      <c r="M5" s="5" t="s">
        <v>2</v>
      </c>
    </row>
    <row r="6" spans="1:14">
      <c r="A6" s="2" t="s">
        <v>3</v>
      </c>
      <c r="B6" s="2"/>
      <c r="C6" s="2"/>
      <c r="D6" s="2"/>
      <c r="I6" s="47" t="s">
        <v>4</v>
      </c>
      <c r="J6" s="48"/>
      <c r="K6" s="22" t="s">
        <v>141</v>
      </c>
      <c r="L6" s="23"/>
      <c r="M6" s="22" t="s">
        <v>108</v>
      </c>
    </row>
    <row r="7" spans="1:14">
      <c r="A7" s="2"/>
      <c r="B7" s="2"/>
      <c r="C7" s="2"/>
      <c r="D7" s="2"/>
      <c r="J7" s="48"/>
      <c r="K7" s="48" t="s">
        <v>50</v>
      </c>
      <c r="L7" s="23"/>
      <c r="M7" s="48" t="s">
        <v>52</v>
      </c>
    </row>
    <row r="8" spans="1:14">
      <c r="A8" s="2"/>
      <c r="B8" s="2"/>
      <c r="C8" s="2"/>
      <c r="D8" s="2"/>
      <c r="J8" s="48"/>
      <c r="K8" s="24" t="s">
        <v>51</v>
      </c>
      <c r="L8" s="23"/>
      <c r="M8" s="48"/>
    </row>
    <row r="9" spans="1:14">
      <c r="A9" s="2" t="s">
        <v>5</v>
      </c>
      <c r="B9" s="2"/>
      <c r="C9" s="2"/>
      <c r="D9" s="2"/>
      <c r="J9" s="48"/>
      <c r="K9" s="1"/>
      <c r="L9" s="23"/>
      <c r="M9" s="48"/>
    </row>
    <row r="10" spans="1:14">
      <c r="A10" s="1" t="s">
        <v>6</v>
      </c>
      <c r="I10" s="47">
        <v>4</v>
      </c>
      <c r="K10" s="6">
        <v>14212844.600000003</v>
      </c>
      <c r="L10" s="6"/>
      <c r="M10" s="6">
        <v>413988568.84000003</v>
      </c>
      <c r="N10" s="7"/>
    </row>
    <row r="11" spans="1:14">
      <c r="A11" s="1" t="s">
        <v>7</v>
      </c>
      <c r="I11" s="47">
        <v>5</v>
      </c>
      <c r="K11" s="6">
        <v>648577688.67000008</v>
      </c>
      <c r="L11" s="6"/>
      <c r="M11" s="6">
        <v>330159679.91999996</v>
      </c>
      <c r="N11" s="7"/>
    </row>
    <row r="12" spans="1:14">
      <c r="A12" s="1" t="s">
        <v>8</v>
      </c>
      <c r="I12" s="47">
        <v>6</v>
      </c>
      <c r="K12" s="6">
        <v>57796073.769999996</v>
      </c>
      <c r="L12" s="6"/>
      <c r="M12" s="6">
        <v>156619047.09999999</v>
      </c>
      <c r="N12" s="7"/>
    </row>
    <row r="13" spans="1:14">
      <c r="A13" s="1" t="s">
        <v>9</v>
      </c>
      <c r="I13" s="47">
        <v>7</v>
      </c>
      <c r="K13" s="6">
        <v>10600936.23</v>
      </c>
      <c r="L13" s="6"/>
      <c r="M13" s="6">
        <v>5910736.1300000008</v>
      </c>
      <c r="N13" s="7"/>
    </row>
    <row r="14" spans="1:14">
      <c r="A14" s="2" t="s">
        <v>10</v>
      </c>
      <c r="B14" s="2"/>
      <c r="C14" s="2"/>
      <c r="K14" s="8">
        <f>SUM(K10:K13)</f>
        <v>731187543.2700001</v>
      </c>
      <c r="L14" s="6"/>
      <c r="M14" s="8">
        <f>SUM(M10:M13)</f>
        <v>906678031.99000001</v>
      </c>
      <c r="N14" s="7"/>
    </row>
    <row r="15" spans="1:14">
      <c r="A15" s="2" t="s">
        <v>11</v>
      </c>
      <c r="B15" s="2"/>
      <c r="C15" s="2"/>
      <c r="K15" s="6"/>
      <c r="L15" s="6"/>
      <c r="M15" s="6"/>
      <c r="N15" s="7"/>
    </row>
    <row r="16" spans="1:14">
      <c r="A16" s="1" t="s">
        <v>12</v>
      </c>
      <c r="I16" s="47">
        <v>8</v>
      </c>
      <c r="K16" s="6">
        <v>423300</v>
      </c>
      <c r="L16" s="6"/>
      <c r="M16" s="6">
        <v>5423300</v>
      </c>
      <c r="N16" s="7"/>
    </row>
    <row r="17" spans="1:14">
      <c r="A17" s="1" t="s">
        <v>13</v>
      </c>
      <c r="I17" s="80" t="s">
        <v>135</v>
      </c>
      <c r="K17" s="6">
        <v>548590</v>
      </c>
      <c r="L17" s="6"/>
      <c r="M17" s="6">
        <v>355593</v>
      </c>
      <c r="N17" s="7"/>
    </row>
    <row r="18" spans="1:14">
      <c r="A18" s="1" t="s">
        <v>14</v>
      </c>
      <c r="I18" s="47">
        <v>9</v>
      </c>
      <c r="K18" s="6">
        <v>32239860.100000001</v>
      </c>
      <c r="L18" s="6"/>
      <c r="M18" s="6">
        <v>32239860.100000001</v>
      </c>
      <c r="N18" s="7"/>
    </row>
    <row r="19" spans="1:14">
      <c r="A19" s="1" t="s">
        <v>15</v>
      </c>
      <c r="I19" s="47">
        <v>10</v>
      </c>
      <c r="K19" s="6">
        <v>132156072.0399999</v>
      </c>
      <c r="L19" s="6"/>
      <c r="M19" s="6">
        <v>130130230.68999997</v>
      </c>
      <c r="N19" s="7"/>
    </row>
    <row r="20" spans="1:14">
      <c r="A20" s="1" t="s">
        <v>119</v>
      </c>
      <c r="I20" s="47">
        <v>11</v>
      </c>
      <c r="K20" s="6">
        <v>3701172.2199999997</v>
      </c>
      <c r="L20" s="6"/>
      <c r="M20" s="6">
        <v>3597161.4699999997</v>
      </c>
      <c r="N20" s="7"/>
    </row>
    <row r="21" spans="1:14">
      <c r="A21" s="1" t="s">
        <v>16</v>
      </c>
      <c r="I21" s="47">
        <v>12.1</v>
      </c>
      <c r="K21" s="6">
        <v>4743643.7700000005</v>
      </c>
      <c r="L21" s="6"/>
      <c r="M21" s="6">
        <v>4053414.92</v>
      </c>
      <c r="N21" s="7"/>
    </row>
    <row r="22" spans="1:14">
      <c r="A22" s="1" t="s">
        <v>17</v>
      </c>
      <c r="K22" s="6">
        <v>3891841.81</v>
      </c>
      <c r="L22" s="6"/>
      <c r="M22" s="6">
        <v>2418696.96</v>
      </c>
      <c r="N22" s="7"/>
    </row>
    <row r="23" spans="1:14">
      <c r="A23" s="2" t="s">
        <v>18</v>
      </c>
      <c r="K23" s="8">
        <f>SUM(K16:K22)</f>
        <v>177704479.93999991</v>
      </c>
      <c r="L23" s="6"/>
      <c r="M23" s="8">
        <f>SUM(M16:M22)</f>
        <v>178218257.13999996</v>
      </c>
      <c r="N23" s="7"/>
    </row>
    <row r="24" spans="1:14" ht="24" thickBot="1">
      <c r="A24" s="2" t="s">
        <v>19</v>
      </c>
      <c r="K24" s="9">
        <f>K14+K23</f>
        <v>908892023.21000004</v>
      </c>
      <c r="L24" s="6"/>
      <c r="M24" s="9">
        <f>M14+M23</f>
        <v>1084896289.1299999</v>
      </c>
      <c r="N24" s="7"/>
    </row>
    <row r="25" spans="1:14" ht="24" thickTop="1">
      <c r="K25" s="10"/>
      <c r="L25" s="11"/>
      <c r="M25" s="10"/>
    </row>
    <row r="26" spans="1:14">
      <c r="K26" s="10"/>
      <c r="L26" s="11"/>
      <c r="M26" s="10"/>
    </row>
    <row r="27" spans="1:14">
      <c r="A27" s="1" t="s">
        <v>20</v>
      </c>
      <c r="K27" s="10"/>
      <c r="L27" s="11"/>
      <c r="M27" s="10"/>
    </row>
    <row r="28" spans="1:14">
      <c r="K28" s="10"/>
      <c r="L28" s="11"/>
      <c r="M28" s="10"/>
    </row>
    <row r="29" spans="1:14">
      <c r="K29" s="10"/>
      <c r="L29" s="11"/>
      <c r="M29" s="10"/>
    </row>
    <row r="30" spans="1:14">
      <c r="I30" s="101"/>
      <c r="J30" s="101"/>
      <c r="K30" s="10"/>
      <c r="L30" s="11"/>
      <c r="M30" s="10"/>
    </row>
    <row r="31" spans="1:14">
      <c r="K31" s="10"/>
      <c r="L31" s="11"/>
      <c r="M31" s="10"/>
    </row>
    <row r="32" spans="1:14">
      <c r="K32" s="10"/>
      <c r="L32" s="11"/>
      <c r="M32" s="10"/>
    </row>
    <row r="33" spans="1:14">
      <c r="B33" s="12" t="s">
        <v>21</v>
      </c>
    </row>
    <row r="34" spans="1:14">
      <c r="B34" s="1" t="s">
        <v>22</v>
      </c>
    </row>
    <row r="35" spans="1:14">
      <c r="A35" s="62" t="s">
        <v>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1:14">
      <c r="A36" s="62" t="s">
        <v>23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1:14">
      <c r="A37" s="62" t="str">
        <f>A3</f>
        <v>ณ วันที่ 30 กันยายน 2561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</row>
    <row r="38" spans="1:14">
      <c r="H38" s="3"/>
      <c r="L38" s="3"/>
      <c r="N38" s="3"/>
    </row>
    <row r="39" spans="1:14">
      <c r="H39" s="3"/>
      <c r="L39" s="3"/>
      <c r="M39" s="13" t="s">
        <v>2</v>
      </c>
      <c r="N39" s="3"/>
    </row>
    <row r="40" spans="1:14">
      <c r="A40" s="2" t="s">
        <v>24</v>
      </c>
      <c r="B40" s="2"/>
      <c r="C40" s="2"/>
      <c r="D40" s="2"/>
      <c r="E40" s="2"/>
      <c r="I40" s="47" t="s">
        <v>4</v>
      </c>
      <c r="K40" s="22" t="str">
        <f>K6</f>
        <v>30 กันยายน 2561</v>
      </c>
      <c r="L40" s="23"/>
      <c r="M40" s="22" t="s">
        <v>108</v>
      </c>
    </row>
    <row r="41" spans="1:14">
      <c r="A41" s="2"/>
      <c r="B41" s="2"/>
      <c r="C41" s="2"/>
      <c r="D41" s="2"/>
      <c r="E41" s="2"/>
      <c r="K41" s="48" t="s">
        <v>50</v>
      </c>
      <c r="L41" s="23"/>
      <c r="M41" s="48" t="s">
        <v>52</v>
      </c>
    </row>
    <row r="42" spans="1:14">
      <c r="A42" s="2"/>
      <c r="B42" s="2"/>
      <c r="C42" s="2"/>
      <c r="D42" s="2"/>
      <c r="E42" s="2"/>
      <c r="K42" s="24" t="s">
        <v>51</v>
      </c>
      <c r="L42" s="23"/>
      <c r="M42" s="48"/>
    </row>
    <row r="43" spans="1:14">
      <c r="A43" s="2" t="s">
        <v>25</v>
      </c>
      <c r="B43" s="2"/>
      <c r="C43" s="2"/>
      <c r="D43" s="2"/>
      <c r="E43" s="2"/>
    </row>
    <row r="44" spans="1:14">
      <c r="A44" s="1" t="s">
        <v>26</v>
      </c>
      <c r="I44" s="46" t="s">
        <v>106</v>
      </c>
      <c r="K44" s="6">
        <v>30777135.68</v>
      </c>
      <c r="M44" s="6">
        <v>55400781.450000003</v>
      </c>
      <c r="N44" s="6"/>
    </row>
    <row r="45" spans="1:14">
      <c r="A45" s="1" t="s">
        <v>28</v>
      </c>
      <c r="I45" s="46" t="s">
        <v>107</v>
      </c>
      <c r="K45" s="6">
        <v>2180132.31</v>
      </c>
      <c r="M45" s="6">
        <v>256639374.77000001</v>
      </c>
      <c r="N45" s="6"/>
    </row>
    <row r="46" spans="1:14">
      <c r="A46" s="44" t="s">
        <v>80</v>
      </c>
      <c r="I46" s="46" t="s">
        <v>27</v>
      </c>
      <c r="K46" s="6">
        <v>240513.67</v>
      </c>
      <c r="M46" s="6">
        <v>780934.8</v>
      </c>
      <c r="N46" s="6"/>
    </row>
    <row r="47" spans="1:14">
      <c r="A47" s="1" t="s">
        <v>29</v>
      </c>
      <c r="K47" s="6">
        <v>22971900.890000001</v>
      </c>
      <c r="M47" s="6">
        <v>7957327.4299999997</v>
      </c>
      <c r="N47" s="6"/>
    </row>
    <row r="48" spans="1:14">
      <c r="A48" s="2" t="s">
        <v>30</v>
      </c>
      <c r="B48" s="2"/>
      <c r="C48" s="2"/>
      <c r="D48" s="2"/>
      <c r="K48" s="8">
        <f>SUM(K44:K47)</f>
        <v>56169682.549999997</v>
      </c>
      <c r="M48" s="8">
        <f>SUM(M44:M47)</f>
        <v>320778418.45000005</v>
      </c>
      <c r="N48" s="6"/>
    </row>
    <row r="49" spans="1:16">
      <c r="A49" s="2" t="s">
        <v>31</v>
      </c>
      <c r="B49" s="2"/>
      <c r="C49" s="2"/>
      <c r="D49" s="2"/>
      <c r="M49" s="6"/>
      <c r="N49" s="6"/>
    </row>
    <row r="50" spans="1:16">
      <c r="A50" s="1" t="s">
        <v>32</v>
      </c>
      <c r="I50" s="46" t="s">
        <v>27</v>
      </c>
      <c r="K50" s="11">
        <v>0</v>
      </c>
      <c r="L50" s="11"/>
      <c r="M50" s="11">
        <v>0</v>
      </c>
      <c r="N50" s="6"/>
    </row>
    <row r="51" spans="1:16">
      <c r="A51" s="1" t="s">
        <v>120</v>
      </c>
      <c r="I51" s="46" t="s">
        <v>109</v>
      </c>
      <c r="K51" s="6">
        <v>24358120.059999999</v>
      </c>
      <c r="M51" s="6">
        <v>22208497.059999999</v>
      </c>
      <c r="N51" s="6"/>
    </row>
    <row r="52" spans="1:16">
      <c r="A52" s="2" t="s">
        <v>33</v>
      </c>
      <c r="B52" s="2"/>
      <c r="C52" s="2"/>
      <c r="D52" s="2"/>
      <c r="K52" s="8">
        <f>SUM(K50:K51)</f>
        <v>24358120.059999999</v>
      </c>
      <c r="M52" s="8">
        <f>SUM(M50:M51)</f>
        <v>22208497.059999999</v>
      </c>
      <c r="N52" s="6"/>
    </row>
    <row r="53" spans="1:16" ht="24" thickBot="1">
      <c r="A53" s="2" t="s">
        <v>34</v>
      </c>
      <c r="B53" s="2"/>
      <c r="C53" s="2"/>
      <c r="D53" s="2"/>
      <c r="K53" s="9">
        <f>K48+K52</f>
        <v>80527802.609999999</v>
      </c>
      <c r="M53" s="9">
        <f>M48+M52</f>
        <v>342986915.51000005</v>
      </c>
      <c r="N53" s="6"/>
      <c r="O53" s="15"/>
      <c r="P53" s="15"/>
    </row>
    <row r="54" spans="1:16" ht="24" thickTop="1">
      <c r="M54" s="6"/>
      <c r="N54" s="6"/>
    </row>
    <row r="56" spans="1:16">
      <c r="A56" s="1" t="s">
        <v>20</v>
      </c>
    </row>
    <row r="65" spans="1:14">
      <c r="I65" s="101"/>
      <c r="J65" s="101"/>
      <c r="K65" s="101"/>
      <c r="M65" s="101"/>
    </row>
    <row r="67" spans="1:14">
      <c r="B67" s="1" t="str">
        <f>B33</f>
        <v xml:space="preserve">                   (ลงชื่อ) ………………………...…………………………………………………………... กรรมการ</v>
      </c>
      <c r="F67" s="12"/>
    </row>
    <row r="68" spans="1:14">
      <c r="B68" s="1" t="str">
        <f>B34</f>
        <v xml:space="preserve">                                           (นายอโณทัย   เอี่ยมลำเนา)                (นายพีระพงศ์   เอี่ยมลำเนา)</v>
      </c>
    </row>
    <row r="69" spans="1:14" s="2" customFormat="1">
      <c r="A69" s="62" t="s">
        <v>0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</row>
    <row r="70" spans="1:14" s="2" customFormat="1">
      <c r="A70" s="62" t="s">
        <v>23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</row>
    <row r="71" spans="1:14" s="2" customFormat="1">
      <c r="A71" s="62" t="str">
        <f>A37</f>
        <v>ณ วันที่ 30 กันยายน 2561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</row>
    <row r="72" spans="1:14">
      <c r="H72" s="3"/>
      <c r="L72" s="3"/>
      <c r="N72" s="3"/>
    </row>
    <row r="73" spans="1:14">
      <c r="H73" s="3"/>
      <c r="L73" s="3"/>
      <c r="M73" s="13" t="s">
        <v>2</v>
      </c>
      <c r="N73" s="3"/>
    </row>
    <row r="74" spans="1:14">
      <c r="A74" s="2" t="s">
        <v>35</v>
      </c>
      <c r="K74" s="22" t="str">
        <f>K40</f>
        <v>30 กันยายน 2561</v>
      </c>
      <c r="L74" s="23"/>
      <c r="M74" s="22" t="s">
        <v>108</v>
      </c>
    </row>
    <row r="75" spans="1:14">
      <c r="K75" s="48" t="s">
        <v>50</v>
      </c>
      <c r="L75" s="23"/>
      <c r="M75" s="48" t="s">
        <v>52</v>
      </c>
    </row>
    <row r="76" spans="1:14">
      <c r="K76" s="24" t="s">
        <v>51</v>
      </c>
      <c r="L76" s="23"/>
      <c r="M76" s="48"/>
    </row>
    <row r="77" spans="1:14">
      <c r="A77" s="2" t="s">
        <v>36</v>
      </c>
      <c r="K77" s="1"/>
      <c r="L77" s="23"/>
      <c r="M77" s="48"/>
    </row>
    <row r="78" spans="1:14">
      <c r="A78" s="1" t="s">
        <v>37</v>
      </c>
    </row>
    <row r="79" spans="1:14">
      <c r="B79" s="1" t="s">
        <v>38</v>
      </c>
      <c r="I79" s="46"/>
    </row>
    <row r="80" spans="1:14" ht="24" thickBot="1">
      <c r="A80" s="1" t="s">
        <v>39</v>
      </c>
      <c r="B80" s="1" t="s">
        <v>40</v>
      </c>
      <c r="K80" s="16">
        <v>300000000</v>
      </c>
      <c r="M80" s="16">
        <v>300000000</v>
      </c>
      <c r="N80" s="6"/>
    </row>
    <row r="81" spans="1:18" ht="24" thickTop="1">
      <c r="A81" s="1" t="s">
        <v>41</v>
      </c>
      <c r="B81" s="1" t="s">
        <v>42</v>
      </c>
      <c r="M81" s="6"/>
      <c r="N81" s="6"/>
    </row>
    <row r="82" spans="1:18">
      <c r="B82" s="1" t="s">
        <v>40</v>
      </c>
      <c r="K82" s="6">
        <v>300000000</v>
      </c>
      <c r="M82" s="6">
        <v>300000000</v>
      </c>
      <c r="N82" s="6"/>
    </row>
    <row r="83" spans="1:18">
      <c r="A83" s="1" t="s">
        <v>43</v>
      </c>
      <c r="I83" s="46"/>
      <c r="K83" s="6">
        <v>110561100</v>
      </c>
      <c r="M83" s="6">
        <v>110561100</v>
      </c>
      <c r="N83" s="6"/>
    </row>
    <row r="84" spans="1:18">
      <c r="A84" s="1" t="s">
        <v>44</v>
      </c>
      <c r="I84" s="46"/>
      <c r="K84" s="6">
        <v>285434649.17000002</v>
      </c>
      <c r="M84" s="6">
        <v>285434649.17000002</v>
      </c>
      <c r="N84" s="6"/>
    </row>
    <row r="85" spans="1:18">
      <c r="A85" s="1" t="s">
        <v>134</v>
      </c>
      <c r="K85" s="6"/>
      <c r="M85" s="6"/>
      <c r="N85" s="6"/>
    </row>
    <row r="86" spans="1:18">
      <c r="B86" s="1" t="s">
        <v>45</v>
      </c>
      <c r="K86" s="6"/>
      <c r="M86" s="6"/>
      <c r="N86" s="6"/>
      <c r="P86" s="17"/>
    </row>
    <row r="87" spans="1:18">
      <c r="C87" s="1" t="s">
        <v>46</v>
      </c>
      <c r="I87" s="46"/>
      <c r="K87" s="6">
        <v>30000000</v>
      </c>
      <c r="M87" s="6">
        <v>30000000</v>
      </c>
      <c r="N87" s="6"/>
      <c r="O87" s="17"/>
      <c r="P87" s="70"/>
    </row>
    <row r="88" spans="1:18">
      <c r="B88" s="1" t="s">
        <v>47</v>
      </c>
      <c r="K88" s="6">
        <v>102368471.43000002</v>
      </c>
      <c r="M88" s="6">
        <v>15913624.449999999</v>
      </c>
      <c r="N88" s="6"/>
    </row>
    <row r="89" spans="1:18">
      <c r="A89" s="2" t="s">
        <v>48</v>
      </c>
      <c r="B89" s="2"/>
      <c r="C89" s="2"/>
      <c r="D89" s="2"/>
      <c r="E89" s="2"/>
      <c r="K89" s="18">
        <f>SUM(K82:K88)</f>
        <v>828364220.60000014</v>
      </c>
      <c r="M89" s="18">
        <f>SUM(M82:M88)</f>
        <v>741909373.62000012</v>
      </c>
      <c r="N89" s="6"/>
    </row>
    <row r="90" spans="1:18" ht="24" thickBot="1">
      <c r="A90" s="2" t="s">
        <v>49</v>
      </c>
      <c r="B90" s="2"/>
      <c r="C90" s="2"/>
      <c r="D90" s="2"/>
      <c r="E90" s="2"/>
      <c r="K90" s="9">
        <f>K53+K89</f>
        <v>908892023.21000016</v>
      </c>
      <c r="M90" s="9">
        <f>M53+M89</f>
        <v>1084896289.1300001</v>
      </c>
      <c r="N90" s="6"/>
      <c r="O90" s="19"/>
      <c r="P90" s="20"/>
      <c r="Q90" s="20"/>
      <c r="R90" s="4"/>
    </row>
    <row r="91" spans="1:18" ht="24" thickTop="1">
      <c r="K91" s="104"/>
    </row>
    <row r="92" spans="1:18">
      <c r="H92" s="21"/>
      <c r="K92" s="94"/>
      <c r="L92" s="94"/>
      <c r="M92" s="94"/>
      <c r="N92" s="21"/>
    </row>
    <row r="93" spans="1:18">
      <c r="A93" s="1" t="s">
        <v>20</v>
      </c>
      <c r="O93" s="17"/>
    </row>
    <row r="95" spans="1:18">
      <c r="K95" s="94"/>
      <c r="L95" s="94"/>
      <c r="M95" s="94"/>
    </row>
    <row r="98" spans="2:14">
      <c r="I98" s="101"/>
      <c r="J98" s="101"/>
      <c r="K98" s="101"/>
      <c r="M98" s="101"/>
    </row>
    <row r="101" spans="2:14">
      <c r="B101" s="1" t="str">
        <f>B67</f>
        <v xml:space="preserve">                   (ลงชื่อ) ………………………...…………………………………………………………... กรรมการ</v>
      </c>
      <c r="F101" s="12"/>
    </row>
    <row r="102" spans="2:14">
      <c r="B102" s="1" t="str">
        <f>B68</f>
        <v xml:space="preserve">                                           (นายอโณทัย   เอี่ยมลำเนา)                (นายพีระพงศ์   เอี่ยมลำเนา)</v>
      </c>
      <c r="H102" s="21"/>
      <c r="L102" s="21"/>
      <c r="N102" s="21"/>
    </row>
    <row r="103" spans="2:14">
      <c r="H103" s="21"/>
      <c r="L103" s="21"/>
      <c r="N103" s="21"/>
    </row>
    <row r="104" spans="2:14">
      <c r="H104" s="21"/>
      <c r="L104" s="21"/>
      <c r="N104" s="21"/>
    </row>
    <row r="105" spans="2:14">
      <c r="H105" s="21"/>
      <c r="L105" s="21"/>
      <c r="N105" s="21"/>
    </row>
    <row r="106" spans="2:14">
      <c r="H106" s="21"/>
      <c r="L106" s="21"/>
      <c r="N106" s="21"/>
    </row>
    <row r="107" spans="2:14">
      <c r="H107" s="21"/>
      <c r="L107" s="21"/>
      <c r="N107" s="21"/>
    </row>
    <row r="108" spans="2:14">
      <c r="H108" s="21"/>
      <c r="L108" s="21"/>
      <c r="N108" s="21"/>
    </row>
    <row r="109" spans="2:14">
      <c r="H109" s="21"/>
      <c r="L109" s="21"/>
      <c r="N109" s="21"/>
    </row>
    <row r="110" spans="2:14">
      <c r="H110" s="21"/>
      <c r="L110" s="21"/>
      <c r="N110" s="21"/>
    </row>
    <row r="111" spans="2:14">
      <c r="H111" s="21"/>
      <c r="L111" s="21"/>
      <c r="N111" s="21"/>
    </row>
    <row r="112" spans="2:14">
      <c r="H112" s="21"/>
      <c r="L112" s="21"/>
      <c r="N112" s="21"/>
    </row>
  </sheetData>
  <pageMargins left="0.98425196850393704" right="0.39370078740157483" top="0.59055118110236227" bottom="0.39370078740157483" header="0.31496062992125984" footer="0.31496062992125984"/>
  <pageSetup paperSize="9" scale="95" orientation="portrait" useFirstPageNumber="1" r:id="rId1"/>
  <headerFooter>
    <oddFooter>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view="pageBreakPreview" zoomScaleNormal="100" zoomScaleSheetLayoutView="100" workbookViewId="0">
      <selection activeCell="O1" sqref="O1:AI1048576"/>
    </sheetView>
  </sheetViews>
  <sheetFormatPr defaultColWidth="9.125" defaultRowHeight="23.25"/>
  <cols>
    <col min="1" max="1" width="0.5" style="44" customWidth="1"/>
    <col min="2" max="2" width="2.25" style="44" customWidth="1"/>
    <col min="3" max="3" width="13.625" style="4" customWidth="1"/>
    <col min="4" max="4" width="7.375" style="4" customWidth="1"/>
    <col min="5" max="5" width="8.5" style="4" customWidth="1"/>
    <col min="6" max="6" width="0.875" style="4" customWidth="1"/>
    <col min="7" max="7" width="14.25" style="4" customWidth="1"/>
    <col min="8" max="8" width="0.75" style="4" customWidth="1"/>
    <col min="9" max="9" width="14.25" style="4" customWidth="1"/>
    <col min="10" max="10" width="1" style="4" customWidth="1"/>
    <col min="11" max="11" width="14.25" style="11" customWidth="1"/>
    <col min="12" max="12" width="1" style="11" customWidth="1"/>
    <col min="13" max="13" width="14.25" style="11" customWidth="1"/>
    <col min="14" max="14" width="1" style="4" customWidth="1"/>
    <col min="15" max="15" width="12" style="44" bestFit="1" customWidth="1"/>
    <col min="16" max="17" width="12.625" style="44" bestFit="1" customWidth="1"/>
    <col min="18" max="16384" width="9.125" style="44"/>
  </cols>
  <sheetData>
    <row r="1" spans="2:17" s="28" customFormat="1"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2:17" s="28" customFormat="1">
      <c r="B2" s="45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2:17" s="28" customFormat="1">
      <c r="B3" s="45" t="s">
        <v>142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2:17" s="28" customFormat="1">
      <c r="B4" s="45" t="s">
        <v>54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2:17">
      <c r="C5" s="3"/>
      <c r="D5" s="3"/>
      <c r="E5" s="3"/>
      <c r="F5" s="3"/>
      <c r="G5" s="3"/>
      <c r="H5" s="3"/>
      <c r="I5" s="3"/>
      <c r="J5" s="3"/>
      <c r="K5" s="81"/>
      <c r="L5" s="81"/>
      <c r="M5" s="81"/>
      <c r="N5" s="82"/>
    </row>
    <row r="6" spans="2:17">
      <c r="C6" s="55"/>
      <c r="D6" s="55"/>
      <c r="E6" s="55"/>
      <c r="F6" s="55"/>
      <c r="G6" s="55"/>
      <c r="H6" s="55"/>
      <c r="I6" s="64"/>
      <c r="J6" s="64"/>
      <c r="K6" s="56"/>
      <c r="L6" s="56"/>
      <c r="M6" s="83" t="s">
        <v>2</v>
      </c>
      <c r="N6" s="55"/>
    </row>
    <row r="7" spans="2:17">
      <c r="C7" s="55"/>
      <c r="D7" s="55"/>
      <c r="E7" s="55"/>
      <c r="F7" s="55"/>
      <c r="G7" s="126" t="s">
        <v>125</v>
      </c>
      <c r="H7" s="126"/>
      <c r="I7" s="126"/>
      <c r="J7" s="123"/>
      <c r="K7" s="126" t="s">
        <v>143</v>
      </c>
      <c r="L7" s="126"/>
      <c r="M7" s="126"/>
      <c r="N7" s="55"/>
    </row>
    <row r="8" spans="2:17">
      <c r="C8" s="55"/>
      <c r="D8" s="55"/>
      <c r="E8" s="103" t="s">
        <v>4</v>
      </c>
      <c r="F8" s="103"/>
      <c r="G8" s="124" t="s">
        <v>127</v>
      </c>
      <c r="H8" s="125"/>
      <c r="I8" s="124" t="s">
        <v>126</v>
      </c>
      <c r="J8" s="123"/>
      <c r="K8" s="124" t="s">
        <v>127</v>
      </c>
      <c r="L8" s="125"/>
      <c r="M8" s="124" t="s">
        <v>126</v>
      </c>
      <c r="N8" s="55"/>
      <c r="P8" s="26"/>
      <c r="Q8" s="26"/>
    </row>
    <row r="9" spans="2:17">
      <c r="B9" s="44" t="s">
        <v>55</v>
      </c>
      <c r="D9" s="55"/>
      <c r="E9" s="55"/>
      <c r="F9" s="55"/>
      <c r="G9" s="55">
        <v>31364130.350000001</v>
      </c>
      <c r="H9" s="84"/>
      <c r="I9" s="85">
        <v>44577102.330000043</v>
      </c>
      <c r="J9" s="84"/>
      <c r="K9" s="85">
        <v>680065531.50999987</v>
      </c>
      <c r="L9" s="86"/>
      <c r="M9" s="85">
        <v>671425779.54000008</v>
      </c>
      <c r="N9" s="55"/>
    </row>
    <row r="10" spans="2:17">
      <c r="B10" s="44" t="s">
        <v>56</v>
      </c>
      <c r="D10" s="55"/>
      <c r="E10" s="55"/>
      <c r="F10" s="55"/>
      <c r="G10" s="87">
        <v>-40232637.770000003</v>
      </c>
      <c r="H10" s="84"/>
      <c r="I10" s="87">
        <v>-47674805.109999999</v>
      </c>
      <c r="J10" s="84"/>
      <c r="K10" s="87">
        <v>-341906407.40000004</v>
      </c>
      <c r="L10" s="86"/>
      <c r="M10" s="87">
        <v>-354733732.2299999</v>
      </c>
      <c r="N10" s="55"/>
      <c r="P10" s="88"/>
      <c r="Q10" s="88"/>
    </row>
    <row r="11" spans="2:17">
      <c r="B11" s="44" t="s">
        <v>148</v>
      </c>
      <c r="D11" s="55"/>
      <c r="E11" s="55"/>
      <c r="F11" s="55"/>
      <c r="G11" s="111">
        <f>SUM(G9:G10)</f>
        <v>-8868507.4200000018</v>
      </c>
      <c r="H11" s="112"/>
      <c r="I11" s="111">
        <f>SUM(I9:I10)</f>
        <v>-3097702.7799999565</v>
      </c>
      <c r="J11" s="84"/>
      <c r="K11" s="85">
        <f>SUM(K9:K10)</f>
        <v>338159124.10999984</v>
      </c>
      <c r="L11" s="86"/>
      <c r="M11" s="85">
        <f>SUM(M9:M10)</f>
        <v>316692047.31000018</v>
      </c>
      <c r="N11" s="55"/>
    </row>
    <row r="12" spans="2:17">
      <c r="B12" s="44" t="s">
        <v>57</v>
      </c>
      <c r="D12" s="55"/>
      <c r="E12" s="55"/>
      <c r="F12" s="55"/>
      <c r="G12" s="85">
        <v>2998045.74</v>
      </c>
      <c r="H12" s="112"/>
      <c r="I12" s="85">
        <v>2147981.91</v>
      </c>
      <c r="J12" s="84"/>
      <c r="K12" s="85">
        <v>7655833.5800000001</v>
      </c>
      <c r="L12" s="86"/>
      <c r="M12" s="85">
        <v>6455555.8200000003</v>
      </c>
      <c r="N12" s="55"/>
    </row>
    <row r="13" spans="2:17">
      <c r="B13" s="44" t="s">
        <v>78</v>
      </c>
      <c r="D13" s="55"/>
      <c r="E13" s="55"/>
      <c r="F13" s="55"/>
      <c r="G13" s="113">
        <v>-7938860.4699999997</v>
      </c>
      <c r="H13" s="112"/>
      <c r="I13" s="113">
        <v>-6383672.9900000002</v>
      </c>
      <c r="J13" s="84"/>
      <c r="K13" s="86">
        <v>-37822652.270000003</v>
      </c>
      <c r="L13" s="86"/>
      <c r="M13" s="86">
        <v>-40829126.939999998</v>
      </c>
      <c r="N13" s="55"/>
    </row>
    <row r="14" spans="2:17">
      <c r="B14" s="44" t="s">
        <v>58</v>
      </c>
      <c r="D14" s="55"/>
      <c r="E14" s="55"/>
      <c r="F14" s="55"/>
      <c r="G14" s="113">
        <v>-27491351.300000001</v>
      </c>
      <c r="H14" s="112"/>
      <c r="I14" s="113">
        <v>-28146903.289999999</v>
      </c>
      <c r="J14" s="84"/>
      <c r="K14" s="86">
        <v>-87347829.870000005</v>
      </c>
      <c r="L14" s="89"/>
      <c r="M14" s="86">
        <v>-83679931.159999952</v>
      </c>
      <c r="N14" s="55"/>
    </row>
    <row r="15" spans="2:17">
      <c r="B15" s="44" t="s">
        <v>59</v>
      </c>
      <c r="C15" s="55"/>
      <c r="D15" s="90"/>
      <c r="E15" s="90"/>
      <c r="F15" s="90"/>
      <c r="G15" s="114">
        <v>-166387.5</v>
      </c>
      <c r="H15" s="112"/>
      <c r="I15" s="114">
        <v>-367158.22</v>
      </c>
      <c r="J15" s="84"/>
      <c r="K15" s="91">
        <v>-189639.6</v>
      </c>
      <c r="L15" s="86"/>
      <c r="M15" s="91">
        <v>-1207195.55</v>
      </c>
      <c r="N15" s="55"/>
    </row>
    <row r="16" spans="2:17">
      <c r="B16" s="44" t="s">
        <v>149</v>
      </c>
      <c r="C16" s="55"/>
      <c r="D16" s="90"/>
      <c r="E16" s="90"/>
      <c r="F16" s="90"/>
      <c r="G16" s="111">
        <f>SUM(G11:G15)</f>
        <v>-41467060.950000003</v>
      </c>
      <c r="H16" s="112"/>
      <c r="I16" s="111">
        <f>SUM(I11:I15)</f>
        <v>-35847455.369999953</v>
      </c>
      <c r="J16" s="84"/>
      <c r="K16" s="85">
        <f>SUM(K11:K15)</f>
        <v>220454835.94999984</v>
      </c>
      <c r="L16" s="86"/>
      <c r="M16" s="85">
        <f>SUM(M11:M15)</f>
        <v>197431349.4800002</v>
      </c>
      <c r="N16" s="55"/>
      <c r="O16" s="26"/>
    </row>
    <row r="17" spans="2:15">
      <c r="B17" s="44" t="s">
        <v>154</v>
      </c>
      <c r="C17" s="55"/>
      <c r="D17" s="90"/>
      <c r="E17" s="108" t="s">
        <v>133</v>
      </c>
      <c r="F17" s="108"/>
      <c r="G17" s="85">
        <v>8376731.6600000039</v>
      </c>
      <c r="H17" s="112"/>
      <c r="I17" s="85">
        <v>7313727.6100000003</v>
      </c>
      <c r="J17" s="29"/>
      <c r="K17" s="87">
        <v>-44000588.969999999</v>
      </c>
      <c r="L17" s="86"/>
      <c r="M17" s="87">
        <v>-39065942.979999997</v>
      </c>
      <c r="N17" s="55"/>
      <c r="O17" s="51"/>
    </row>
    <row r="18" spans="2:15" ht="24" thickBot="1">
      <c r="B18" s="44" t="s">
        <v>150</v>
      </c>
      <c r="C18" s="55"/>
      <c r="D18" s="55"/>
      <c r="E18" s="55"/>
      <c r="F18" s="55"/>
      <c r="G18" s="115">
        <f>SUM(G16:G17)</f>
        <v>-33090329.289999999</v>
      </c>
      <c r="H18" s="112"/>
      <c r="I18" s="115">
        <f>SUM(I16:I17)</f>
        <v>-28533727.759999953</v>
      </c>
      <c r="J18" s="84"/>
      <c r="K18" s="95">
        <f>SUM(K16:K17)</f>
        <v>176454246.97999984</v>
      </c>
      <c r="L18" s="86"/>
      <c r="M18" s="95">
        <f>SUM(M16:M17)</f>
        <v>158365406.50000021</v>
      </c>
      <c r="N18" s="55"/>
    </row>
    <row r="19" spans="2:15" ht="24" thickTop="1">
      <c r="C19" s="55"/>
      <c r="D19" s="55"/>
      <c r="E19" s="55"/>
      <c r="F19" s="55"/>
      <c r="G19" s="55"/>
      <c r="H19" s="84"/>
      <c r="I19" s="54"/>
      <c r="J19" s="84"/>
      <c r="K19" s="93"/>
      <c r="L19" s="86"/>
      <c r="M19" s="93"/>
      <c r="N19" s="55"/>
    </row>
    <row r="20" spans="2:15">
      <c r="B20" s="44" t="s">
        <v>61</v>
      </c>
      <c r="C20" s="55"/>
      <c r="D20" s="55"/>
      <c r="E20" s="55"/>
      <c r="F20" s="55"/>
      <c r="G20" s="55"/>
      <c r="H20" s="84"/>
      <c r="I20" s="92"/>
      <c r="J20" s="29"/>
      <c r="N20" s="55"/>
    </row>
    <row r="21" spans="2:15">
      <c r="B21" s="55" t="s">
        <v>155</v>
      </c>
      <c r="D21" s="55"/>
      <c r="E21" s="55"/>
      <c r="F21" s="55"/>
      <c r="G21" s="110">
        <f>G18/G23</f>
        <v>-5.5150548816666665E-2</v>
      </c>
      <c r="H21" s="110"/>
      <c r="I21" s="110">
        <f>I18/I23</f>
        <v>-5.7067455519999907E-2</v>
      </c>
      <c r="J21" s="84"/>
      <c r="K21" s="96">
        <f>K18/K23</f>
        <v>0.29409041163333305</v>
      </c>
      <c r="L21" s="96"/>
      <c r="M21" s="96">
        <f>M18/M23</f>
        <v>0.31673081300000044</v>
      </c>
      <c r="N21" s="97"/>
    </row>
    <row r="22" spans="2:15">
      <c r="B22" s="55" t="s">
        <v>128</v>
      </c>
      <c r="D22" s="55"/>
      <c r="E22" s="55"/>
      <c r="F22" s="55"/>
      <c r="G22" s="55"/>
      <c r="H22" s="84"/>
      <c r="I22" s="54"/>
      <c r="J22" s="84"/>
      <c r="N22" s="99"/>
    </row>
    <row r="23" spans="2:15">
      <c r="C23" s="55" t="s">
        <v>129</v>
      </c>
      <c r="D23" s="55"/>
      <c r="E23" s="55"/>
      <c r="F23" s="55"/>
      <c r="G23" s="100">
        <v>600000000</v>
      </c>
      <c r="H23" s="98"/>
      <c r="I23" s="100">
        <v>500000000</v>
      </c>
      <c r="J23" s="84"/>
      <c r="K23" s="100">
        <v>600000000</v>
      </c>
      <c r="L23" s="98"/>
      <c r="M23" s="100">
        <v>500000000</v>
      </c>
      <c r="N23" s="97"/>
    </row>
    <row r="24" spans="2:15">
      <c r="C24" s="55"/>
      <c r="D24" s="55"/>
      <c r="E24" s="55"/>
      <c r="F24" s="55"/>
      <c r="G24" s="55"/>
      <c r="H24" s="84"/>
      <c r="I24" s="54"/>
      <c r="J24" s="84"/>
      <c r="K24" s="56"/>
      <c r="L24" s="56"/>
      <c r="M24" s="56"/>
      <c r="N24" s="97"/>
    </row>
    <row r="25" spans="2:15">
      <c r="C25" s="55"/>
      <c r="D25" s="55"/>
      <c r="E25" s="55"/>
      <c r="F25" s="55"/>
      <c r="G25" s="55"/>
      <c r="H25" s="84"/>
      <c r="I25" s="54"/>
      <c r="J25" s="84"/>
      <c r="N25" s="55"/>
    </row>
    <row r="26" spans="2:15">
      <c r="B26" s="44" t="s">
        <v>20</v>
      </c>
      <c r="C26" s="55"/>
      <c r="D26" s="55"/>
      <c r="E26" s="55"/>
      <c r="F26" s="55"/>
      <c r="G26" s="55"/>
      <c r="H26" s="84"/>
      <c r="I26" s="54"/>
      <c r="J26" s="84"/>
      <c r="N26" s="55"/>
    </row>
    <row r="27" spans="2:15">
      <c r="C27" s="55"/>
      <c r="D27" s="55"/>
      <c r="E27" s="55"/>
      <c r="F27" s="55"/>
      <c r="G27" s="55"/>
      <c r="H27" s="84"/>
      <c r="I27" s="54"/>
      <c r="J27" s="84"/>
      <c r="N27" s="55"/>
    </row>
    <row r="28" spans="2:15">
      <c r="C28" s="55"/>
      <c r="D28" s="55"/>
      <c r="E28" s="55"/>
      <c r="F28" s="55"/>
      <c r="G28" s="55"/>
      <c r="H28" s="84"/>
      <c r="I28" s="54"/>
      <c r="J28" s="84"/>
      <c r="N28" s="55"/>
    </row>
    <row r="29" spans="2:15">
      <c r="C29" s="55"/>
      <c r="D29" s="55"/>
      <c r="E29" s="55"/>
      <c r="F29" s="55"/>
      <c r="G29" s="55"/>
      <c r="H29" s="84"/>
      <c r="I29" s="54"/>
      <c r="J29" s="84"/>
      <c r="N29" s="55"/>
    </row>
    <row r="30" spans="2:15">
      <c r="C30" s="55"/>
      <c r="D30" s="55"/>
      <c r="E30" s="55"/>
      <c r="F30" s="55"/>
      <c r="G30" s="55"/>
      <c r="H30" s="84"/>
      <c r="I30" s="54"/>
      <c r="J30" s="84"/>
      <c r="N30" s="55"/>
    </row>
    <row r="31" spans="2:15">
      <c r="C31" s="55"/>
      <c r="D31" s="55"/>
      <c r="E31" s="55"/>
      <c r="F31" s="55"/>
      <c r="G31" s="55"/>
      <c r="H31" s="84"/>
      <c r="I31" s="54"/>
      <c r="J31" s="84"/>
      <c r="N31" s="55"/>
    </row>
    <row r="32" spans="2:15">
      <c r="C32" s="55"/>
      <c r="D32" s="55"/>
      <c r="E32" s="55"/>
      <c r="F32" s="55"/>
      <c r="G32" s="55"/>
      <c r="H32" s="84"/>
      <c r="I32" s="54"/>
      <c r="J32" s="84"/>
      <c r="N32" s="55"/>
    </row>
    <row r="33" spans="2:14">
      <c r="C33" s="55"/>
      <c r="D33" s="55"/>
      <c r="E33" s="55"/>
      <c r="F33" s="55"/>
      <c r="G33" s="55"/>
      <c r="H33" s="84"/>
      <c r="I33" s="54"/>
      <c r="J33" s="84"/>
      <c r="N33" s="55"/>
    </row>
    <row r="34" spans="2:14">
      <c r="B34" s="44" t="s">
        <v>21</v>
      </c>
    </row>
    <row r="35" spans="2:14">
      <c r="B35" s="44" t="s">
        <v>62</v>
      </c>
    </row>
  </sheetData>
  <mergeCells count="2">
    <mergeCell ref="G7:I7"/>
    <mergeCell ref="K7:M7"/>
  </mergeCells>
  <pageMargins left="0.78740157480314965" right="0.39370078740157483" top="0.59055118110236227" bottom="0.39370078740157483" header="0.31496062992125984" footer="0.31496062992125984"/>
  <pageSetup paperSize="9" scale="90" firstPageNumber="4" orientation="portrait" useFirstPageNumber="1" r:id="rId1"/>
  <headerFooter scaleWithDoc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topLeftCell="A10" zoomScaleNormal="100" zoomScaleSheetLayoutView="100" workbookViewId="0">
      <selection activeCell="P29" sqref="P29"/>
    </sheetView>
  </sheetViews>
  <sheetFormatPr defaultColWidth="9.125" defaultRowHeight="23.25"/>
  <cols>
    <col min="1" max="1" width="0.625" style="44" customWidth="1"/>
    <col min="2" max="2" width="23" style="14" customWidth="1"/>
    <col min="3" max="3" width="7.125" style="44" customWidth="1"/>
    <col min="4" max="4" width="0.75" style="29" customWidth="1"/>
    <col min="5" max="5" width="12.5" style="30" customWidth="1"/>
    <col min="6" max="6" width="0.875" style="29" customWidth="1"/>
    <col min="7" max="7" width="13" style="30" bestFit="1" customWidth="1"/>
    <col min="8" max="8" width="0.875" style="30" customWidth="1"/>
    <col min="9" max="9" width="13.125" style="30" customWidth="1"/>
    <col min="10" max="10" width="0.875" style="29" customWidth="1"/>
    <col min="11" max="11" width="15" style="30" customWidth="1"/>
    <col min="12" max="12" width="0.875" style="29" customWidth="1"/>
    <col min="13" max="13" width="13.625" style="30" customWidth="1"/>
    <col min="14" max="14" width="0.75" style="29" customWidth="1"/>
    <col min="15" max="15" width="11" style="26" customWidth="1"/>
    <col min="16" max="16" width="10.875" style="14" bestFit="1" customWidth="1"/>
    <col min="17" max="16384" width="9.125" style="14"/>
  </cols>
  <sheetData>
    <row r="1" spans="2:16" s="28" customFormat="1"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27"/>
    </row>
    <row r="2" spans="2:16" s="28" customFormat="1">
      <c r="B2" s="45" t="s">
        <v>81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27"/>
    </row>
    <row r="3" spans="2:16" s="28" customFormat="1">
      <c r="B3" s="62" t="s">
        <v>144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27"/>
    </row>
    <row r="4" spans="2:16">
      <c r="B4" s="45" t="s">
        <v>54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2:16">
      <c r="B5" s="34"/>
      <c r="C5" s="60"/>
      <c r="D5" s="34"/>
      <c r="E5" s="34"/>
      <c r="F5" s="34"/>
      <c r="G5" s="34"/>
      <c r="H5" s="49"/>
      <c r="I5" s="49"/>
      <c r="J5" s="34"/>
      <c r="K5" s="34"/>
      <c r="L5" s="34"/>
      <c r="M5" s="34"/>
    </row>
    <row r="6" spans="2:16">
      <c r="K6" s="53"/>
      <c r="L6" s="79"/>
      <c r="M6" s="50" t="s">
        <v>2</v>
      </c>
    </row>
    <row r="7" spans="2:16" s="28" customFormat="1" ht="21.75" customHeight="1">
      <c r="C7" s="44" t="s">
        <v>4</v>
      </c>
      <c r="D7" s="35"/>
      <c r="E7" s="31" t="s">
        <v>82</v>
      </c>
      <c r="F7" s="32"/>
      <c r="G7" s="57" t="s">
        <v>114</v>
      </c>
      <c r="H7" s="33"/>
      <c r="I7" s="33" t="s">
        <v>87</v>
      </c>
      <c r="J7" s="32"/>
      <c r="K7" s="24" t="s">
        <v>134</v>
      </c>
      <c r="L7" s="78"/>
      <c r="M7" s="60" t="s">
        <v>84</v>
      </c>
      <c r="N7" s="35"/>
      <c r="O7" s="27"/>
    </row>
    <row r="8" spans="2:16" s="28" customFormat="1">
      <c r="D8" s="35"/>
      <c r="E8" s="49" t="s">
        <v>83</v>
      </c>
      <c r="F8" s="35"/>
      <c r="G8" s="58" t="s">
        <v>115</v>
      </c>
      <c r="H8" s="36"/>
      <c r="I8" s="36" t="s">
        <v>88</v>
      </c>
      <c r="J8" s="35"/>
      <c r="K8" s="24" t="s">
        <v>85</v>
      </c>
      <c r="L8" s="35"/>
      <c r="M8" s="49"/>
      <c r="N8" s="35"/>
      <c r="O8" s="27"/>
    </row>
    <row r="9" spans="2:16" s="28" customFormat="1">
      <c r="D9" s="35"/>
      <c r="E9" s="37"/>
      <c r="F9" s="35"/>
      <c r="G9" s="38"/>
      <c r="H9" s="36"/>
      <c r="I9" s="38" t="s">
        <v>89</v>
      </c>
      <c r="J9" s="35"/>
      <c r="K9" s="25" t="s">
        <v>86</v>
      </c>
      <c r="L9" s="35"/>
      <c r="M9" s="37"/>
      <c r="N9" s="35"/>
      <c r="O9" s="27"/>
    </row>
    <row r="10" spans="2:16">
      <c r="B10" s="14" t="s">
        <v>112</v>
      </c>
      <c r="D10" s="39"/>
      <c r="E10" s="85">
        <v>300000000</v>
      </c>
      <c r="F10" s="85">
        <v>0</v>
      </c>
      <c r="G10" s="85">
        <v>285434649.17000002</v>
      </c>
      <c r="H10" s="85">
        <v>0</v>
      </c>
      <c r="I10" s="85">
        <v>110561100</v>
      </c>
      <c r="J10" s="85">
        <v>0</v>
      </c>
      <c r="K10" s="85">
        <v>45913624.450000003</v>
      </c>
      <c r="L10" s="85"/>
      <c r="M10" s="85">
        <f>SUM(E10:K10)</f>
        <v>741909373.62000012</v>
      </c>
      <c r="N10" s="39"/>
    </row>
    <row r="11" spans="2:16" s="44" customFormat="1">
      <c r="B11" s="44" t="s">
        <v>130</v>
      </c>
      <c r="C11" s="109" t="s">
        <v>137</v>
      </c>
      <c r="D11" s="39"/>
      <c r="E11" s="85"/>
      <c r="F11" s="85"/>
      <c r="G11" s="85"/>
      <c r="H11" s="85"/>
      <c r="I11" s="85"/>
      <c r="J11" s="85"/>
      <c r="K11" s="40">
        <v>-89999400</v>
      </c>
      <c r="L11" s="85"/>
      <c r="M11" s="40">
        <f>SUM(E11:L11)</f>
        <v>-89999400</v>
      </c>
      <c r="N11" s="39"/>
      <c r="O11" s="26"/>
    </row>
    <row r="12" spans="2:16">
      <c r="B12" s="14" t="s">
        <v>79</v>
      </c>
      <c r="D12" s="39"/>
      <c r="E12" s="40"/>
      <c r="F12" s="41"/>
      <c r="G12" s="40"/>
      <c r="H12" s="40"/>
      <c r="I12" s="40"/>
      <c r="J12" s="41"/>
      <c r="K12" s="85">
        <v>176454246.97999984</v>
      </c>
      <c r="L12" s="85"/>
      <c r="M12" s="85">
        <f>SUM(E12:K12)</f>
        <v>176454246.97999984</v>
      </c>
      <c r="N12" s="39"/>
    </row>
    <row r="13" spans="2:16" ht="24" thickBot="1">
      <c r="B13" s="14" t="s">
        <v>113</v>
      </c>
      <c r="D13" s="39"/>
      <c r="E13" s="95">
        <f>SUM(E10:E12)</f>
        <v>300000000</v>
      </c>
      <c r="F13" s="41"/>
      <c r="G13" s="59">
        <f>SUM(G10:G12)</f>
        <v>285434649.17000002</v>
      </c>
      <c r="H13" s="40"/>
      <c r="I13" s="95">
        <f>SUM(I10:I12)</f>
        <v>110561100</v>
      </c>
      <c r="J13" s="41"/>
      <c r="K13" s="95">
        <f>SUM(K10:K12)</f>
        <v>132368471.42999984</v>
      </c>
      <c r="L13" s="41"/>
      <c r="M13" s="95">
        <f>SUM(M10:M12)</f>
        <v>828364220.5999999</v>
      </c>
      <c r="N13" s="39"/>
      <c r="P13" s="42"/>
    </row>
    <row r="14" spans="2:16" s="44" customFormat="1" ht="24" thickTop="1">
      <c r="D14" s="39"/>
      <c r="E14" s="98"/>
      <c r="F14" s="41"/>
      <c r="G14" s="52"/>
      <c r="H14" s="40"/>
      <c r="I14" s="98"/>
      <c r="J14" s="41"/>
      <c r="K14" s="98"/>
      <c r="L14" s="41"/>
      <c r="M14" s="98"/>
      <c r="N14" s="39"/>
      <c r="O14" s="26"/>
      <c r="P14" s="42"/>
    </row>
    <row r="15" spans="2:16">
      <c r="B15" s="14" t="s">
        <v>110</v>
      </c>
      <c r="D15" s="39"/>
      <c r="E15" s="85">
        <v>250000000</v>
      </c>
      <c r="F15" s="41"/>
      <c r="G15" s="52">
        <v>0</v>
      </c>
      <c r="H15" s="40"/>
      <c r="I15" s="85">
        <v>110561100</v>
      </c>
      <c r="J15" s="41"/>
      <c r="K15" s="85">
        <v>35741634.149999999</v>
      </c>
      <c r="L15" s="41"/>
      <c r="M15" s="85">
        <f>SUM(E15:K15)</f>
        <v>396302734.14999998</v>
      </c>
      <c r="N15" s="39"/>
    </row>
    <row r="16" spans="2:16" s="44" customFormat="1">
      <c r="B16" s="44" t="s">
        <v>130</v>
      </c>
      <c r="C16" s="109" t="s">
        <v>136</v>
      </c>
      <c r="D16" s="39"/>
      <c r="E16" s="40"/>
      <c r="F16" s="41"/>
      <c r="G16" s="52"/>
      <c r="H16" s="40"/>
      <c r="I16" s="40"/>
      <c r="J16" s="41"/>
      <c r="K16" s="40">
        <v>-70000000</v>
      </c>
      <c r="L16" s="41"/>
      <c r="M16" s="40">
        <f>SUM(E16:L16)</f>
        <v>-70000000</v>
      </c>
      <c r="N16" s="39"/>
      <c r="O16" s="26"/>
    </row>
    <row r="17" spans="2:16">
      <c r="B17" s="14" t="s">
        <v>79</v>
      </c>
      <c r="D17" s="39"/>
      <c r="E17" s="40"/>
      <c r="F17" s="41"/>
      <c r="G17" s="40"/>
      <c r="H17" s="40"/>
      <c r="I17" s="40"/>
      <c r="J17" s="41"/>
      <c r="K17" s="85">
        <v>158365406.50000021</v>
      </c>
      <c r="L17" s="85"/>
      <c r="M17" s="85">
        <f>SUM(E17:K17)</f>
        <v>158365406.50000021</v>
      </c>
      <c r="N17" s="39"/>
    </row>
    <row r="18" spans="2:16" ht="24" thickBot="1">
      <c r="B18" s="14" t="s">
        <v>111</v>
      </c>
      <c r="D18" s="39"/>
      <c r="E18" s="95">
        <f>SUM(E15:E17)</f>
        <v>250000000</v>
      </c>
      <c r="F18" s="41"/>
      <c r="G18" s="59">
        <f>SUM(G15:G17)</f>
        <v>0</v>
      </c>
      <c r="H18" s="40"/>
      <c r="I18" s="95">
        <f>SUM(I15:I17)</f>
        <v>110561100</v>
      </c>
      <c r="J18" s="41"/>
      <c r="K18" s="95">
        <f>SUM(K15:K17)</f>
        <v>124107040.65000021</v>
      </c>
      <c r="L18" s="41"/>
      <c r="M18" s="95">
        <f>SUM(M15:M17)</f>
        <v>484668140.65000021</v>
      </c>
      <c r="N18" s="39"/>
      <c r="P18" s="42"/>
    </row>
    <row r="19" spans="2:16" ht="24" thickTop="1">
      <c r="D19" s="39"/>
      <c r="E19" s="43"/>
      <c r="F19" s="41"/>
      <c r="G19" s="43"/>
      <c r="H19" s="43"/>
      <c r="I19" s="43"/>
      <c r="J19" s="41"/>
      <c r="K19" s="43"/>
      <c r="L19" s="41"/>
      <c r="M19" s="43"/>
      <c r="N19" s="39"/>
    </row>
    <row r="20" spans="2:16">
      <c r="D20" s="39"/>
      <c r="F20" s="39"/>
      <c r="J20" s="39"/>
      <c r="L20" s="39"/>
      <c r="N20" s="39"/>
    </row>
    <row r="21" spans="2:16">
      <c r="D21" s="39"/>
      <c r="F21" s="39"/>
      <c r="J21" s="39"/>
      <c r="K21" s="105"/>
      <c r="L21" s="39"/>
      <c r="N21" s="39"/>
    </row>
    <row r="22" spans="2:16">
      <c r="B22" s="14" t="s">
        <v>20</v>
      </c>
      <c r="D22" s="39"/>
      <c r="F22" s="39"/>
      <c r="J22" s="39"/>
      <c r="L22" s="39"/>
      <c r="N22" s="39"/>
    </row>
    <row r="23" spans="2:16">
      <c r="D23" s="39"/>
      <c r="F23" s="39"/>
      <c r="J23" s="39"/>
      <c r="L23" s="39"/>
      <c r="N23" s="39"/>
    </row>
    <row r="24" spans="2:16">
      <c r="D24" s="39"/>
      <c r="F24" s="39"/>
      <c r="J24" s="39"/>
      <c r="L24" s="39"/>
      <c r="N24" s="39"/>
    </row>
    <row r="25" spans="2:16">
      <c r="D25" s="39"/>
      <c r="F25" s="39"/>
      <c r="J25" s="39"/>
      <c r="L25" s="39"/>
      <c r="N25" s="39"/>
    </row>
    <row r="26" spans="2:16">
      <c r="D26" s="39"/>
      <c r="F26" s="39"/>
      <c r="J26" s="39"/>
      <c r="L26" s="39"/>
      <c r="N26" s="39"/>
    </row>
    <row r="27" spans="2:16" s="44" customFormat="1">
      <c r="D27" s="39"/>
      <c r="E27" s="30"/>
      <c r="F27" s="39"/>
      <c r="G27" s="30"/>
      <c r="H27" s="30"/>
      <c r="I27" s="30"/>
      <c r="J27" s="39"/>
      <c r="K27" s="30"/>
      <c r="L27" s="39"/>
      <c r="M27" s="30"/>
      <c r="N27" s="39"/>
      <c r="O27" s="26"/>
    </row>
    <row r="28" spans="2:16" s="44" customFormat="1">
      <c r="D28" s="39"/>
      <c r="E28" s="102"/>
      <c r="F28" s="39"/>
      <c r="G28" s="102"/>
      <c r="H28" s="102"/>
      <c r="I28" s="102"/>
      <c r="J28" s="39"/>
      <c r="K28" s="102"/>
      <c r="L28" s="39"/>
      <c r="M28" s="102"/>
      <c r="N28" s="39"/>
      <c r="O28" s="26"/>
    </row>
    <row r="29" spans="2:16" s="44" customFormat="1">
      <c r="D29" s="39"/>
      <c r="E29" s="102"/>
      <c r="F29" s="39"/>
      <c r="G29" s="102"/>
      <c r="H29" s="102"/>
      <c r="I29" s="102"/>
      <c r="J29" s="39"/>
      <c r="K29" s="102"/>
      <c r="L29" s="39"/>
      <c r="M29" s="102"/>
      <c r="N29" s="39"/>
      <c r="O29" s="26"/>
    </row>
    <row r="30" spans="2:16" s="44" customFormat="1">
      <c r="D30" s="39"/>
      <c r="E30" s="102"/>
      <c r="F30" s="39"/>
      <c r="G30" s="102"/>
      <c r="H30" s="102"/>
      <c r="I30" s="102"/>
      <c r="J30" s="39"/>
      <c r="K30" s="102"/>
      <c r="L30" s="39"/>
      <c r="M30" s="102"/>
      <c r="N30" s="39"/>
      <c r="O30" s="26"/>
    </row>
    <row r="31" spans="2:16" s="44" customFormat="1">
      <c r="D31" s="39"/>
      <c r="E31" s="102"/>
      <c r="F31" s="39"/>
      <c r="G31" s="102"/>
      <c r="H31" s="102"/>
      <c r="I31" s="102"/>
      <c r="J31" s="39"/>
      <c r="K31" s="102"/>
      <c r="L31" s="39"/>
      <c r="M31" s="102"/>
      <c r="N31" s="39"/>
      <c r="O31" s="26"/>
    </row>
    <row r="32" spans="2:16" s="44" customFormat="1">
      <c r="D32" s="39"/>
      <c r="E32" s="102"/>
      <c r="F32" s="39"/>
      <c r="G32" s="102"/>
      <c r="H32" s="102"/>
      <c r="I32" s="102"/>
      <c r="J32" s="39"/>
      <c r="K32" s="102"/>
      <c r="L32" s="39"/>
      <c r="M32" s="102"/>
      <c r="N32" s="39"/>
      <c r="O32" s="26"/>
    </row>
    <row r="33" spans="2:15" s="44" customFormat="1">
      <c r="D33" s="39"/>
      <c r="E33" s="102"/>
      <c r="F33" s="39"/>
      <c r="G33" s="102"/>
      <c r="H33" s="102"/>
      <c r="I33" s="102"/>
      <c r="J33" s="39"/>
      <c r="K33" s="102"/>
      <c r="L33" s="39"/>
      <c r="M33" s="102"/>
      <c r="N33" s="39"/>
      <c r="O33" s="26"/>
    </row>
    <row r="34" spans="2:15" s="44" customFormat="1">
      <c r="D34" s="39"/>
      <c r="E34" s="102"/>
      <c r="F34" s="39"/>
      <c r="G34" s="102"/>
      <c r="H34" s="102"/>
      <c r="I34" s="102"/>
      <c r="J34" s="39"/>
      <c r="K34" s="102"/>
      <c r="L34" s="39"/>
      <c r="M34" s="102"/>
      <c r="N34" s="39"/>
      <c r="O34" s="26"/>
    </row>
    <row r="35" spans="2:15" s="44" customFormat="1">
      <c r="D35" s="39"/>
      <c r="E35" s="30"/>
      <c r="F35" s="39"/>
      <c r="G35" s="30"/>
      <c r="H35" s="30"/>
      <c r="I35" s="30"/>
      <c r="J35" s="39"/>
      <c r="K35" s="30"/>
      <c r="L35" s="39"/>
      <c r="M35" s="30"/>
      <c r="N35" s="39"/>
      <c r="O35" s="26"/>
    </row>
    <row r="36" spans="2:15" s="44" customFormat="1">
      <c r="D36" s="39"/>
      <c r="E36" s="30"/>
      <c r="F36" s="39"/>
      <c r="G36" s="30"/>
      <c r="H36" s="30"/>
      <c r="I36" s="30"/>
      <c r="J36" s="39"/>
      <c r="K36" s="30"/>
      <c r="L36" s="39"/>
      <c r="M36" s="30"/>
      <c r="N36" s="39"/>
      <c r="O36" s="26"/>
    </row>
    <row r="37" spans="2:15" s="44" customFormat="1">
      <c r="D37" s="39"/>
      <c r="E37" s="30"/>
      <c r="F37" s="39"/>
      <c r="G37" s="30"/>
      <c r="H37" s="30"/>
      <c r="I37" s="30"/>
      <c r="J37" s="39"/>
      <c r="K37" s="30"/>
      <c r="L37" s="39"/>
      <c r="M37" s="30"/>
      <c r="N37" s="39"/>
      <c r="O37" s="26"/>
    </row>
    <row r="38" spans="2:15" s="44" customFormat="1">
      <c r="B38" s="127" t="s">
        <v>116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4"/>
    </row>
    <row r="39" spans="2:15" s="44" customFormat="1">
      <c r="B39" s="127" t="s">
        <v>124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4"/>
    </row>
    <row r="40" spans="2:15">
      <c r="D40" s="39"/>
      <c r="F40" s="39"/>
      <c r="J40" s="39"/>
      <c r="L40" s="39"/>
      <c r="N40" s="39"/>
    </row>
    <row r="41" spans="2:15">
      <c r="D41" s="39"/>
      <c r="F41" s="39"/>
      <c r="J41" s="39"/>
      <c r="L41" s="39"/>
      <c r="N41" s="39"/>
    </row>
  </sheetData>
  <mergeCells count="2">
    <mergeCell ref="B38:M38"/>
    <mergeCell ref="B39:M39"/>
  </mergeCells>
  <pageMargins left="0.78740157480314965" right="0.19685039370078741" top="0.59055118110236227" bottom="0.59055118110236227" header="0.31496062992125984" footer="0.31496062992125984"/>
  <pageSetup paperSize="9" scale="83" firstPageNumber="5" orientation="portrait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"/>
  <sheetViews>
    <sheetView view="pageBreakPreview" topLeftCell="A61" zoomScaleNormal="100" zoomScaleSheetLayoutView="100" workbookViewId="0">
      <selection activeCell="F15" sqref="F15"/>
    </sheetView>
  </sheetViews>
  <sheetFormatPr defaultColWidth="9.125" defaultRowHeight="23.25"/>
  <cols>
    <col min="1" max="1" width="0.75" style="44" customWidth="1"/>
    <col min="2" max="3" width="2.25" style="44" customWidth="1"/>
    <col min="4" max="4" width="18.625" style="44" customWidth="1"/>
    <col min="5" max="5" width="6.875" style="44" customWidth="1"/>
    <col min="6" max="6" width="10" style="44" customWidth="1"/>
    <col min="7" max="7" width="7.5" style="44" customWidth="1"/>
    <col min="8" max="8" width="12" style="44" customWidth="1"/>
    <col min="9" max="9" width="13.5" style="64" customWidth="1"/>
    <col min="10" max="10" width="1" style="29" customWidth="1"/>
    <col min="11" max="11" width="13.5" style="64" customWidth="1"/>
    <col min="12" max="12" width="1" style="29" customWidth="1"/>
    <col min="13" max="13" width="13.125" style="61" customWidth="1"/>
    <col min="14" max="14" width="1" style="29" customWidth="1"/>
    <col min="15" max="15" width="15.25" style="44" bestFit="1" customWidth="1"/>
    <col min="16" max="16384" width="9.125" style="44"/>
  </cols>
  <sheetData>
    <row r="1" spans="1:15" s="28" customFormat="1"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116"/>
      <c r="N1" s="45"/>
    </row>
    <row r="2" spans="1:15" s="28" customFormat="1">
      <c r="B2" s="45" t="s">
        <v>90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116"/>
      <c r="N2" s="45"/>
    </row>
    <row r="3" spans="1:15" s="28" customFormat="1">
      <c r="B3" s="45" t="s">
        <v>144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116"/>
      <c r="N3" s="45"/>
    </row>
    <row r="4" spans="1:15" s="28" customFormat="1">
      <c r="B4" s="45" t="s">
        <v>54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16"/>
      <c r="N4" s="45"/>
    </row>
    <row r="5" spans="1:15" s="28" customFormat="1" ht="3.7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116"/>
      <c r="N5" s="45"/>
    </row>
    <row r="6" spans="1:15">
      <c r="I6" s="63"/>
      <c r="J6" s="92"/>
      <c r="K6" s="5" t="s">
        <v>2</v>
      </c>
      <c r="L6" s="92"/>
    </row>
    <row r="7" spans="1:15">
      <c r="I7" s="22" t="s">
        <v>141</v>
      </c>
      <c r="J7" s="22"/>
      <c r="K7" s="22" t="s">
        <v>145</v>
      </c>
      <c r="L7" s="92"/>
    </row>
    <row r="8" spans="1:15">
      <c r="B8" s="28" t="s">
        <v>63</v>
      </c>
      <c r="I8" s="106"/>
      <c r="K8" s="65"/>
      <c r="M8" s="66"/>
    </row>
    <row r="9" spans="1:15">
      <c r="B9" s="44" t="s">
        <v>79</v>
      </c>
      <c r="I9" s="67">
        <v>176454246.97999984</v>
      </c>
      <c r="K9" s="67">
        <v>158365406.50000021</v>
      </c>
      <c r="L9" s="68"/>
      <c r="M9" s="69"/>
    </row>
    <row r="10" spans="1:15">
      <c r="B10" s="28" t="s">
        <v>91</v>
      </c>
      <c r="K10" s="68"/>
      <c r="L10" s="68"/>
      <c r="M10" s="69"/>
    </row>
    <row r="11" spans="1:15">
      <c r="B11" s="44" t="s">
        <v>92</v>
      </c>
      <c r="I11" s="40">
        <v>-704067.73</v>
      </c>
      <c r="J11" s="67"/>
      <c r="K11" s="40">
        <v>-95597.75</v>
      </c>
      <c r="L11" s="68"/>
    </row>
    <row r="12" spans="1:15">
      <c r="B12" s="44" t="s">
        <v>64</v>
      </c>
      <c r="I12" s="65">
        <v>73775.570000000007</v>
      </c>
      <c r="J12" s="67"/>
      <c r="K12" s="65">
        <v>377892.8</v>
      </c>
      <c r="L12" s="68"/>
      <c r="M12" s="69"/>
    </row>
    <row r="13" spans="1:15">
      <c r="B13" s="44" t="s">
        <v>65</v>
      </c>
      <c r="H13" s="117"/>
      <c r="I13" s="67">
        <v>1446841.62</v>
      </c>
      <c r="J13" s="67"/>
      <c r="K13" s="67">
        <v>352285.2</v>
      </c>
      <c r="L13" s="68"/>
      <c r="M13" s="67"/>
    </row>
    <row r="14" spans="1:15">
      <c r="B14" s="44" t="s">
        <v>93</v>
      </c>
      <c r="G14" s="117"/>
      <c r="H14" s="117"/>
      <c r="I14" s="7">
        <v>-1172729.54</v>
      </c>
      <c r="J14" s="40"/>
      <c r="K14" s="40">
        <v>-2210154.63</v>
      </c>
      <c r="L14" s="68"/>
      <c r="M14" s="69"/>
      <c r="O14" s="88"/>
    </row>
    <row r="15" spans="1:15">
      <c r="B15" s="44" t="s">
        <v>94</v>
      </c>
      <c r="I15" s="40">
        <v>-615557.31000000006</v>
      </c>
      <c r="J15" s="40"/>
      <c r="K15" s="40">
        <v>-1440083.12</v>
      </c>
      <c r="L15" s="68"/>
      <c r="M15" s="69"/>
    </row>
    <row r="16" spans="1:15">
      <c r="B16" s="44" t="s">
        <v>131</v>
      </c>
      <c r="I16" s="67">
        <v>233487.6</v>
      </c>
      <c r="J16" s="67"/>
      <c r="K16" s="40">
        <v>810854.74</v>
      </c>
      <c r="L16" s="68"/>
      <c r="M16" s="69"/>
    </row>
    <row r="17" spans="2:15">
      <c r="B17" s="44" t="s">
        <v>95</v>
      </c>
      <c r="I17" s="67">
        <v>9902489.8800000008</v>
      </c>
      <c r="J17" s="67"/>
      <c r="K17" s="67">
        <v>8971735.5099999998</v>
      </c>
      <c r="L17" s="68"/>
      <c r="M17" s="69"/>
    </row>
    <row r="18" spans="2:15">
      <c r="B18" s="44" t="s">
        <v>151</v>
      </c>
      <c r="I18" s="67">
        <v>66294.27</v>
      </c>
      <c r="J18" s="67"/>
      <c r="K18" s="67">
        <v>236255.68</v>
      </c>
      <c r="L18" s="68"/>
      <c r="M18" s="69"/>
    </row>
    <row r="19" spans="2:15">
      <c r="B19" s="44" t="s">
        <v>66</v>
      </c>
      <c r="I19" s="67">
        <v>380783.82</v>
      </c>
      <c r="J19" s="67"/>
      <c r="K19" s="67">
        <v>423696.06</v>
      </c>
      <c r="L19" s="68"/>
      <c r="M19" s="69"/>
    </row>
    <row r="20" spans="2:15">
      <c r="B20" s="44" t="s">
        <v>152</v>
      </c>
      <c r="I20" s="67">
        <v>15000</v>
      </c>
      <c r="J20" s="67"/>
      <c r="K20" s="67">
        <v>65400.32</v>
      </c>
      <c r="L20" s="68"/>
      <c r="M20" s="69"/>
    </row>
    <row r="21" spans="2:15">
      <c r="B21" s="44" t="s">
        <v>153</v>
      </c>
      <c r="I21" s="67">
        <v>58207.13</v>
      </c>
      <c r="J21" s="67"/>
      <c r="K21" s="67">
        <v>130911.03</v>
      </c>
      <c r="L21" s="68"/>
      <c r="M21" s="69"/>
    </row>
    <row r="22" spans="2:15">
      <c r="B22" s="44" t="s">
        <v>96</v>
      </c>
      <c r="I22" s="67">
        <v>2149623</v>
      </c>
      <c r="J22" s="67"/>
      <c r="K22" s="67">
        <v>1858299.9099999964</v>
      </c>
      <c r="L22" s="68"/>
      <c r="M22" s="69"/>
    </row>
    <row r="23" spans="2:15">
      <c r="B23" s="44" t="s">
        <v>67</v>
      </c>
      <c r="I23" s="67">
        <v>189639.6</v>
      </c>
      <c r="J23" s="67"/>
      <c r="K23" s="67">
        <v>1207195.55</v>
      </c>
      <c r="L23" s="68"/>
      <c r="M23" s="69"/>
    </row>
    <row r="24" spans="2:15">
      <c r="B24" s="44" t="s">
        <v>60</v>
      </c>
      <c r="H24" s="117"/>
      <c r="I24" s="107">
        <v>44000588.969999999</v>
      </c>
      <c r="J24" s="67"/>
      <c r="K24" s="107">
        <v>39065942.979999997</v>
      </c>
      <c r="L24" s="68"/>
      <c r="M24" s="69"/>
    </row>
    <row r="25" spans="2:15">
      <c r="G25" s="26"/>
      <c r="H25" s="88"/>
      <c r="I25" s="67">
        <f>SUM(I9:I24)</f>
        <v>232478623.85999984</v>
      </c>
      <c r="J25" s="67"/>
      <c r="K25" s="67">
        <f>SUM(K9:K24)</f>
        <v>208120040.78000021</v>
      </c>
      <c r="L25" s="68"/>
      <c r="M25" s="69"/>
    </row>
    <row r="26" spans="2:15">
      <c r="B26" s="28" t="s">
        <v>97</v>
      </c>
      <c r="K26" s="68"/>
      <c r="L26" s="68"/>
      <c r="M26" s="69"/>
      <c r="O26" s="26"/>
    </row>
    <row r="27" spans="2:15">
      <c r="B27" s="44" t="s">
        <v>123</v>
      </c>
      <c r="I27" s="67">
        <v>99090642.99000001</v>
      </c>
      <c r="J27" s="67"/>
      <c r="K27" s="67">
        <v>28337158.75999999</v>
      </c>
      <c r="L27" s="68"/>
      <c r="M27" s="69"/>
      <c r="O27" s="88"/>
    </row>
    <row r="28" spans="2:15">
      <c r="B28" s="44" t="s">
        <v>98</v>
      </c>
      <c r="I28" s="68">
        <v>-4923687.6999999993</v>
      </c>
      <c r="J28" s="67"/>
      <c r="K28" s="68">
        <v>-729776.07999999984</v>
      </c>
      <c r="L28" s="68"/>
      <c r="M28" s="69"/>
    </row>
    <row r="29" spans="2:15">
      <c r="B29" s="44" t="s">
        <v>117</v>
      </c>
      <c r="I29" s="67">
        <v>5000000</v>
      </c>
      <c r="J29" s="67"/>
      <c r="K29" s="11">
        <v>0</v>
      </c>
      <c r="L29" s="68"/>
      <c r="M29" s="69"/>
    </row>
    <row r="30" spans="2:15">
      <c r="B30" s="44" t="s">
        <v>99</v>
      </c>
      <c r="I30" s="68">
        <v>-1927128.8</v>
      </c>
      <c r="K30" s="68">
        <v>-889853.60999999964</v>
      </c>
      <c r="L30" s="68"/>
      <c r="M30" s="69"/>
    </row>
    <row r="31" spans="2:15">
      <c r="B31" s="44" t="s">
        <v>100</v>
      </c>
      <c r="I31" s="68">
        <v>-25534690.190000005</v>
      </c>
      <c r="K31" s="68">
        <v>-33332327.999999989</v>
      </c>
      <c r="L31" s="68"/>
      <c r="M31" s="69"/>
    </row>
    <row r="32" spans="2:15">
      <c r="B32" s="44" t="s">
        <v>101</v>
      </c>
      <c r="I32" s="72">
        <v>-254459242.46000001</v>
      </c>
      <c r="K32" s="72">
        <v>-150356194.16</v>
      </c>
      <c r="L32" s="68"/>
      <c r="M32" s="69"/>
    </row>
    <row r="33" spans="2:27">
      <c r="B33" s="28" t="s">
        <v>102</v>
      </c>
      <c r="I33" s="67">
        <f>SUM(I25:I32)</f>
        <v>49724517.699999839</v>
      </c>
      <c r="K33" s="67">
        <f>SUM(K25:K32)</f>
        <v>51149047.690000176</v>
      </c>
      <c r="L33" s="68"/>
      <c r="M33" s="69"/>
      <c r="N33" s="69"/>
      <c r="O33" s="69"/>
    </row>
    <row r="34" spans="2:27">
      <c r="B34" s="28"/>
      <c r="I34" s="67"/>
      <c r="K34" s="67"/>
      <c r="L34" s="68"/>
      <c r="M34" s="69"/>
      <c r="N34" s="69"/>
      <c r="O34" s="69"/>
    </row>
    <row r="35" spans="2:27">
      <c r="B35" s="28"/>
      <c r="I35" s="67"/>
      <c r="K35" s="67"/>
      <c r="L35" s="68"/>
      <c r="M35" s="69"/>
    </row>
    <row r="36" spans="2:27">
      <c r="B36" s="44" t="s">
        <v>21</v>
      </c>
      <c r="I36" s="63"/>
      <c r="K36" s="5"/>
      <c r="M36" s="75"/>
    </row>
    <row r="37" spans="2:27">
      <c r="B37" s="44" t="s">
        <v>62</v>
      </c>
      <c r="I37" s="63"/>
      <c r="J37" s="55"/>
      <c r="K37" s="5"/>
      <c r="L37" s="55"/>
      <c r="M37" s="75"/>
      <c r="N37" s="55"/>
    </row>
    <row r="38" spans="2:27">
      <c r="B38" s="45" t="s">
        <v>0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118"/>
      <c r="N38" s="119"/>
    </row>
    <row r="39" spans="2:27">
      <c r="B39" s="45" t="s">
        <v>90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118"/>
      <c r="N39" s="119"/>
    </row>
    <row r="40" spans="2:27">
      <c r="B40" s="45" t="str">
        <f>B3</f>
        <v>สำหรับงวดเก้าเดือน สิ้นสุดวันที่ 30 กันยายน 2561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118"/>
      <c r="N40" s="119"/>
    </row>
    <row r="41" spans="2:27">
      <c r="B41" s="45" t="s">
        <v>54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75"/>
    </row>
    <row r="42" spans="2:27">
      <c r="I42" s="63"/>
      <c r="J42" s="92"/>
      <c r="K42" s="5" t="s">
        <v>2</v>
      </c>
      <c r="L42" s="92"/>
      <c r="M42" s="75"/>
    </row>
    <row r="43" spans="2:27">
      <c r="I43" s="22" t="str">
        <f>I7</f>
        <v>30 กันยายน 2561</v>
      </c>
      <c r="J43" s="22">
        <f t="shared" ref="J43:K43" si="0">J7</f>
        <v>0</v>
      </c>
      <c r="K43" s="22" t="str">
        <f t="shared" si="0"/>
        <v>30 กันยายน 2560</v>
      </c>
      <c r="L43" s="92"/>
    </row>
    <row r="44" spans="2:27" s="73" customFormat="1">
      <c r="B44" s="73" t="s">
        <v>68</v>
      </c>
      <c r="C44" s="29"/>
      <c r="D44" s="29"/>
      <c r="E44" s="29"/>
      <c r="F44" s="29"/>
      <c r="G44" s="29"/>
      <c r="H44" s="29"/>
      <c r="I44" s="68">
        <v>-189639.6</v>
      </c>
      <c r="J44" s="29"/>
      <c r="K44" s="68">
        <v>-1207195.55</v>
      </c>
      <c r="L44" s="29"/>
      <c r="M44" s="120"/>
      <c r="N44" s="29"/>
      <c r="O44" s="29"/>
      <c r="P44" s="29"/>
      <c r="Q44" s="29"/>
      <c r="R44" s="29"/>
      <c r="S44" s="29"/>
      <c r="T44" s="29"/>
      <c r="U44" s="29"/>
      <c r="V44" s="11"/>
      <c r="W44" s="11"/>
      <c r="X44" s="11"/>
      <c r="Y44" s="29"/>
      <c r="Z44" s="29"/>
      <c r="AA44" s="29"/>
    </row>
    <row r="45" spans="2:27" s="73" customFormat="1">
      <c r="B45" s="29" t="s">
        <v>69</v>
      </c>
      <c r="C45" s="29"/>
      <c r="D45" s="29"/>
      <c r="E45" s="29"/>
      <c r="F45" s="29"/>
      <c r="G45" s="29"/>
      <c r="H45" s="29"/>
      <c r="I45" s="68">
        <v>-29676244.360000007</v>
      </c>
      <c r="J45" s="68"/>
      <c r="K45" s="68">
        <v>-26881289.189999983</v>
      </c>
      <c r="L45" s="29"/>
      <c r="M45" s="121"/>
      <c r="N45" s="29"/>
      <c r="O45" s="29"/>
      <c r="P45" s="29"/>
      <c r="Q45" s="29"/>
      <c r="R45" s="29"/>
      <c r="S45" s="29"/>
      <c r="T45" s="29"/>
      <c r="U45" s="29"/>
      <c r="V45" s="11"/>
      <c r="W45" s="11"/>
      <c r="X45" s="11"/>
      <c r="Y45" s="29"/>
      <c r="Z45" s="29"/>
      <c r="AA45" s="29"/>
    </row>
    <row r="46" spans="2:27">
      <c r="B46" s="28" t="s">
        <v>103</v>
      </c>
      <c r="H46" s="122"/>
      <c r="I46" s="76">
        <f>SUM(I33:I45)</f>
        <v>19858633.739999831</v>
      </c>
      <c r="K46" s="74">
        <f>SUM(K33:K45)</f>
        <v>23060562.950000197</v>
      </c>
      <c r="M46" s="75"/>
    </row>
    <row r="47" spans="2:27">
      <c r="B47" s="28" t="s">
        <v>70</v>
      </c>
      <c r="K47" s="68"/>
      <c r="L47" s="68"/>
      <c r="M47" s="69"/>
    </row>
    <row r="48" spans="2:27">
      <c r="B48" s="44" t="s">
        <v>139</v>
      </c>
      <c r="I48" s="68">
        <v>-317713941.01999998</v>
      </c>
      <c r="K48" s="67">
        <v>81673078.220000029</v>
      </c>
      <c r="L48" s="68"/>
      <c r="M48" s="69"/>
    </row>
    <row r="49" spans="1:15">
      <c r="B49" s="44" t="s">
        <v>71</v>
      </c>
      <c r="I49" s="67">
        <v>338653</v>
      </c>
      <c r="K49" s="67">
        <v>516596</v>
      </c>
      <c r="L49" s="68"/>
      <c r="M49" s="69"/>
    </row>
    <row r="50" spans="1:15">
      <c r="B50" s="44" t="s">
        <v>118</v>
      </c>
      <c r="I50" s="68">
        <v>-531650</v>
      </c>
      <c r="K50" s="68">
        <v>-150000</v>
      </c>
      <c r="L50" s="68"/>
      <c r="M50" s="69"/>
    </row>
    <row r="51" spans="1:15">
      <c r="B51" s="44" t="s">
        <v>146</v>
      </c>
      <c r="I51" s="11">
        <v>0</v>
      </c>
      <c r="K51" s="67">
        <v>220000</v>
      </c>
      <c r="L51" s="68"/>
      <c r="M51" s="69"/>
    </row>
    <row r="52" spans="1:15">
      <c r="B52" s="44" t="s">
        <v>72</v>
      </c>
      <c r="I52" s="68">
        <v>-10277598.83</v>
      </c>
      <c r="K52" s="68">
        <v>-5897172.5599999968</v>
      </c>
      <c r="L52" s="68"/>
      <c r="M52" s="69"/>
    </row>
    <row r="53" spans="1:15">
      <c r="B53" s="44" t="s">
        <v>121</v>
      </c>
      <c r="I53" s="68">
        <v>-910000</v>
      </c>
      <c r="K53" s="68">
        <v>-3315.8</v>
      </c>
      <c r="L53" s="68"/>
      <c r="M53" s="69"/>
    </row>
    <row r="54" spans="1:15">
      <c r="B54" s="28" t="s">
        <v>73</v>
      </c>
      <c r="C54" s="28"/>
      <c r="I54" s="76">
        <f>SUM(I48:I53)</f>
        <v>-329094536.84999996</v>
      </c>
      <c r="K54" s="76">
        <f>SUM(K48:K53)</f>
        <v>76359185.860000029</v>
      </c>
      <c r="L54" s="68"/>
      <c r="M54" s="69"/>
      <c r="O54" s="117"/>
    </row>
    <row r="55" spans="1:15">
      <c r="B55" s="28" t="s">
        <v>74</v>
      </c>
      <c r="C55" s="28"/>
      <c r="K55" s="68"/>
      <c r="L55" s="68"/>
      <c r="M55" s="69"/>
    </row>
    <row r="56" spans="1:15">
      <c r="B56" s="44" t="s">
        <v>75</v>
      </c>
      <c r="I56" s="11">
        <v>0</v>
      </c>
      <c r="K56" s="68">
        <v>-6288225.01500245</v>
      </c>
      <c r="L56" s="68"/>
      <c r="M56" s="69"/>
    </row>
    <row r="57" spans="1:15">
      <c r="B57" s="44" t="s">
        <v>76</v>
      </c>
      <c r="I57" s="68">
        <v>-540421.13</v>
      </c>
      <c r="K57" s="68">
        <v>-523300.17000000004</v>
      </c>
      <c r="L57" s="68"/>
      <c r="M57" s="69"/>
    </row>
    <row r="58" spans="1:15">
      <c r="B58" s="44" t="s">
        <v>147</v>
      </c>
      <c r="I58" s="68">
        <v>-89999400</v>
      </c>
      <c r="K58" s="68">
        <v>-70000000</v>
      </c>
      <c r="L58" s="68"/>
      <c r="M58" s="69"/>
    </row>
    <row r="59" spans="1:15">
      <c r="B59" s="28" t="s">
        <v>104</v>
      </c>
      <c r="I59" s="76">
        <f>SUM(I56:I58)</f>
        <v>-90539821.129999995</v>
      </c>
      <c r="K59" s="76">
        <f>SUM(K56:K58)</f>
        <v>-76811525.185002446</v>
      </c>
      <c r="L59" s="68"/>
      <c r="M59" s="69"/>
    </row>
    <row r="60" spans="1:15">
      <c r="B60" s="28" t="s">
        <v>105</v>
      </c>
      <c r="I60" s="71">
        <f>I46+I54+I59</f>
        <v>-399775724.24000013</v>
      </c>
      <c r="K60" s="67">
        <f>K46+K54+K59</f>
        <v>22608223.62499778</v>
      </c>
      <c r="L60" s="68">
        <v>0</v>
      </c>
      <c r="M60" s="69"/>
    </row>
    <row r="61" spans="1:15">
      <c r="B61" s="44" t="s">
        <v>122</v>
      </c>
      <c r="I61" s="67">
        <v>413988568.83999997</v>
      </c>
      <c r="K61" s="67">
        <v>60265397.720000006</v>
      </c>
      <c r="L61" s="68"/>
      <c r="M61" s="69"/>
      <c r="O61" s="117"/>
    </row>
    <row r="62" spans="1:15" ht="24" thickBot="1">
      <c r="B62" s="28" t="s">
        <v>138</v>
      </c>
      <c r="I62" s="77">
        <f>SUM(I60:I61)</f>
        <v>14212844.599999845</v>
      </c>
      <c r="K62" s="77">
        <f>SUM(K60:K61)</f>
        <v>82873621.344997793</v>
      </c>
      <c r="L62" s="68"/>
      <c r="M62" s="69"/>
      <c r="O62" s="88"/>
    </row>
    <row r="63" spans="1:15" ht="24" thickTop="1">
      <c r="A63" s="44" t="s">
        <v>77</v>
      </c>
      <c r="K63" s="65"/>
      <c r="M63" s="66"/>
      <c r="N63" s="66"/>
      <c r="O63" s="66"/>
    </row>
    <row r="64" spans="1:15">
      <c r="B64" s="44" t="s">
        <v>132</v>
      </c>
      <c r="K64" s="65"/>
      <c r="M64" s="66"/>
    </row>
    <row r="65" spans="1:14">
      <c r="K65" s="65"/>
      <c r="M65" s="66"/>
    </row>
    <row r="66" spans="1:14">
      <c r="K66" s="65"/>
      <c r="M66" s="66"/>
    </row>
    <row r="67" spans="1:14">
      <c r="A67" s="44" t="s">
        <v>20</v>
      </c>
      <c r="K67" s="65"/>
      <c r="M67" s="66"/>
    </row>
    <row r="68" spans="1:14">
      <c r="K68" s="65"/>
      <c r="M68" s="66"/>
    </row>
    <row r="69" spans="1:14">
      <c r="K69" s="65"/>
      <c r="M69" s="66"/>
    </row>
    <row r="70" spans="1:14">
      <c r="K70" s="65"/>
      <c r="M70" s="66"/>
    </row>
    <row r="71" spans="1:14">
      <c r="K71" s="65"/>
      <c r="M71" s="66"/>
    </row>
    <row r="72" spans="1:14">
      <c r="B72" s="44" t="s">
        <v>21</v>
      </c>
    </row>
    <row r="73" spans="1:14">
      <c r="B73" s="44" t="s">
        <v>62</v>
      </c>
      <c r="J73" s="55"/>
      <c r="L73" s="55"/>
      <c r="N73" s="55"/>
    </row>
  </sheetData>
  <pageMargins left="0.98425196850393704" right="0.19685039370078741" top="0.59055118110236227" bottom="0.39370078740157483" header="0.31496062992125984" footer="0.31496062992125984"/>
  <pageSetup paperSize="9" scale="90" firstPageNumber="6" orientation="portrait" useFirstPageNumber="1" r:id="rId1"/>
  <headerFooter>
    <oddFooter>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2018-11-12T12:10:55Z</dcterms:modified>
</cp:coreProperties>
</file>