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285" windowWidth="10320" windowHeight="7365"/>
  </bookViews>
  <sheets>
    <sheet name="Note 1" sheetId="5" r:id="rId1"/>
    <sheet name="2-19" sheetId="6" r:id="rId2"/>
    <sheet name="20" sheetId="7" r:id="rId3"/>
    <sheet name="20-22" sheetId="8" r:id="rId4"/>
    <sheet name="23" sheetId="11" r:id="rId5"/>
    <sheet name="24-25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p">#REF!</definedName>
    <definedName name="\z">#REF!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_xlnm.Print_Titles_1">#REF!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xlfn.BAHTTEXT" hidden="1">#NAME?</definedName>
    <definedName name="___xlnm.Print_Titles_1">#REF!</definedName>
    <definedName name="__123Graph_A" hidden="1">[1]AM_COST!#REF!</definedName>
    <definedName name="__123Graph_D" hidden="1">[2]A!#REF!</definedName>
    <definedName name="__123Graph_F" hidden="1">[3]国内HSP!$E$22:$E$52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_xlnm.Print_Titles_1">#REF!</definedName>
    <definedName name="_1_0__123Grap" hidden="1">#REF!</definedName>
    <definedName name="_1102" hidden="1">'[4]stat local'!$D$769:$D$3475</definedName>
    <definedName name="_123Graph_D" hidden="1">[2]A!#REF!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dd2" hidden="1">{"Book Income",#N/A,FALSE,"B&amp;T";"Taxable Income",#N/A,FALSE,"B&amp;T"}</definedName>
    <definedName name="_Fill" hidden="1">#REF!</definedName>
    <definedName name="_xlnm._FilterDatabase" hidden="1">#REF!</definedName>
    <definedName name="_Key1" hidden="1">[5]ข้อมูล!#REF!</definedName>
    <definedName name="_Key2" hidden="1">#REF!</definedName>
    <definedName name="_Order1" hidden="1">255</definedName>
    <definedName name="_Order2" hidden="1">255</definedName>
    <definedName name="_Parse_In" hidden="1">'[6]Trial Balance'!#REF!</definedName>
    <definedName name="_Parse_Out" hidden="1">'[6]Trial Balance'!#REF!</definedName>
    <definedName name="_Sort" hidden="1">#REF!</definedName>
    <definedName name="_sort1" hidden="1">#REF!</definedName>
    <definedName name="_W38" hidden="1">{#N/A,#N/A,FALSE,"Eff-SSC2"}</definedName>
    <definedName name="_w39" hidden="1">{#N/A,#N/A,FALSE,"Eff-SSC2"}</definedName>
    <definedName name="_WK40">[7]Order_Nov_w45!$A$60</definedName>
    <definedName name="A">#REF!</definedName>
    <definedName name="A._On_the_date_of_our_physical_inventory_observation__perform_test_counts_of_inventories_by_making_an_audit_sample_of_inventory_items_from_the_floor__and_trace_quantities_to_the_entity_s_count_records.">'[8]Substantive Procedures'!#REF!</definedName>
    <definedName name="aa">#REF!</definedName>
    <definedName name="aaa">#REF!</definedName>
    <definedName name="aaaa" hidden="1">{"'Eng (page2)'!$A$1:$D$52"}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dee" hidden="1">{"Sensitivity1",#N/A,FALSE,"Sensitivity";"Sensitivity2",#N/A,FALSE,"Sensitivity"}</definedName>
    <definedName name="ab" hidden="1">{"'Eng (page2)'!$A$1:$D$52"}</definedName>
    <definedName name="AC">#REF!</definedName>
    <definedName name="Access_Button" hidden="1">"recSPC1_Sheet9_List"</definedName>
    <definedName name="AccessDatabase" hidden="1">"\\Suchart\suchart\ATHAPORN\recSPC1.mdb"</definedName>
    <definedName name="aq" hidden="1">{"'Eng (page2)'!$A$1:$D$52"}</definedName>
    <definedName name="ARP_Threshold">'[9]EX 1'!#REF!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aw" hidden="1">{"'Eng (page2)'!$A$1:$D$52"}</definedName>
    <definedName name="ASSET" localSheetId="3">#REF!</definedName>
    <definedName name="ASSET" localSheetId="4">#REF!</definedName>
    <definedName name="ASSET">#REF!</definedName>
    <definedName name="AssetType">[10]AssetType!$A$3:$A$64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" hidden="1">{"'Eng (page2)'!$A$1:$D$52"}</definedName>
    <definedName name="B">[5]ข้อมูล!#REF!</definedName>
    <definedName name="BB" hidden="1">{"'Eng (page2)'!$A$1:$D$52"}</definedName>
    <definedName name="bbb">#REF!</definedName>
    <definedName name="bew" hidden="1">{"'Eng (page2)'!$A$1:$D$52"}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'[10]License BOI'!$A$3:$A$10</definedName>
    <definedName name="bv" hidden="1">{"'Eng (page2)'!$A$1:$D$52"}</definedName>
    <definedName name="case">[11]data!$C$1</definedName>
    <definedName name="cash">'[12]Data 2'!$A:$IV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'[10]Asset Class'!$A$2:$A$18</definedName>
    <definedName name="Classification_Considerations">'[8]Substantive Procedures'!#REF!</definedName>
    <definedName name="CODE">'[13]CODE,NAME'!$A$1:$B$19</definedName>
    <definedName name="Control_Activities">'[14]Control Testing Procedures'!#REF!</definedName>
    <definedName name="Control_Activity_10">'[14]Control Testing Procedures'!#REF!</definedName>
    <definedName name="Control_Activity_11">'[14]Control Testing Procedures'!#REF!</definedName>
    <definedName name="Control_Activity_15">'[14]Control Testing Procedures'!#REF!</definedName>
    <definedName name="Control_Activity_16">'[14]Control Testing Procedures'!#REF!</definedName>
    <definedName name="Control_Activity_17">'[14]Control Testing Procedures'!#REF!</definedName>
    <definedName name="Control_Activity_18">'[14]Control Testing Procedures'!#REF!</definedName>
    <definedName name="Control_Activity_19">'[14]Control Testing Procedures'!#REF!</definedName>
    <definedName name="Control_Activity_20">'[14]Control Testing Procedures'!#REF!</definedName>
    <definedName name="Control_Activity_21">'[14]Control Testing Procedures'!#REF!</definedName>
    <definedName name="Control_Activity_22">'[14]Control Testing Procedures'!#REF!</definedName>
    <definedName name="Control_Activity_23">'[14]Control Testing Procedures'!#REF!</definedName>
    <definedName name="Control_Activity_24">'[14]Control Testing Procedures'!#REF!</definedName>
    <definedName name="Control_Activity_25">'[14]Control Testing Procedures'!#REF!</definedName>
    <definedName name="Control_Activity_27">'[14]Control Testing Procedures'!#REF!</definedName>
    <definedName name="Control_Activity_28">'[14]Control Testing Procedures'!#REF!</definedName>
    <definedName name="Control_Activity_29">'[14]Control Testing Procedures'!#REF!</definedName>
    <definedName name="Control_Activity_3">'[14]Control Testing Procedures'!#REF!</definedName>
    <definedName name="Control_Activity_30">'[14]Control Testing Procedures'!#REF!</definedName>
    <definedName name="Control_Activity_31">'[14]Control Testing Procedures'!#REF!</definedName>
    <definedName name="Control_Activity_32">'[14]Control Testing Procedures'!#REF!</definedName>
    <definedName name="Control_Activity_33">'[14]Control Testing Procedures'!#REF!</definedName>
    <definedName name="Control_Activity_34">'[14]Control Testing Procedures'!#REF!</definedName>
    <definedName name="Control_Activity_36">'[14]Control Testing Procedures'!#REF!</definedName>
    <definedName name="Control_Activity_4">'[14]Control Testing Procedures'!#REF!</definedName>
    <definedName name="Control_Activity_5">'[14]Control Testing Procedures'!#REF!</definedName>
    <definedName name="Control_Activity_6">'[14]Control Testing Procedures'!#REF!</definedName>
    <definedName name="Control_Activity_7">'[14]Control Testing Procedures'!#REF!</definedName>
    <definedName name="Control_Activity_8">'[14]Control Testing Procedures'!#REF!</definedName>
    <definedName name="Cutoff_Considerations_Related_to_Credit_Notes">'[15]Substantive Procedures'!#REF!</definedName>
    <definedName name="cv" hidden="1">{"'Eng (page2)'!$A$1:$D$52"}</definedName>
    <definedName name="cx" hidden="1">{"'Eng (page2)'!$A$1:$D$52"}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a">#REF!</definedName>
    <definedName name="daa" hidden="1">{"FB Assumptions",#N/A,FALSE,"Asu";"FB Cashflow 1",#N/A,FALSE,"F&amp;B";"FB Cashflow 2",#N/A,FALSE,"F&amp;B"}</definedName>
    <definedName name="data">#REF!</definedName>
    <definedName name="data1" hidden="1">{#N/A,#N/A,FALSE,"Eff-SSC2"}</definedName>
    <definedName name="data3">[16]db!$C$61,[16]db!$F$57,[16]db!$F$59,[16]db!$G$61,[16]db!$J$57,[16]db!$J$59,[16]db!$K$61,[16]db!$N$57,[16]db!$N$59,[16]db!$O$61,[16]db!$B$59,[16]db!$B$57</definedName>
    <definedName name="_xlnm.Database">#REF!</definedName>
    <definedName name="ddd">#REF!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in" hidden="1">{"Book Income",#N/A,FALSE,"B&amp;T";"Taxable Income",#N/A,FALSE,"B&amp;T"}</definedName>
    <definedName name="defertax">#REF!</definedName>
    <definedName name="DelData2">[16]db!$C$61,[16]db!$F$57,[16]db!$F$59,[16]db!$G$61,[16]db!$J$57,[16]db!$J$59,[16]db!$K$61,[16]db!$N$57,[16]db!$N$59,[16]db!$O$61</definedName>
    <definedName name="Depre">'[10]Depre. Key'!$A$3:$A$6</definedName>
    <definedName name="Developing_Independent_Expectation_of_Accrued_Expenses_or_Other_Liabilities">#REF!</definedName>
    <definedName name="Developing_Independent_Expectation_of_Accrued_Trade_Payables">'[8]Substantive Procedures'!#REF!</definedName>
    <definedName name="Developing_Independent_Expectation_of_Allowances">'[15]Substantive Procedures'!#REF!</definedName>
    <definedName name="dfdfd" hidden="1">{"'Eng (page2)'!$A$1:$D$52"}</definedName>
    <definedName name="dfdofdf" hidden="1">{"'Eng (page2)'!$A$1:$D$52"}</definedName>
    <definedName name="dfjd" hidden="1">[17]A!#REF!</definedName>
    <definedName name="dfone" hidden="1">{"'Eng (page2)'!$A$1:$D$52"}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fd" hidden="1">[18]A!#REF!</definedName>
    <definedName name="ds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xcel_BuiltIn_Print_Area">#REF!</definedName>
    <definedName name="Excel_BuiltIn_Print_Area_1_1">#REF!</definedName>
    <definedName name="Excel_BuiltIn_Print_Area_2">#REF!</definedName>
    <definedName name="Excel_BuiltIn_Print_Area_3">#REF!</definedName>
    <definedName name="Excel_BuiltIn_Print_Titles_16">"$#REF!.$A$4:$IV$4"</definedName>
    <definedName name="Excel_BuiltIn_Print_Titles_21">#REF!</definedName>
    <definedName name="_xlnm.Extract">[19]BGT97STAFF!#REF!</definedName>
    <definedName name="f">'[20]GL CB'!$L$44</definedName>
    <definedName name="F3.1" hidden="1">{"Sensitivity1",#N/A,FALSE,"Sensitivity";"Sensitivity2",#N/A,FALSE,"Sensitivity"}</definedName>
    <definedName name="fdf" hidden="1">{"'Eng (page2)'!$A$1:$D$52"}</definedName>
    <definedName name="fmoe" hidden="1">0</definedName>
    <definedName name="fvfb" hidden="1">{"'Eng (page2)'!$A$1:$D$52"}</definedName>
    <definedName name="GL_CB">'[21]GL CB'!$L$44</definedName>
    <definedName name="GL_M">'[21]GL M'!$L$385</definedName>
    <definedName name="hee" hidden="1">{"'Eng (page2)'!$A$1:$D$52"}</definedName>
    <definedName name="hff" hidden="1">{"'Eng (page2)'!$A$1:$D$52"}</definedName>
    <definedName name="home">'[9]EX 1'!#REF!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a">#REF!</definedName>
    <definedName name="iii">#REF!</definedName>
    <definedName name="income" localSheetId="3">#REF!</definedName>
    <definedName name="income" localSheetId="4">#REF!</definedName>
    <definedName name="income">#REF!</definedName>
    <definedName name="ine" hidden="1">[22]A!#REF!</definedName>
    <definedName name="ion" hidden="1">{"'Eng (page2)'!$A$1:$D$52"}</definedName>
    <definedName name="IU" hidden="1">[18]A!#REF!</definedName>
    <definedName name="jkl" hidden="1">{"'Eng (page2)'!$A$1:$D$52"}</definedName>
    <definedName name="jtgj" hidden="1">{"'Eng (page2)'!$A$1:$D$52"}</definedName>
    <definedName name="kaka111">#REF!</definedName>
    <definedName name="kakaking">#REF!</definedName>
    <definedName name="kh" hidden="1">[18]A!#REF!</definedName>
    <definedName name="king1111">#REF!</definedName>
    <definedName name="king1112">#REF!</definedName>
    <definedName name="king213">#REF!</definedName>
    <definedName name="kjh" hidden="1">{"'Eng (page2)'!$A$1:$D$52"}</definedName>
    <definedName name="L_Adjust">[23]Links!$H$1:$H$65536</definedName>
    <definedName name="L_AJE_Tot">[23]Links!$G$1:$G$65536</definedName>
    <definedName name="L_CY_Beg">[23]Links!$F$1:$F$65536</definedName>
    <definedName name="L_CY_End">[23]Links!$J$1:$J$65536</definedName>
    <definedName name="L_PY_End">[23]Links!$K$1:$K$65536</definedName>
    <definedName name="L_RJE_Tot">[23]Links!$I$1:$I$65536</definedName>
    <definedName name="lhktl" hidden="1">{"'Eng (page2)'!$A$1:$D$52"}</definedName>
    <definedName name="liab" localSheetId="3">#REF!</definedName>
    <definedName name="liab" localSheetId="4">#REF!</definedName>
    <definedName name="liab">#REF!</definedName>
    <definedName name="lkj">[24]Sheet1!$A$1:$A$5</definedName>
    <definedName name="LORRY">[25]อัตราค่าบรรทุก!$A$1:$C$21</definedName>
    <definedName name="lpo">'[26]Stock Aging'!$A$2:$S$1606</definedName>
    <definedName name="Management_Inquiry">'[15]Substantive Procedures'!#REF!</definedName>
    <definedName name="Materiality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th">#REF!</definedName>
    <definedName name="natakantt">#REF!</definedName>
    <definedName name="nattakant">#REF!</definedName>
    <definedName name="nattakant.">#REF!</definedName>
    <definedName name="nattakant.1">#REF!</definedName>
    <definedName name="nattakant1">#REF!</definedName>
    <definedName name="nattakant12">#REF!</definedName>
    <definedName name="nattakant123">#REF!</definedName>
    <definedName name="nattakant12345">#REF!</definedName>
    <definedName name="nattakant2">#REF!</definedName>
    <definedName name="nattakant213">#REF!</definedName>
    <definedName name="nattakant23">#REF!</definedName>
    <definedName name="nattakant3">#REF!</definedName>
    <definedName name="nattakant9213">#REF!</definedName>
    <definedName name="nattakantnatty">#REF!</definedName>
    <definedName name="nattakantt">#REF!</definedName>
    <definedName name="nattakantt2">#REF!</definedName>
    <definedName name="nattkant">#REF!</definedName>
    <definedName name="natty">#REF!</definedName>
    <definedName name="natty213">#REF!</definedName>
    <definedName name="nidfn" hidden="1">[27]A!#REF!</definedName>
    <definedName name="nkkd" hidden="1">[28]A!#REF!</definedName>
    <definedName name="Note_1">#REF!</definedName>
    <definedName name="Note_10">#REF!</definedName>
    <definedName name="Note_11">#REF!</definedName>
    <definedName name="Note_12">#REF!</definedName>
    <definedName name="NOte_123">#REF!</definedName>
    <definedName name="Note_13">#REF!</definedName>
    <definedName name="Note_14">#REF!</definedName>
    <definedName name="Note_15">#REF!</definedName>
    <definedName name="Note_2">#REF!</definedName>
    <definedName name="Note_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uene" hidden="1">[22]A!#REF!</definedName>
    <definedName name="nut" hidden="1">[29]A!#REF!</definedName>
    <definedName name="Observe_and_Test_Count_Completeness_of_Inventories">'[8]Substantive Procedures'!#REF!</definedName>
    <definedName name="Observe_and_Test_Count_Inventories">'[15]Substantive Procedures'!#REF!</definedName>
    <definedName name="onef" hidden="1">{"'Eng (page2)'!$A$1:$D$52"}</definedName>
    <definedName name="Operating_Expense_Cutoff_Considerations">#REF!</definedName>
    <definedName name="other">#REF!</definedName>
    <definedName name="p">#REF!</definedName>
    <definedName name="Perform_a_Test_of_Details_on_a_Population_Independent_of_Recorded_Operating_Expenses">#REF!</definedName>
    <definedName name="Perform_a_Test_of_Details_on_Adjustments_to_Sales_Transactions">'[15]Substantive Procedures'!#REF!</definedName>
    <definedName name="Perform_a_Test_of_Details_on_the_Accuracy_of_Operating_Expense_Transactions">#REF!</definedName>
    <definedName name="Perform_a_Test_of_Details_on_the_Accuracy_of_Sales_Transactions">'[15]Substantive Procedures'!#REF!</definedName>
    <definedName name="Perform_Substantive_Analytical_Procedures_on_Operating_Expense_Transactions_for_the_Current_Period">#REF!</definedName>
    <definedName name="Perform_Substantive_Analytical_Procedures_on_Sales_Transactions_for_the_Current_Period">'[30]Substantive Procedures'!#REF!</definedName>
    <definedName name="Perform_Substantive_Analytical_Procedures_to_Test_Prepaid_Expense">#REF!</definedName>
    <definedName name="Perform_Test_of_Details_on_Intangible_Assets__Other_Than_Goodwill">#REF!</definedName>
    <definedName name="Perform_Test_of_Details_on_Prepaid_Expense">#REF!</definedName>
    <definedName name="Perform_Tests_of_Details_on_Operating_Expense_Transactions">#REF!</definedName>
    <definedName name="Perform_Tests_of_Details_on_Sales_Returns">'[15]Substantive Procedures'!#REF!</definedName>
    <definedName name="Perform_Tests_of_Details_on_Sales_Transactions">'[15]Substantive Procedures'!#REF!</definedName>
    <definedName name="Perform_Tests_of_Unrecorded_Liabilities">#REF!</definedName>
    <definedName name="Performing_Retrospective_Review_of_Significant_Accounting_Estimates_Related_to_Accounts_Receivable">'[15]Substantive Procedures'!#REF!</definedName>
    <definedName name="Performing_Retrospective_Review_of_Significant_Accounting_Estimates_Related_to_Accrued_Trade_Payables">'[8]Substantive Procedures'!#REF!</definedName>
    <definedName name="pit" hidden="1">[31]A!#REF!</definedName>
    <definedName name="po" hidden="1">{"Book Income",#N/A,FALSE,"B&amp;T";"Taxable Income",#N/A,FALSE,"B&amp;T"}</definedName>
    <definedName name="poi" hidden="1">{#N/A,#N/A,FALSE,"Eff-SSC2"}</definedName>
    <definedName name="pooo2">#REF!</definedName>
    <definedName name="_xlnm.Print_Area" localSheetId="2">'20'!$A$1:$J$37</definedName>
    <definedName name="_xlnm.Print_Area" localSheetId="3">'20-22'!$A$1:$N$129</definedName>
    <definedName name="_xlnm.Print_Area" localSheetId="1">'2-19'!$A$1:$N$396</definedName>
    <definedName name="_xlnm.Print_Area" localSheetId="4">'23'!$A$1:$V$46</definedName>
    <definedName name="_xlnm.Print_Area" localSheetId="5">'24-25'!$A$1:$N$20</definedName>
    <definedName name="_xlnm.Print_Area" localSheetId="0">'Note 1'!$A$1:$H$35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dure__3">'[8]Substantive Procedures'!#REF!</definedName>
    <definedName name="Procedure__5">'[8]Substantive Procedures'!#REF!</definedName>
    <definedName name="Procedure__6">'[8]Substantive Procedures'!#REF!</definedName>
    <definedName name="Procedure_10">'[8]Substantive Procedures'!#REF!</definedName>
    <definedName name="Procedure_11">'[8]Substantive Procedures'!#REF!</definedName>
    <definedName name="Procedure_12">'[8]Substantive Procedures'!#REF!</definedName>
    <definedName name="Procedure_1A">#REF!</definedName>
    <definedName name="Procedure_1B">#REF!</definedName>
    <definedName name="Procedure_1C">#REF!</definedName>
    <definedName name="Procedure_1D">'[8]Substantive Procedures'!#REF!</definedName>
    <definedName name="Procedure_2">'[8]Substantive Procedures'!#REF!</definedName>
    <definedName name="Procedure_2A">#REF!</definedName>
    <definedName name="Procedure_2B">'[32]Substantive Procedures'!#REF!</definedName>
    <definedName name="Procedure_2C">'[8]Substantive Procedures'!#REF!</definedName>
    <definedName name="Procedure_2D">'[8]Substantive Procedures'!#REF!</definedName>
    <definedName name="Procedure_2E">'[8]Substantive Procedures'!#REF!</definedName>
    <definedName name="Procedure_3">'[8]Substantive Procedures'!#REF!</definedName>
    <definedName name="Procedure_3A">#REF!</definedName>
    <definedName name="Procedure_3B">'[32]Substantive Procedures'!#REF!</definedName>
    <definedName name="Procedure_3C">'[15]Substantive Procedures'!#REF!</definedName>
    <definedName name="Procedure_4">'[8]Substantive Procedures'!#REF!</definedName>
    <definedName name="Procedure_4A">#REF!</definedName>
    <definedName name="Procedure_4B">'[32]Substantive Procedures'!#REF!</definedName>
    <definedName name="Procedure_4C">'[32]Substantive Procedures'!#REF!</definedName>
    <definedName name="Procedure_4D">'[8]Substantive Procedures'!#REF!</definedName>
    <definedName name="Procedure_5">'[8]Substantive Procedures'!#REF!</definedName>
    <definedName name="Procedure_5A">'[32]Substantive Procedures'!#REF!</definedName>
    <definedName name="Procedure_5B">'[32]Substantive Procedures'!#REF!</definedName>
    <definedName name="Procedure_6">'[8]Substantive Procedures'!#REF!</definedName>
    <definedName name="Procedure_7">'[8]Substantive Procedures'!#REF!</definedName>
    <definedName name="Procedure_7A">'[8]Substantive Procedures'!#REF!</definedName>
    <definedName name="Procedure_7B">'[8]Substantive Procedures'!#REF!</definedName>
    <definedName name="Procedure_7C">'[8]Substantive Procedures'!#REF!</definedName>
    <definedName name="Procedure_7D">'[8]Substantive Procedures'!#REF!</definedName>
    <definedName name="Procedure_8">'[8]Substantive Procedures'!#REF!</definedName>
    <definedName name="Procedure_9">'[8]Substantive Procedures'!#REF!</definedName>
    <definedName name="Procedure_f5">'[8]Substantive Procedures'!#REF!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eg" hidden="1">{"'Eng (page2)'!$A$1:$D$52"}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uj" hidden="1">{"'Eng (page2)'!$A$1:$D$52"}</definedName>
    <definedName name="RATE">[33]RATE!$A$1:$C$32</definedName>
    <definedName name="RATE4">[34]RATE!$A$1:$D$32</definedName>
    <definedName name="_xlnm.Recorder">#REF!</definedName>
    <definedName name="RecP">[16]REPORT!$G$23:$G$29,[16]REPORT!$J$23:$J$29,[16]REPORT!$L$23:$L$29</definedName>
    <definedName name="RecR">[16]REPORT!$G$4:$G$15,[16]REPORT!$J$4:$J$15,[16]REPORT!$L$4:$L$15</definedName>
    <definedName name="rew" hidden="1">{"'Eng (page2)'!$A$1:$D$52"}</definedName>
    <definedName name="rf" hidden="1">#REF!</definedName>
    <definedName name="RMCOptions">"*010000000000000"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w" hidden="1">{"Sensitivity1",#N/A,FALSE,"Sensitivity";"Sensitivity2",#N/A,FALSE,"Sensitivity"}</definedName>
    <definedName name="S">#REF!</definedName>
    <definedName name="S_Adjust_Data">[23]Lead!$J$1:$J$12</definedName>
    <definedName name="S_AJE_Tot_Data">[23]Lead!$I$1:$I$12</definedName>
    <definedName name="S_CY_Beg_Data">[23]Lead!$G$1:$G$12</definedName>
    <definedName name="S_CY_End_Data">[23]Lead!$L$1:$L$12</definedName>
    <definedName name="S_PY_End_Data">[23]Lead!$N$1:$N$12</definedName>
    <definedName name="S_RJE_Tot_Data">[23]Lead!$K$1:$K$12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de" hidden="1">{"'Eng (page2)'!$A$1:$D$52"}</definedName>
    <definedName name="sdsd" hidden="1">{"'Eng (page2)'!$A$1:$D$52"}</definedName>
    <definedName name="sdwsdwdw" hidden="1">[48]A!#REF!</definedName>
    <definedName name="sfdawgsrgedrhdthtfdj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s">#REF!</definedName>
    <definedName name="sss" hidden="1">{"'Eng (page2)'!$A$1:$D$52"}</definedName>
    <definedName name="Substantive">[14]Sheet1!$A$1:$A$5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wq" hidden="1">{"'Eng (page2)'!$A$1:$D$52"}</definedName>
    <definedName name="T">[49]ข้อมูล!$B$8:$AB$91</definedName>
    <definedName name="table02">[50]LTX!$A:$IV</definedName>
    <definedName name="Tax_Effect_Liabs">#REF!</definedName>
    <definedName name="Tax_Rate">#REF!</definedName>
    <definedName name="Test_Accounts_Payable_Balances">#REF!</definedName>
    <definedName name="Test_Accounts_Payable_for_On_going_Pertinence">'[8]Substantive Procedures'!#REF!</definedName>
    <definedName name="Test_Accrued_Expense_or_Other_Liability_Balances_for_On_going_Pertinence">#REF!</definedName>
    <definedName name="Test_Accrued_Expenses_and_Other_Liabilities">#REF!</definedName>
    <definedName name="Test_Aged_Trial_Balance_for_Disputed_Invoices">'[8]Substantive Procedures'!#REF!</definedName>
    <definedName name="Test_Cutoff_of_Expenses">#REF!</definedName>
    <definedName name="Test_Depreciation_Expense_for_Property__Plant_and_Equipment_by_Performing_a_Test_of_Details">#REF!</definedName>
    <definedName name="Test_Depreciation_Expense_for_Property__Plant_and_Equipment_by_Performing_Substantive_Analytical_Procedures">#REF!</definedName>
    <definedName name="Test_Intangible_Assets__Other_Than_Goodwill__with_Finite_Useful_Lives_for_Impairment">#REF!</definedName>
    <definedName name="Test_Intangible_Assets_for_Completeness">#REF!</definedName>
    <definedName name="Test_Leases_of_Property__Plant_and_Equipment">#REF!</definedName>
    <definedName name="Test_Payables_Owed_to_Selected_Suppliers">#REF!</definedName>
    <definedName name="Test_Property__Plant_and_Equipment_Additions">#REF!</definedName>
    <definedName name="Test_Property__Plant_and_Equipment_Classified_as_Held_for_Sale">#REF!</definedName>
    <definedName name="Test_Property__Plant_and_Equipment_Leases">#REF!</definedName>
    <definedName name="Test_Repairs_and_Maintenance_Expenses">#REF!</definedName>
    <definedName name="Test_Useful_Lives_of_Intangible_Assets__Other_Than_Goodwill__with_Finite_Useful_Lives">#REF!</definedName>
    <definedName name="Test_Valuation_of_Accrued_Expenses_and_Other_Liabilities">#REF!</definedName>
    <definedName name="Test_Valuation_of_Goodwill_—_Step_1_of_Goodwill_Impairment_Test">#REF!</definedName>
    <definedName name="Test_Valuation_of_Intangible_Assets__Other_Than_Goodwill__with_Indefinite_Useful_Lives">#REF!</definedName>
    <definedName name="Testing_Valuation_of_Foreign_Currency_Receivables">'[15]Substantive Procedures'!#REF!</definedName>
    <definedName name="Testing_Valuation_of_Transactions_Denominated_in_Foreign_Currency">'[8]Substantive Procedures'!#REF!</definedName>
    <definedName name="TextRefCopy1">'[51]AR Control Confirm'!#REF!</definedName>
    <definedName name="TextRefCopy10">'[51]AR Control Confirm'!#REF!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'[51]AR Control Confirm'!#REF!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'[51]AR Control Confirm'!#REF!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'[51]AR Control Confirm'!#REF!</definedName>
    <definedName name="TextRefCopy130">#REF!</definedName>
    <definedName name="TextRefCopy131">#REF!</definedName>
    <definedName name="TextRefCopy138">#REF!</definedName>
    <definedName name="TextRefCopy14">'[51]AR Control Confirm'!#REF!</definedName>
    <definedName name="TextRefCopy15">'[51]AR Control Confirm'!#REF!</definedName>
    <definedName name="TextRefCopy16">'[51]AR Control Confirm'!#REF!</definedName>
    <definedName name="TextRefCopy17">'[51]AR Control Confirm'!#REF!</definedName>
    <definedName name="TextRefCopy170">#REF!</definedName>
    <definedName name="TextRefCopy174">#REF!</definedName>
    <definedName name="TextRefCopy178">#REF!</definedName>
    <definedName name="TextRefCopy179">#REF!</definedName>
    <definedName name="TextRefCopy18">'[52]Confirm Control'!#REF!</definedName>
    <definedName name="TextRefCopy181">#REF!</definedName>
    <definedName name="TextRefCopy182">#REF!</definedName>
    <definedName name="TextRefCopy185">#REF!</definedName>
    <definedName name="TextRefCopy186">#REF!</definedName>
    <definedName name="TextRefCopy187">#REF!</definedName>
    <definedName name="TextRefCopy19">'[52]Confirm Control'!#REF!</definedName>
    <definedName name="TextRefCopy192">#REF!</definedName>
    <definedName name="TextRefCopy2">'[51]AR Control Confirm'!#REF!</definedName>
    <definedName name="TextRefCopy20">'[52]Confirm Control'!#REF!</definedName>
    <definedName name="TextRefCopy23">'[52]Confirm Control'!#REF!</definedName>
    <definedName name="TextRefCopy25">'[52]Confirm Control'!#REF!</definedName>
    <definedName name="TextRefCopy26">'[52]Confirm Control'!#REF!</definedName>
    <definedName name="TextRefCopy27">'[52]Confirm Control'!#REF!</definedName>
    <definedName name="TextRefCopy28">'[52]Confirm Control'!#REF!</definedName>
    <definedName name="TextRefCopy29">'[52]Confirm Control'!#REF!</definedName>
    <definedName name="TextRefCopy3">#REF!</definedName>
    <definedName name="TextRefCopy30">'[52]Confirm Control'!#REF!</definedName>
    <definedName name="TextRefCopy31">'[52]Confirm Control'!#REF!</definedName>
    <definedName name="TextRefCopy32">'[52]Confirm Control'!#REF!</definedName>
    <definedName name="TextRefCopy33">'[52]Confirm Control'!$M$23</definedName>
    <definedName name="TextRefCopy34">'[52]Confirm Control'!#REF!</definedName>
    <definedName name="TextRefCopy35">'[52]Confirm Control'!$M$25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'[53]AR Control Confirm'!$B$9</definedName>
    <definedName name="TextRefCopy49">#REF!</definedName>
    <definedName name="TextRefCopy5">'[51]AR Control Confirm'!#REF!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'[51]AR Control Confirm'!#REF!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'[51]AR Control Confirm'!#REF!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'[51]AR Control Confirm'!#REF!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'[51]AR Control Confirm'!#REF!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13</definedName>
    <definedName name="Threshold">'[54]Excess Calc'!$B$6</definedName>
    <definedName name="tom" hidden="1">{"'Eng (page2)'!$A$1:$D$52"}</definedName>
    <definedName name="tr" hidden="1">[18]A!#REF!</definedName>
    <definedName name="Tracing_Accounts_Receivable_to_Subsequent_Cash_Receipts">'[15]Substantive Procedures'!#REF!</definedName>
    <definedName name="tripanmadun">#REF!</definedName>
    <definedName name="tripanmadun_213">#REF!</definedName>
    <definedName name="tripanmadun1">#REF!</definedName>
    <definedName name="tripanmadun123">#REF!</definedName>
    <definedName name="tripanmadun123456">#REF!</definedName>
    <definedName name="tripanmadun213">#REF!</definedName>
    <definedName name="ua" hidden="1">{"Sensitivity1",#N/A,FALSE,"Sensitivity";"Sensitivity2",#N/A,FALSE,"Sensitivity"}</definedName>
    <definedName name="uy" hidden="1">{"'Eng (page2)'!$A$1:$D$52"}</definedName>
    <definedName name="vc" hidden="1">{"'Eng (page2)'!$A$1:$D$52"}</definedName>
    <definedName name="vfd" hidden="1">{"'Eng (page2)'!$A$1:$D$52"}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1">[55]Order_Oct_w41!$A$49</definedName>
    <definedName name="wq" hidden="1">{"CF Assumptions",#N/A,FALSE,"Asu";#N/A,#N/A,FALSE,"Summary";#N/A,#N/A,FALSE,"CF (2)";#N/A,#N/A,FALSE,"SM";#N/A,#N/A,FALSE,"C&amp;D";#N/A,#N/A,FALSE,"MGMT";#N/A,#N/A,FALSE,"Notes"}</definedName>
    <definedName name="wqs" hidden="1">[18]A!#REF!</definedName>
    <definedName name="wrf" hidden="1">{"Golf Assumptions",#N/A,FALSE,"Asu";"Golf PF1",#N/A,FALSE,"Golf";"Golf PF2",#N/A,FALSE,"Golf";"Golf Dep1",#N/A,FALSE,"Golf";"Golf Dep2",#N/A,FALSE,"Golf"}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Grant._.Forms." hidden="1">{"Form DD",#N/A,FALSE,"DD";"EE",#N/A,FALSE,"EE";"Indirects",#N/A,FALSE,"DD"}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Print_Detail_And_Summary." hidden="1">{"ViewPreCalc",#N/A,TRUE,"PreCalc";"ViewSummary",#N/A,TRUE,"Summary 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_.1._.Year." hidden="1">{"One Year",#N/A,FALSE,"Summary"}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" hidden="1">{"'Eng (page2)'!$A$1:$D$52"}</definedName>
    <definedName name="XRefCopyRangeCount" hidden="1">1</definedName>
    <definedName name="xx" hidden="1">{"Book Income",#N/A,FALSE,"B&amp;T";"Taxable Income",#N/A,FALSE,"B&amp;T"}</definedName>
    <definedName name="ying" hidden="1">{#N/A,#N/A,FALSE,"Eff-SSC2"}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Z" hidden="1">{"Golf Assumptions",#N/A,FALSE,"Asu";"Golf PF1",#N/A,FALSE,"Golf";"Golf PF2",#N/A,FALSE,"Golf";"Golf Dep1",#N/A,FALSE,"Golf";"Golf Dep2",#N/A,FALSE,"Golf"}</definedName>
    <definedName name="Z_CBACCB21_75A4_11D5_936D_00105A7AAFEE_.wvu.Cols" hidden="1">#REF!,#REF!</definedName>
    <definedName name="Z_CBACCB21_75A4_11D5_936D_00105A7AAFEE_.wvu.PrintArea" hidden="1">#REF!</definedName>
    <definedName name="Z_CBACCB21_75A4_11D5_936D_00105A7AAFEE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D" hidden="1">{"FB Assumptions",#N/A,FALSE,"Asu";"FB Cashflow 1",#N/A,FALSE,"F&amp;B";"FB Cashflow 2",#N/A,FALSE,"F&amp;B"}</definedName>
    <definedName name="zzzzzzzzz" hidden="1">{"'Eng (page2)'!$A$1:$D$52"}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100">#REF!</definedName>
    <definedName name="เ115">#REF!</definedName>
    <definedName name="กดกด" hidden="1">[56]A!#REF!</definedName>
    <definedName name="กดากดน" hidden="1">{"'Eng (page2)'!$A$1:$D$52"}</definedName>
    <definedName name="กากา">#REF!</definedName>
    <definedName name="เงินเดือน" hidden="1">{"'Eng (page2)'!$A$1:$D$52"}</definedName>
    <definedName name="น" hidden="1">#REF!</definedName>
    <definedName name="ผู้เข้าประชุมKz" hidden="1">{#N/A,#N/A,FALSE,"Eff-SSC2"}</definedName>
    <definedName name="ฟฟ">'[57]GL CB'!$L$44</definedName>
    <definedName name="ฟฟฟฟฟฟฟ" hidden="1">{"'Eng (page2)'!$A$1:$D$52"}</definedName>
    <definedName name="ยย">#REF!</definedName>
    <definedName name="โรงอาหาร">#REF!</definedName>
    <definedName name="ห" hidden="1">#REF!</definedName>
    <definedName name="หหห" hidden="1">#REF!</definedName>
    <definedName name="อื่นๆ" hidden="1">#REF!</definedName>
  </definedNames>
  <calcPr calcId="152511"/>
</workbook>
</file>

<file path=xl/calcChain.xml><?xml version="1.0" encoding="utf-8"?>
<calcChain xmlns="http://schemas.openxmlformats.org/spreadsheetml/2006/main">
  <c r="Q33" i="11" l="1"/>
  <c r="O33" i="11"/>
  <c r="M33" i="11"/>
  <c r="K33" i="11"/>
  <c r="I33" i="11"/>
  <c r="G33" i="11"/>
  <c r="Q12" i="11"/>
  <c r="O12" i="11"/>
  <c r="M12" i="11"/>
  <c r="K12" i="11"/>
  <c r="I12" i="11"/>
  <c r="G12" i="11"/>
  <c r="K118" i="8"/>
  <c r="K117" i="8"/>
  <c r="K116" i="8" l="1"/>
  <c r="M105" i="6" l="1"/>
  <c r="K119" i="8" l="1"/>
  <c r="M156" i="6" l="1"/>
  <c r="M135" i="6" l="1"/>
  <c r="K391" i="6" l="1"/>
  <c r="G391" i="6"/>
  <c r="K331" i="6" l="1"/>
  <c r="K317" i="6"/>
  <c r="M288" i="6"/>
  <c r="K288" i="6"/>
  <c r="I288" i="6"/>
  <c r="G288" i="6"/>
  <c r="K266" i="6"/>
  <c r="K230" i="6"/>
  <c r="K156" i="6"/>
  <c r="K135" i="6"/>
  <c r="K109" i="6"/>
  <c r="K96" i="6" l="1"/>
  <c r="K99" i="6" s="1"/>
  <c r="M87" i="6"/>
  <c r="K72" i="6" l="1"/>
  <c r="K64" i="6"/>
  <c r="K25" i="8" l="1"/>
  <c r="G12" i="8" l="1"/>
  <c r="K12" i="8"/>
  <c r="M181" i="6" l="1"/>
  <c r="K249" i="6" l="1"/>
  <c r="M119" i="8" l="1"/>
  <c r="M95" i="8"/>
  <c r="K95" i="8"/>
  <c r="M86" i="8"/>
  <c r="K86" i="8"/>
  <c r="H372" i="6" l="1"/>
  <c r="I372" i="6"/>
  <c r="J372" i="6"/>
  <c r="K372" i="6"/>
  <c r="L372" i="6"/>
  <c r="M372" i="6"/>
  <c r="G372" i="6"/>
  <c r="K112" i="6" l="1"/>
  <c r="Y40" i="11" l="1"/>
  <c r="W40" i="11"/>
  <c r="P40" i="11"/>
  <c r="Y39" i="11"/>
  <c r="W39" i="11"/>
  <c r="AA39" i="11" s="1"/>
  <c r="Y38" i="11"/>
  <c r="W38" i="11"/>
  <c r="T38" i="11"/>
  <c r="Y37" i="11"/>
  <c r="W37" i="11"/>
  <c r="Y36" i="11"/>
  <c r="W36" i="11"/>
  <c r="Y35" i="11"/>
  <c r="W35" i="11"/>
  <c r="Y34" i="11"/>
  <c r="W34" i="11"/>
  <c r="Y33" i="11"/>
  <c r="W33" i="11"/>
  <c r="Y32" i="11"/>
  <c r="W32" i="11"/>
  <c r="U32" i="11"/>
  <c r="S32" i="11"/>
  <c r="Y31" i="11"/>
  <c r="W31" i="11"/>
  <c r="U31" i="11"/>
  <c r="S31" i="11"/>
  <c r="F28" i="11"/>
  <c r="U27" i="11"/>
  <c r="Y19" i="11"/>
  <c r="W19" i="11"/>
  <c r="P19" i="11"/>
  <c r="Y18" i="11"/>
  <c r="W18" i="11"/>
  <c r="AA18" i="11" s="1"/>
  <c r="Y17" i="11"/>
  <c r="W17" i="11"/>
  <c r="Y16" i="11"/>
  <c r="W16" i="11"/>
  <c r="Y15" i="11"/>
  <c r="W15" i="11"/>
  <c r="Y14" i="11"/>
  <c r="W14" i="11"/>
  <c r="Y13" i="11"/>
  <c r="W13" i="11"/>
  <c r="Y12" i="11"/>
  <c r="W12" i="11"/>
  <c r="Y11" i="11"/>
  <c r="W11" i="11"/>
  <c r="U11" i="11"/>
  <c r="S11" i="11"/>
  <c r="Y10" i="11"/>
  <c r="W10" i="11"/>
  <c r="U10" i="11"/>
  <c r="S10" i="11"/>
  <c r="S12" i="11" s="1"/>
  <c r="S33" i="11" l="1"/>
  <c r="AA33" i="11" s="1"/>
  <c r="T17" i="11"/>
  <c r="AA14" i="11"/>
  <c r="AB10" i="11"/>
  <c r="AB11" i="11"/>
  <c r="AB13" i="11"/>
  <c r="AA15" i="11"/>
  <c r="AA16" i="11"/>
  <c r="AB18" i="11"/>
  <c r="AB39" i="11"/>
  <c r="AB14" i="11"/>
  <c r="AB15" i="11"/>
  <c r="AA11" i="11"/>
  <c r="AA13" i="11"/>
  <c r="AB31" i="11"/>
  <c r="AB32" i="11"/>
  <c r="AB34" i="11"/>
  <c r="AB35" i="11"/>
  <c r="AB36" i="11"/>
  <c r="AB37" i="11"/>
  <c r="AB16" i="11"/>
  <c r="AA32" i="11"/>
  <c r="AA34" i="11"/>
  <c r="AA35" i="11"/>
  <c r="AA36" i="11"/>
  <c r="AA37" i="11"/>
  <c r="S17" i="11"/>
  <c r="AA12" i="11"/>
  <c r="U12" i="11"/>
  <c r="U33" i="11"/>
  <c r="AA10" i="11"/>
  <c r="AA31" i="11"/>
  <c r="S38" i="11" l="1"/>
  <c r="AA38" i="11" s="1"/>
  <c r="AA17" i="11"/>
  <c r="S19" i="11"/>
  <c r="AA19" i="11" s="1"/>
  <c r="U38" i="11"/>
  <c r="AB33" i="11"/>
  <c r="U17" i="11"/>
  <c r="AB12" i="11"/>
  <c r="S40" i="11" l="1"/>
  <c r="AA40" i="11" s="1"/>
  <c r="AB17" i="11"/>
  <c r="U19" i="11"/>
  <c r="AB19" i="11" s="1"/>
  <c r="U40" i="11"/>
  <c r="AB40" i="11" s="1"/>
  <c r="AB38" i="11"/>
  <c r="I25" i="8" l="1"/>
  <c r="G25" i="8"/>
  <c r="I12" i="8" l="1"/>
  <c r="H12" i="8"/>
  <c r="K152" i="6"/>
  <c r="K259" i="6" s="1"/>
  <c r="K280" i="6" l="1"/>
  <c r="K349" i="6"/>
  <c r="K369" i="6" s="1"/>
  <c r="K384" i="6" s="1"/>
  <c r="M368" i="6"/>
  <c r="I354" i="6"/>
  <c r="G354" i="6"/>
  <c r="K354" i="6"/>
  <c r="M324" i="6"/>
  <c r="K324" i="6"/>
  <c r="M317" i="6"/>
  <c r="M299" i="6"/>
  <c r="K299" i="6"/>
  <c r="G290" i="6"/>
  <c r="G291" i="6" s="1"/>
  <c r="I266" i="6"/>
  <c r="G266" i="6"/>
  <c r="I290" i="6" l="1"/>
  <c r="I291" i="6" s="1"/>
  <c r="M229" i="6"/>
  <c r="M228" i="6"/>
  <c r="M227" i="6"/>
  <c r="M224" i="6"/>
  <c r="M223" i="6"/>
  <c r="K214" i="6"/>
  <c r="M230" i="6" l="1"/>
  <c r="M225" i="6"/>
  <c r="K125" i="6"/>
  <c r="K91" i="6" l="1"/>
  <c r="K118" i="6" l="1"/>
  <c r="K141" i="6" s="1"/>
  <c r="K211" i="6" s="1"/>
  <c r="K295" i="6" s="1"/>
  <c r="K313" i="6" s="1"/>
  <c r="K321" i="6" s="1"/>
  <c r="K328" i="6" s="1"/>
  <c r="K105" i="6"/>
  <c r="L12" i="8"/>
  <c r="M12" i="8"/>
  <c r="K145" i="6" l="1"/>
  <c r="K147" i="6" s="1"/>
  <c r="M331" i="6" l="1"/>
  <c r="K54" i="8" l="1"/>
  <c r="I54" i="8"/>
  <c r="G54" i="8"/>
  <c r="M53" i="8"/>
  <c r="M54" i="8" s="1"/>
  <c r="M36" i="8"/>
  <c r="K36" i="8"/>
  <c r="M25" i="8" l="1"/>
  <c r="M354" i="6"/>
  <c r="M343" i="6"/>
  <c r="K306" i="6" l="1"/>
  <c r="K307" i="6" s="1"/>
  <c r="M306" i="6"/>
  <c r="M290" i="6"/>
  <c r="M291" i="6" s="1"/>
  <c r="M266" i="6"/>
  <c r="M252" i="6"/>
  <c r="M248" i="6"/>
  <c r="M247" i="6"/>
  <c r="J249" i="6"/>
  <c r="L249" i="6"/>
  <c r="I249" i="6"/>
  <c r="J253" i="6"/>
  <c r="J254" i="6" s="1"/>
  <c r="L253" i="6"/>
  <c r="L254" i="6" s="1"/>
  <c r="I253" i="6"/>
  <c r="M251" i="6"/>
  <c r="L231" i="6"/>
  <c r="K225" i="6"/>
  <c r="J230" i="6"/>
  <c r="I230" i="6"/>
  <c r="J225" i="6"/>
  <c r="I225" i="6"/>
  <c r="M214" i="6"/>
  <c r="K290" i="6" l="1"/>
  <c r="K291" i="6" s="1"/>
  <c r="I254" i="6"/>
  <c r="M307" i="6"/>
  <c r="K231" i="6"/>
  <c r="K253" i="6"/>
  <c r="K254" i="6" s="1"/>
  <c r="I231" i="6"/>
  <c r="M249" i="6"/>
  <c r="J231" i="6"/>
  <c r="M253" i="6"/>
  <c r="M254" i="6" l="1"/>
  <c r="M231" i="6"/>
  <c r="M197" i="6" l="1"/>
  <c r="M145" i="6" l="1"/>
  <c r="M147" i="6" s="1"/>
  <c r="M125" i="6" l="1"/>
  <c r="M112" i="6"/>
  <c r="M96" i="6"/>
  <c r="M99" i="6" s="1"/>
  <c r="K75" i="6"/>
  <c r="M75" i="6"/>
  <c r="M64" i="6"/>
  <c r="K113" i="6" l="1"/>
  <c r="M113" i="6"/>
</calcChain>
</file>

<file path=xl/sharedStrings.xml><?xml version="1.0" encoding="utf-8"?>
<sst xmlns="http://schemas.openxmlformats.org/spreadsheetml/2006/main" count="601" uniqueCount="424">
  <si>
    <t>บริษัท กรังด์ปรีซ์ อินเตอร์เนชั่นแนล จำกัด (มหาชน)</t>
  </si>
  <si>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</si>
  <si>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</si>
  <si>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</si>
  <si>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</si>
  <si>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</si>
  <si>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</si>
  <si>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</si>
  <si>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</si>
  <si>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หนี้สินภายใต้สัญญาเช่าการเงิน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</si>
  <si>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</si>
  <si>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</si>
  <si>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</si>
  <si>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</si>
  <si>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</si>
  <si>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ต้นทุนในการจัดจำหน่าย</t>
  </si>
  <si>
    <t>รวม</t>
  </si>
  <si>
    <t>2560</t>
  </si>
  <si>
    <t>1.</t>
  </si>
  <si>
    <t>ข้อมูลทั่วไป</t>
  </si>
  <si>
    <t xml:space="preserve">เมื่อวันที่ 30 เมษายน 2525  แปรสภาพเป็นบริษัทมหาชนจำกัด เมื่อวันที่ 2 กันยายน 2557 </t>
  </si>
  <si>
    <t>สถานประกอบการ:</t>
  </si>
  <si>
    <t xml:space="preserve">               </t>
  </si>
  <si>
    <t xml:space="preserve">กรุงเทพมหานคร  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</si>
  <si>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</si>
  <si>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</si>
  <si>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</si>
  <si>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</si>
  <si>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1.  ธุรกิจให้บริการพื้นที่จัดงานแสดงสินค้า และจัดกิจกรรมส่งเสริมการตลาด</t>
  </si>
  <si>
    <t xml:space="preserve">     ผลิตและจำหน่ายหนังสือ   </t>
  </si>
  <si>
    <t>3.  ธุรกิจรับจ้างพิมพ์</t>
  </si>
  <si>
    <t>ผู้ถือหุ้นรายใหญ่   :</t>
  </si>
  <si>
    <t>2.</t>
  </si>
  <si>
    <t>เกณฑ์การถือปฏิบัติ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</si>
  <si>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</si>
  <si>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</si>
  <si>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</si>
  <si>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</si>
  <si>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</si>
  <si>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</si>
  <si>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เงินลงทุนเพิ่ม</t>
  </si>
  <si>
    <t>เงินฝากประจำประเภทจ่ายคืนเมื่อสิ้นระยะเวลา</t>
  </si>
  <si>
    <t>6.</t>
  </si>
  <si>
    <t>เช็ครับล่วงหน้า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</si>
  <si>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</si>
  <si>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</si>
  <si>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</si>
  <si>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</si>
  <si>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</si>
  <si>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</si>
  <si>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</si>
  <si>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</si>
  <si>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</si>
  <si>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>เกณฑ์การจัดทำงบการเงินระหว่างกาล</t>
  </si>
  <si>
    <t xml:space="preserve">3.  </t>
  </si>
  <si>
    <t xml:space="preserve">สรุปนโยบายการบัญชีที่สำคัญ  </t>
  </si>
  <si>
    <t>วันที่ 31 ธันวาคม 2560</t>
  </si>
  <si>
    <t>บริษัท กรังด์ปรีซ์ อินเตอร์เนชั่นแนล จำกัด (มหาชน) "บริษัท" เป็นนิติบุคคลที่จัดตั้งขึ้นในประเทศไทย</t>
  </si>
  <si>
    <t xml:space="preserve">ธุรกิจหลัก : </t>
  </si>
  <si>
    <t>งบการเงินระหว่างกาลนี้ได้จัดทำขึ้นโดยใช้นโยบายการบัญชีและการประมาณการเช่นเดียวกับงบการเงินประจำปีสิ้นสุด</t>
  </si>
  <si>
    <t>31 ธันวาคม 2560</t>
  </si>
  <si>
    <t>เงินลงทุนชั่วคราวในกองทุนเปิด</t>
  </si>
  <si>
    <t>ยอดยกมาต้นงวด</t>
  </si>
  <si>
    <t>ยอดคงเหลือปลายงวด</t>
  </si>
  <si>
    <t>บุคคลและกิจการอื่น</t>
  </si>
  <si>
    <t>ชำระ ดังนี้</t>
  </si>
  <si>
    <t>ค่าเผื่อหนี้สงสัยจะสูญต้นงวด</t>
  </si>
  <si>
    <t>เพิ่มขึ้นระหว่างงวด</t>
  </si>
  <si>
    <t>ตัดจำหน่ายระหว่างงวด</t>
  </si>
  <si>
    <t>รับชำระระหว่างงวด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</si>
  <si>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</si>
  <si>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</si>
  <si>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</si>
  <si>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</si>
  <si>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</si>
  <si>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</si>
  <si>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ค่าเผื่อการลดมูลค่าของสินค้าคงเหลือปลายงวด</t>
  </si>
  <si>
    <t xml:space="preserve">สำหรับงวดสามเดือน </t>
  </si>
  <si>
    <t>เพิ่มขึ้น(ลดลง)ระหว่างงวด</t>
  </si>
  <si>
    <t>8.</t>
  </si>
  <si>
    <t>11.</t>
  </si>
  <si>
    <t xml:space="preserve">ที่ดิน อาคารและอุปกรณ์ </t>
  </si>
  <si>
    <t>มูลค่าสุทธิทางบัญชีต้นงวด</t>
  </si>
  <si>
    <t>ซื้อเพิ่มระหว่างงวด - ราคาทุน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</si>
  <si>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</si>
  <si>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</si>
  <si>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</si>
  <si>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</si>
  <si>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 xml:space="preserve">10.1  </t>
  </si>
  <si>
    <t xml:space="preserve">10.2  </t>
  </si>
  <si>
    <t xml:space="preserve">10.3  </t>
  </si>
  <si>
    <t>13.</t>
  </si>
  <si>
    <t xml:space="preserve">ภาษีเงินได้รอการตัดบัญชี / ค่าใช้จ่ายภาษีเงินได้ </t>
  </si>
  <si>
    <t>สินทรัพย์ และหนี้สินภาษีเงินได้รอการตัดบัญชีภายหลังจากการนำมาหักกลบลบกันตามความเหมาะสม ได้แสดง</t>
  </si>
  <si>
    <t>รวมไว้ในงบแสดงฐานะการเงิน มีรายละเอียดดังนี้</t>
  </si>
  <si>
    <t>สินทรัพย์ภาษีเงินได้รอตัดบัญชี</t>
  </si>
  <si>
    <t>หนี้สินภาษีเงินได้รอตัดบัญชี</t>
  </si>
  <si>
    <t xml:space="preserve">ค่าเผื่อการลดมูลค่าของสินค้าคงเหลือ </t>
  </si>
  <si>
    <t>ภาระผูกพันผลประโยชน์พนักงาน</t>
  </si>
  <si>
    <t>ผลแตกต่างระยะเวลา   - ค่าเสื่อมราคาสินทรัพย์ถาวร</t>
  </si>
  <si>
    <t>การเปลี่ยนแปลงของผลแตกต่างชั่วคราว</t>
  </si>
  <si>
    <t>บันทึกเป็นรายจ่าย/(รายได้)ในกำไรหรือขาดทุน</t>
  </si>
  <si>
    <t>จำนวนภาษีตามอัตราภาษีเงินได้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</si>
  <si>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</si>
  <si>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</si>
  <si>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</si>
  <si>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>เช็คจ่ายล่วงหน้า</t>
  </si>
  <si>
    <t>เจ้าหนี้กรมสรรพากร</t>
  </si>
  <si>
    <t>ภาษีขายรอเรียกเก็บ</t>
  </si>
  <si>
    <t>อื่น ๆ</t>
  </si>
  <si>
    <t xml:space="preserve">16.  </t>
  </si>
  <si>
    <t xml:space="preserve">สินทรัพย์ภายใต้สัญญาเช่าทางการเงิน  ประกอบด้วย </t>
  </si>
  <si>
    <t>ยานพาหนะ</t>
  </si>
  <si>
    <t>หัก  ค่าเสื่อมราคาสะสม</t>
  </si>
  <si>
    <t xml:space="preserve">บริษัทมีสัญญาเช่าซื้อยานพาหนะ 3 สัญญา โดยมีกำหนดระยะเวลาผ่อนชำระ 36-48 เดือน รวมเดือนละ 69,335.20 บาท </t>
  </si>
  <si>
    <t>สิ้นสุดสัญญาในปี 2561</t>
  </si>
  <si>
    <t>ภาระผูกพันผลประโยชน์พนักงานต้นงวด</t>
  </si>
  <si>
    <t>ต้นทุนบริการงวดปัจจุบัน</t>
  </si>
  <si>
    <t>ต้นทุนดอกเบี้ย</t>
  </si>
  <si>
    <t>ต้นทุนผลิตและบริการ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</si>
  <si>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</si>
  <si>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</si>
  <si>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</si>
  <si>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</si>
  <si>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</si>
  <si>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</si>
  <si>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บริษัท บลูไดมอนด์ กอล์ฟ แอนด์</t>
  </si>
  <si>
    <t>กรรมการและผู้ถือหุ้นร่วมกัน</t>
  </si>
  <si>
    <t>ให้บริการพื้นที่จัดงานแสดง</t>
  </si>
  <si>
    <t xml:space="preserve">     วอเทอร์สปอร์ทคลับ จำกัด</t>
  </si>
  <si>
    <t xml:space="preserve">      และบริการสาธารณูโภค</t>
  </si>
  <si>
    <t xml:space="preserve">   </t>
  </si>
  <si>
    <t>รับจ้างพิมพ์งาน</t>
  </si>
  <si>
    <t>รับจ้างโฆษณา</t>
  </si>
  <si>
    <t>บริการจัดทำ ART WORK</t>
  </si>
  <si>
    <t>ให้เช่าพื้นที่สำนักงาน</t>
  </si>
  <si>
    <t>ราคาใกล้เคียงกับราคาตลาด</t>
  </si>
  <si>
    <t>รายการในงบกำไรขาดทุนเบ็ดเสร็จ</t>
  </si>
  <si>
    <t>บริษัท ยาชิโยดา อัลลอย วีล จำกัด</t>
  </si>
  <si>
    <t>ผลประโยชน์ระยะสั้น</t>
  </si>
  <si>
    <t>ผลประโยชน์หลังออกจากงาน</t>
  </si>
  <si>
    <t>รายการในงบแสดงฐานะการเงิน</t>
  </si>
  <si>
    <t>ให้กู้เพิ่ม</t>
  </si>
  <si>
    <t>รับชำระคืน</t>
  </si>
  <si>
    <t>1 มกราคม 2561</t>
  </si>
  <si>
    <t>ข้อมูลเพิ่มเติมเกี่ยวกับกระแสเงินสด</t>
  </si>
  <si>
    <t>เงินสดและรายการเทียบเท่าเงินสดต้นงวด  มีรายละเอียดดังนี้</t>
  </si>
  <si>
    <t>1  มกราคม 2560</t>
  </si>
  <si>
    <t>1  มกราคม 2561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</si>
  <si>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</si>
  <si>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</si>
  <si>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</si>
  <si>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0.31 ล้านบาท การทำสัญญาซื้อผลิตภัณฑ์น้ำมันจากบริษัทเอกชนแห่งหนึ่งจำนวน 0.10 ล้านบาท การฝากส่งไปรษณีย์</t>
  </si>
  <si>
    <t>ข้อมูลเกี่ยวกับการดำเนินงานจำแนกตามส่วนงาน</t>
  </si>
  <si>
    <t>การบริหารจัดการทุน</t>
  </si>
  <si>
    <t xml:space="preserve">12. </t>
  </si>
  <si>
    <t>12.1</t>
  </si>
  <si>
    <t>12.2</t>
  </si>
  <si>
    <t>12.3</t>
  </si>
  <si>
    <t xml:space="preserve">14.  </t>
  </si>
  <si>
    <t xml:space="preserve">15.  </t>
  </si>
  <si>
    <t>16.1</t>
  </si>
  <si>
    <t>16.2</t>
  </si>
  <si>
    <t>17.</t>
  </si>
  <si>
    <t>ค่าเผื่อหนี้สงสัยจะสูญปลายงวด</t>
  </si>
  <si>
    <t>รับจ้างพิมพ์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</si>
  <si>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</si>
  <si>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และการดำรงไว้ซึ่งโครงสร้างของทุนที่เหมาะสม </t>
  </si>
  <si>
    <t>งานทางการเงินระหว่างกาล รวมถึงแนวปฏิบัติทางการบัญชีที่ประกาศใช้โดยสภาวิชาชีพบัญชีฯ(“สภาวิชาชีพบัญชี”)</t>
  </si>
  <si>
    <t>กฎระเบียบและประกาศคณะกรรมการกำกับหลักทรัพย์และตลาดหลักทรัพย์ที่เกี่ยวข้อง</t>
  </si>
  <si>
    <t>มาตรฐานการรายงานทางการเงินใหม่</t>
  </si>
  <si>
    <t>2.2</t>
  </si>
  <si>
    <t>ระหว่างกาลนี้จึงควรอ่านควบคู่กับงบการเงินของบริษัท สำหรับปีสิ้นสุดวันที่ 31 ธันวาคม 2560</t>
  </si>
  <si>
    <t>งบการเงินระหว่างกาลนี้จัดทำขึ้นเพื่อให้ข้อมูลเพิ่มเติมจากงบการเงินสำหรับปีสิ้นสุดวันที่ 31 ธันวาคม 2560 งบการเงิน</t>
  </si>
  <si>
    <t xml:space="preserve">นี้มิได้รวมข้อมูลทางการเงินทั้งหมดตามข้อกำหนด สำหรับงบการเงินประจำปีแต่เน้นการให้ข้อมูลที่  เกี่ยวกับ กิจกรรม </t>
  </si>
  <si>
    <t xml:space="preserve">    2561      </t>
  </si>
  <si>
    <t xml:space="preserve">หัก  ส่วนที่ถึงกำหนดชำระภายในหนึ่งปี </t>
  </si>
  <si>
    <t>งบการเงินระหว่างกาลนี้จัดทำขึ้นในรูปแบบย่อและตามมาตรฐานการบัญชีไทยฉบับที่ 34 (ปรับปรุง 2560) เรื่องการราย</t>
  </si>
  <si>
    <t>ลูกหนี้การค้าและลูกหนี้หมุนเวียนอื่น</t>
  </si>
  <si>
    <t>และ 2560 มีดังนี้</t>
  </si>
  <si>
    <t>ประมาณการหนี้สินไม่หมุนเวียนสำหรับผลประโยชน์พนักงาน</t>
  </si>
  <si>
    <t xml:space="preserve">สำนักงานใหญ่  </t>
  </si>
  <si>
    <t xml:space="preserve">การจดทะเบียน : </t>
  </si>
  <si>
    <t>เลขที่ 4/299 หมู่ที่ 5 ซอยลาดปลาเค้า 66 ถนนลาดปลาเค้า แขวงอนุสาวรีย์ เขตบางเขน</t>
  </si>
  <si>
    <t>เลขที่ 4/137 หมู่ที่ 5 ซอยลาดปลาเค้า 66 ถนนลาดปลาเค้า แขวงอนุสาวรีย์ เขตบางเขน</t>
  </si>
  <si>
    <t>เลขที่ 4/309 หมู่ที่ 5 ซอยลาดปลาเค้า 66 ถนนลาดปลาเค้า แขวงอนุสาวรีย์ เขตบางเขน</t>
  </si>
  <si>
    <t xml:space="preserve">เลขที่ 4/133 หมู่ที่ 5 ซอยลาดปลาเค้า 66 ถนนลาดปลาเค้า แขวงอนุสาวรีย์ เขตบางเขน </t>
  </si>
  <si>
    <t>2.  ธุรกิจให้บริการโฆษณาในสื่อสิ่งพิมพ์ โฆษณาสื่อโทรทัศน์และเว็บไซต์ที่เกี่ยวข้องกับยานยนต์</t>
  </si>
  <si>
    <t xml:space="preserve">สินทรัพย์ไม่มีตัวตนอื่น </t>
  </si>
  <si>
    <t>12.4</t>
  </si>
  <si>
    <t>ค่าใช้จ่ายค้างจ่าย</t>
  </si>
  <si>
    <t xml:space="preserve">ประจำของบริษัท ตามหมายเหตุ 8   </t>
  </si>
  <si>
    <t>ไม่ได้ใช้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</si>
  <si>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 xml:space="preserve">น้ำมันจากบริษัทเอกชนแห่งหนึ่ง และค้ำประกันค่าฝากส่งไปรษณีย์เป็นรายเดือนกับบริษัท ไปรษณีย์ไทย จำกัด </t>
  </si>
  <si>
    <t>20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</si>
  <si>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</si>
  <si>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</si>
  <si>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</si>
  <si>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</si>
  <si>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</si>
  <si>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</si>
  <si>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</si>
  <si>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หมายเหตุประกอบงบการเงินระหว่างกาล</t>
  </si>
  <si>
    <t xml:space="preserve">     2561      </t>
  </si>
  <si>
    <t xml:space="preserve">ณ วันที่ </t>
  </si>
  <si>
    <t>18.</t>
  </si>
  <si>
    <t>เงินสดในงบกระแสเงินสด  ประกอบขึ้นจากรายการในงบแสดงฐานะการเงิน ดังนี้</t>
  </si>
  <si>
    <t>เงินสดและรายการเทียบเท่าเงินสดปลายงวด มีรายละเอียดดังนี้</t>
  </si>
  <si>
    <t>21.</t>
  </si>
  <si>
    <t>21.1</t>
  </si>
  <si>
    <t>21.2</t>
  </si>
  <si>
    <t>21.3</t>
  </si>
  <si>
    <t>เหตุการณ์และสถานการณ์ใหม่ๆ เพื่อไม่ให้ซํ้าซ้อนกับข้อมูลที่ได้เคยนำเสนอรายงานไปแล้ว  ดังนั้นการอ่านงบการเงิน</t>
  </si>
  <si>
    <t>เงินสดและรายการเทียบเท่าเงินสด ประกอบด้วย เงินสดในมือ และยอดคงเหลือในธนาคาร  เงินสดและรายการเทียบเท่า</t>
  </si>
  <si>
    <t xml:space="preserve">บริษัทมีหนี้สินที่อาจเกิดขึ้น   จากการให้ธนาคารออกหนังสือค้ำประกันการใช้ไฟฟ้ากับการไฟฟ้านครหลวง  จำนวน </t>
  </si>
  <si>
    <t>เป็นรายเดือนกับบริษัท ไปรษณีย์ไทย จำกัด  จำนวน 0.01 ล้านบาท  รวมจำนวน 0.42 ล้านบาท  ค้ำประกันโดยเงินฝาก</t>
  </si>
  <si>
    <t>การอนุมัติงบการเงินระหว่างกาล</t>
  </si>
  <si>
    <t>24.</t>
  </si>
  <si>
    <t>(ณ วันที่ 31 ธันวาคม 2560 : 1.31 ล้านบาท) ตามหมายเหตุ 15</t>
  </si>
  <si>
    <t>ประกันสำหรับวงเงินเบิกเกินบัญชี และวงเงินกู้ยืมระยะสั้นจากสถาบันการเงินแห่งหนึ่ง (ณ วันที่ 31 ธันวาคม 2560</t>
  </si>
  <si>
    <t xml:space="preserve">: 43.25 ล้านบาท) </t>
  </si>
  <si>
    <t>ตามราคาที่กำหนดในสัญญา</t>
  </si>
  <si>
    <t>19.</t>
  </si>
  <si>
    <t>จำหน่ายออก</t>
  </si>
  <si>
    <t>ผลแตกต่างระยะเวลา - ค่าเสื่อมราคาสินทรัพย์ถาวร</t>
  </si>
  <si>
    <t>สินทรัพย์ภาษีเงินได้รอการตัดบัญชี :</t>
  </si>
  <si>
    <t>หนี้สินภาษีเงินได้รอการตัดบัญชี :</t>
  </si>
  <si>
    <t>สำหรับงวดสามเดือน</t>
  </si>
  <si>
    <t>ในงบกำไรขาดทุนเบ็ดเสร็จ</t>
  </si>
  <si>
    <t>เจ้าหนี้การค้า :</t>
  </si>
  <si>
    <t>เจ้าหนี้หมุนเวียนอื่น :</t>
  </si>
  <si>
    <t>เกินกำหนดชำระ :</t>
  </si>
  <si>
    <t>1 - 90 วัน</t>
  </si>
  <si>
    <t>91 - 180 วัน</t>
  </si>
  <si>
    <t>ลูกหนี้การค้า :</t>
  </si>
  <si>
    <t>สินทรัพย์ภาษีเงินได้รอการตัดบัญชี - สุทธิ</t>
  </si>
  <si>
    <t>ตามมติที่ประชุมคณะกรรมการบริษัท ครั้งที่ 3/2560  เมื่อวันที่ 16 มิถุนายน 2560 ได้อนุมัติให้จ่ายเงินปันผลระหว่างกาล</t>
  </si>
  <si>
    <t xml:space="preserve">สำหรับผลประกอบการเดือนมกราคม - เมษายน 2560 ให้แก่ผู้ถือหุ้นจำนวน 500 ล้านหุ้น ในอัตราหุ้นละ 0.14 บาท  </t>
  </si>
  <si>
    <t>เงินปันผล</t>
  </si>
  <si>
    <t>การเปลี่ยนแปลงในสินค้าสำเร็จรูป</t>
  </si>
  <si>
    <t xml:space="preserve">และงานระหว่างทำ         </t>
  </si>
  <si>
    <t xml:space="preserve"> พนักงานบริษัท </t>
  </si>
  <si>
    <t>งบกำไรขาดทุนเบ็ดเสร็จสำหรับงวดสามเดือน</t>
  </si>
  <si>
    <t>Q2-61</t>
  </si>
  <si>
    <t>งานกิจกรรม</t>
  </si>
  <si>
    <t>สื่อโฆษณา และจำหน่ายสื่อสิ่งพิมพ์</t>
  </si>
  <si>
    <t>2561 (ผลต่าง)</t>
  </si>
  <si>
    <t>2560 (ผลต่าง)</t>
  </si>
  <si>
    <t>กิจการที่เกี่ยวข้องกัน (หมายเหตุ 20.3.1)</t>
  </si>
  <si>
    <t>20.1  ลักษณะความสัมพันธ์ระหว่างบริษัทกับบุคคลและกิจการที่เกี่ยวข้องกัน สรุปได้ดังนี้</t>
  </si>
  <si>
    <t>25.</t>
  </si>
  <si>
    <t xml:space="preserve">23. </t>
  </si>
  <si>
    <t>21.4</t>
  </si>
  <si>
    <t>22.</t>
  </si>
  <si>
    <t>22.1</t>
  </si>
  <si>
    <t>22.2</t>
  </si>
  <si>
    <t>22.3</t>
  </si>
  <si>
    <t>20.</t>
  </si>
  <si>
    <t>20.2</t>
  </si>
  <si>
    <t>20.2.1 รายได้ค่าบริการ</t>
  </si>
  <si>
    <t>20.2.2 รายได้อื่น</t>
  </si>
  <si>
    <t>20.2.3 ต้นทุนบริการ</t>
  </si>
  <si>
    <t>20.2.4 ค่าใช้จ่ายในการขาย</t>
  </si>
  <si>
    <t>20.2.5 ค่าตอบแทนที่จ่ายให้แก่ผู้บริหารสำคัญ</t>
  </si>
  <si>
    <t>20.3</t>
  </si>
  <si>
    <t>ค่าจ้างทำของ เพลท ต้นฉบับ อาร์ตเวิค ฯลฯ</t>
  </si>
  <si>
    <t xml:space="preserve">บริษัท บลูไดมอนด์ กอล์ฟ แอนด์ </t>
  </si>
  <si>
    <t>วอเทอร์สปอร์ทคลับ จำกัด</t>
  </si>
  <si>
    <t>กำไรจากการเปลี่ยนแปลงมูลค่ายุติธรรม</t>
  </si>
  <si>
    <t>17.1</t>
  </si>
  <si>
    <t>17.2</t>
  </si>
  <si>
    <t>ตามมติที่ประชุมคณะกรรมการบริษัทครั้งที่ 4/2561 เมื่อวันที่ 10 พฤษภาคม 2561 ได้อนุมัติให้จ่ายเงินปันผลระหว่างกาล</t>
  </si>
  <si>
    <t xml:space="preserve">เป็นจำนวนเงิน 70.00 ล้านบาท โดยบริษัทจ่ายเงินปันผลแล้วเมื่อวันที่ 7 กรกฎาคม 2560 </t>
  </si>
  <si>
    <t>สรุปได้ดังนี้</t>
  </si>
  <si>
    <t>20.3.3  สินทรัพย์ไม่หมุนเวียนอื่น (สิทธิการเช่า)</t>
  </si>
  <si>
    <t xml:space="preserve">20.3.2  เงินให้กู้ยืมระยะยาว  </t>
  </si>
  <si>
    <t>ลูกหนี้หมุนเวียนอื่น :</t>
  </si>
  <si>
    <t>ลูกหนี้อื่น - กิจการที่เกี่ยวข้องกัน (หมายเหตุ 20.3.1)</t>
  </si>
  <si>
    <t>โอนออก - สุทธิ ไปสินทรัพย์ไม่หมุนเวียนอื่น</t>
  </si>
  <si>
    <t xml:space="preserve">1 มกราคม </t>
  </si>
  <si>
    <t>1 มกราคม</t>
  </si>
  <si>
    <t>มีดังนี้</t>
  </si>
  <si>
    <t>ภาษีเงินได้ของงวดปัจจุบัน :</t>
  </si>
  <si>
    <t>ภาษีเงินได้รอการตัดบัญชี :</t>
  </si>
  <si>
    <t>จำนวนเงิน 90.00 ล้านบาท โดยบริษัทจ่ายเงินปันผลแล้วเมื่อวันที่ 7 มิถุนายน 2561</t>
  </si>
  <si>
    <t xml:space="preserve"> 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</t>
  </si>
  <si>
    <t xml:space="preserve"> และไม่คิดดอกเบี้ยตามเงื่อนไขสวัสดิการพนักงาน</t>
  </si>
  <si>
    <t xml:space="preserve"> รายการเคลื่อนไหวของเงินให้กู้ยืมระยะยาวกับบุคคลที่เกี่ยวข้องกันระหว่างงวด มีดังนี้</t>
  </si>
  <si>
    <t xml:space="preserve"> พนักงานบริษัท</t>
  </si>
  <si>
    <t>ภาษีหัก ณ ที่จ่ายรอนำส่ง</t>
  </si>
  <si>
    <t>ราคาปกติธุรกิจใกล้เคียง</t>
  </si>
  <si>
    <t xml:space="preserve">    ลูกค้ารายอื่น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</si>
  <si>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 และสอบทานอย่างสม่ำเสมอ เพื่อใช้ในการตัดสินใจในการจัดสรรทรัพยากรให้กับ</t>
  </si>
  <si>
    <t>ส่วนงาน และประเมินผลการดำเนินงานของส่วนงาน  ทั้งนี้ผู้มีอำนาจตัดสินใจสูงสุดด้านการดำเนินการของบริษัทคือ  กรรมการผู้จัดการของบริษัทบริษัทดำเนินธุรกิจหลักในส่วนงานดำเนินงานที่รายงาน สำหรับ</t>
  </si>
  <si>
    <t>จากกำไรสะสมและผลประกอบการไตรมาส 1 ปี 2561 ให้แก่ผู้ถือหุ้นจำนวน 600 ล้านหุ้น ในอัตราหุ้นละ 0.15 บาทเป็น</t>
  </si>
  <si>
    <t xml:space="preserve">รายได้และค่าใช้จ่ายกับบุคคลและกิจการที่เกี่ยวข้องกันที่มีสาระสำคัญ สำหรับงวดสามเดือนและเก้าเดือน สิ้นสุดวันที่ </t>
  </si>
  <si>
    <t>30 กันยายน 2561 และ 2560  สรุปได้ดังนี้</t>
  </si>
  <si>
    <t xml:space="preserve">สำหรับงวดเก้าเดือน </t>
  </si>
  <si>
    <t xml:space="preserve">ยอดคงค้างกับบุคคลและกิจการที่เกี่ยวข้องกันที่มีสาระสำคัญ ณ วันที่ 30 กันยายน 2561 และวันที่ 31 ธันวาคม 2560 </t>
  </si>
  <si>
    <t>30 กันยายน 2561</t>
  </si>
  <si>
    <t xml:space="preserve">20.3.1 ลูกหนี้การค้าและลูกหนี้หมุนเวียนอื่น </t>
  </si>
  <si>
    <t xml:space="preserve">ประเภทจ่ายคืนเมื่อสิ้นระยะเวลา  อายุ 10 เดือน ถึง 14 เดือน กับสถาบันการเงิน 4 แห่ง  อัตราดอกเบี้ยร้อยละ 0.90  ต่อปี </t>
  </si>
  <si>
    <t xml:space="preserve">ถึงร้อยละ 1.60 ต่อปี (ณ วันที่ 31 ธันวาคม 2560 : อัตราดอกเบี้ยร้อยละ 0.90 -1.48 ต่อปี)     </t>
  </si>
  <si>
    <t>ณ วันที่ 30 กันยายน 2561 และวันที่ 31 ธันวาคม 2560 มูลค่าของลูกหนี้การค้าแยกตามอายุหนี้ที่คงค้างนับจากวันที่ถึงกำหนด</t>
  </si>
  <si>
    <t>รายการเคลื่อนไหวของค่าเผื่อหนี้สงสัยจะสูญที่เกิดขึ้นสำหรับงวดเก้าเดือน สิ้นสุดวันที่ 30 กันยายน 2561 และ 2560 มีดังนี้</t>
  </si>
  <si>
    <t>ณ วันที่ 30 กันยายน 2561  ที่ดินพร้อมสิ่งปลูกสร้างบางส่วน มูลค่าตามบัญชีจำนวน 41.82 ล้านบาท  นำไปใช้เป็นหลัก</t>
  </si>
  <si>
    <t>30 กันยายน 2561 และ 2560  มีดังนี้</t>
  </si>
  <si>
    <t xml:space="preserve">30 กันยายน </t>
  </si>
  <si>
    <t xml:space="preserve">ภาษีเงินได้ที่รับรู้ในกำไรหรือขาดทุนสำหรับงวดสามเดือนและเก้าเดือน สิ้นสุดวันที่ 30 กันายน 2561 และ 2560 </t>
  </si>
  <si>
    <t xml:space="preserve">การเปลี่ยนแปลงในมูลค่าปัจจุบันของภาระผูกพันของโครงการผลประโยชน์พนักงานสำหรับงวดเก้าเดือน </t>
  </si>
  <si>
    <t>สิ้นสุดวันที่ 30 กันยายน 2561 มีดังนี้</t>
  </si>
  <si>
    <t>สิ้นสุดวันที่ 30 กันยายน 2561 และ 2560 มีดังนี้</t>
  </si>
  <si>
    <t xml:space="preserve">บริษัทได้จ่ายเงินสมทบเข้ากองทุนสำรองเลี้ยงชีพ สำหรับงวดสามเดือนและเก้าเดือน สิ้นสุดวันที่ 30 กันยายน 2561  </t>
  </si>
  <si>
    <t xml:space="preserve">ณ วันที่ 30 กันยายน 2561 และวันที่ 31 ธันวาคม 2560  บริษัทมีภาระผูกพันที่ต้องจ่ายในอนาคตเกี่ยวกับสัญญาเช่า </t>
  </si>
  <si>
    <t>งวดสามเดือนและเก้าเดือน สิ้นสุดวันที่ 30 กันยายน 2561 และ 2560  มีดังนี้</t>
  </si>
  <si>
    <t>งบกำไรขาดทุนเบ็ดเสร็จสำหรับงวดเก้าเดือน</t>
  </si>
  <si>
    <t>งบการเงินระหว่างกาลนี้ได้รับการอนุมัติจากกรรมการผู้มีอำนาจให้เผยแพร่ในวันที่ 12 พฤศจิกายน 2561</t>
  </si>
  <si>
    <t>สาขา 5</t>
  </si>
  <si>
    <t xml:space="preserve">อำเภอคามายุท จังหวัดย่างกุ้ง ประเทศสาธารณรัฐแห่งสหภาพเมียนมาร์ </t>
  </si>
  <si>
    <t>รายการเปลี่ยนแปลงของเงินลงทุนชั่วคราวในกองทุนเปิด สำหรับงวดเก้าเดือน สิ้นสุดวันที่ 30 กันยายน 2561  สรุปได้ดังนี้</t>
  </si>
  <si>
    <t>สำหรับงวดเก้าเดือน สิ้นสุดวันที่ 30  กันยายน 2561</t>
  </si>
  <si>
    <t xml:space="preserve">ค่าใช้จ่ายผลประโยน์พนักงานที่รับรู้ในรายการต่อไปนี้ในงบกำไรขาดทุนเบ็ดเสร็จ สำหรับงวดสามเดือนและเก้าเดือน </t>
  </si>
  <si>
    <t>ฉบับปรับปรุง (ปรับปรุง 2560) จำนวนหลายฉบับ  ซึ่งมีผลบังคับใช้สำหรับงบการเงินที่มีรอบระยะเวลาบัญชีที่</t>
  </si>
  <si>
    <t>เริ่มในหรือหลังวันที่ 1 มกราคม 2561 มาถือปฏิบัติ มาตรฐานรายงานทางการเงินดังกล่าวได้รับการปรับปรุงหรือ</t>
  </si>
  <si>
    <t>การรายงานทางการเงินดังกล่าวมาถือปฏิบัตินี้ ไม่มีผลกระทบอย่างเป็นสาระสำคัญต่องบการเงินของบริษัท</t>
  </si>
  <si>
    <t>ในระหว่างงวด   สภาวิชาชีพบัญชีได้ประกาศใช้มาตรฐานการรายงานทางการเงิน  ฉบับที่ 15 เรื่อง  รายได้จาก</t>
  </si>
  <si>
    <t>งบการเงินที่มีรอบระยะเวลาบัญชีที่เริ่มในหรือหลังวันที่ 1 มกราคม 2562 และ 1 มกราคม 2563 ตามลำดับ บริษัท</t>
  </si>
  <si>
    <t>มาตรฐานการรายงานทางการเงิน ฉบับที่ 15 เรื่อง รายได้จากสัญญาที่ทำกับลูกค้า กำหนดหลักการสำคัญเกี่ยวกับ</t>
  </si>
  <si>
    <t>คาดว่าจะได้รับเมื่อกิจการส่งมอบการควบคุมสินค้าหรือบริการให้กับลูกค้า    ตามที่มาตรฐานการรายงานทางการ</t>
  </si>
  <si>
    <t xml:space="preserve">จำนวน 5 ฉบับ ได้แก่ </t>
  </si>
  <si>
    <t>มาตรฐานการรายงานทางการเงิน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</si>
  <si>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</si>
  <si>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</si>
  <si>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</si>
  <si>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</si>
  <si>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มาตรฐานการบัญชี</t>
  </si>
  <si>
    <t>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</si>
  <si>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</si>
  <si>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</t>
  </si>
  <si>
    <t>ฉบับที่ 16</t>
  </si>
  <si>
    <t>การป้องกันความเสี่ยงของเงินลงทุนสุทธิในหน่วยงานต่างประเทศ</t>
  </si>
  <si>
    <t>ฉบับที่ 19</t>
  </si>
  <si>
    <t>การชำระหนี้สินทางการเงินด้วยตราสารทุน</t>
  </si>
  <si>
    <t>ปฏิบัติทางการบัญชีบางฉบับที่มีผลบังคับใช้อยู่ในปัจจุบันถูกยกเลิกไป</t>
  </si>
  <si>
    <t>ที่จะมีผลใช้บังคับในอนาคตตามที่กล่าวข้างต้น</t>
  </si>
  <si>
    <t>ปัจจุบันฝ่ายบริหารของบริษัท  อยู่ระหว่างการประเมินผลกระทบต่องบการเงินของมาตรฐานรายงานทางการเงิน</t>
  </si>
  <si>
    <t>20.4</t>
  </si>
  <si>
    <t xml:space="preserve"> บริษัท บลูไดมอนด์ กอล์ฟ แอนด์ วอเทอร์สปอร์ทคลับ จำกัด</t>
  </si>
  <si>
    <t>บริษัท บลูไดมอนด์ กอล์ฟ แอนด์ วอเทอร์สปอร์ทคลับ จำกัด</t>
  </si>
  <si>
    <t>กลุ่มเอี่ยมลำเนา โดยถือหุ้นในอัตราร้อยละ 60.85</t>
  </si>
  <si>
    <t>เงินมัดจำเครื่องจักร</t>
  </si>
  <si>
    <t>ภาระผูกพัน - กิจการที่เกี่ยวข้องกัน</t>
  </si>
  <si>
    <t>เลขที่ 69  หมู่ที่ 2  ตำบลบึงศาล อำเภอองครักษ์ จังหวัดนครนายก</t>
  </si>
  <si>
    <t xml:space="preserve">เลขที่ 010 A อาคารตึกบี ถนนหนินซี, ซินมาไล ไฮเวย์คอมเพลกซ์  ตำบลเวิด 6 </t>
  </si>
  <si>
    <t>ในระหว่างงวด บริษัทได้นำมาตรฐานการรายงานทางการเงิน และการตีความมาตรฐานการรายงานทางการเงิน</t>
  </si>
  <si>
    <t>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</t>
  </si>
  <si>
    <t>ปรับปรุงถ้อยคำและคำศัพท์ การตีความ และการให้แนวปฏิบัติทางการบัญชีกับผู้ใช้มาตรฐาน การนำมาตรฐาน</t>
  </si>
  <si>
    <t>การรับรู้รายได้จากสัญญาที่ทำกับลูกค้า โดยกิจการจะรับรู้รายได้ในจำนวนเงินที่สะท้อนถึงสิ่งตอบแทนที่กิจการ</t>
  </si>
  <si>
    <t xml:space="preserve">เงินฉบับนี้กำหนด 5 ขั้นตอน  และรวมถึงการใช้ดุลยพินิจที่สำคัญในการพิจารณาตามหลักการในแต่ละขั้นตอน </t>
  </si>
  <si>
    <t xml:space="preserve">มาตรฐานการรายงานทางการเงินกลุ่มเครื่องมือทางการเงิน ประกอบด้วยมาตรฐานและการตีความมาตรฐาน </t>
  </si>
  <si>
    <t>กับการบัญชีป้องกันความเสี่ยง รวมถึงการแสดงรายการและการเปิดเผยข้อมูลเครื่องมือทางการเงิน และเมื่อมาตรฐาน</t>
  </si>
  <si>
    <t>มาตรฐานการรายงานทางการเงินกลุ่มดังกล่าวข้างต้น    กำหนดหลักการเกี่ยวกับการจัดประเภท    และการวัดมูลค่า</t>
  </si>
  <si>
    <t>ลักษณะของกระแสเงินสดตามสัญญา   และแผนธุรกิจของกิจการ (Business Model) หลักการเกี่ยวกับวิธีการคำนวณ</t>
  </si>
  <si>
    <t>การด้อยค่าของเครื่องมือทางการเงิน   โดยใช้แนวคิดของผลขาดทุนด้านเครดิตที่คาดว่าจะเกิดขึ้น  และหลักการเกี่ยว</t>
  </si>
  <si>
    <t>เครื่องมือทางการเงินด้วยมูลค่ายุติธรรมหรือราคาทุนตัดจำหน่าย   โดยพิจารณาจากประเภทของตราสารทางการเงิน</t>
  </si>
  <si>
    <t>การรายงานทางการเงินกลุ่มนี้มีผลบังคับใช้    จะทำให้มาตรฐานการบัญชี   การตีความมาตรฐานการบัญชี   และแนว</t>
  </si>
  <si>
    <t>ณ วันที่ 30 กันยายน 2561 บริษัทมีเงินลงทุนในกองทุนเปิดไทยพาณิยช์ตราสารรัฐตลาดเงิน พลัส และมีเงินฝากประจำ</t>
  </si>
  <si>
    <t>บริษัทมีภาระผูกพันจากการทำสัญญาเช่าพื้นที่กับบริษัทที่เกี่ยวข้องกันแห่งหนึ่ง  (บริษัท บลูไดมอนด์ กอล์ฟ แอนด์ วอเทอร์</t>
  </si>
  <si>
    <t>สปอร์ทคลับ จำกัด)  ตามสัญญาลงวันที่ 11 พฤษภาคม 2561 โดยมีระยะเวลาเช่า 3 ปี เริ่มตั้งแต่วันที่ 15 พฤษภาคม 2561 ถึง</t>
  </si>
  <si>
    <t>ที่จะต้องจ่าย จำนวน 6.00 ล้านบาท</t>
  </si>
  <si>
    <t>กำไร(ขาดทุน)ขั้นต้น</t>
  </si>
  <si>
    <t xml:space="preserve">ต้นทุนทางการเงิน </t>
  </si>
  <si>
    <t>กำไร(ขาดทุน)ก่อนภาษีเงินได้</t>
  </si>
  <si>
    <t>กำไร(ขาดทุน)สำหรับงวด</t>
  </si>
  <si>
    <t xml:space="preserve">รายการเคลื่อนไหวของค่าเผื่อการลดมูลค่าของสินค้าคงเหลือที่เกิดขึ้นสำหรับงวดเก้าเดือน สิ้นสุดวันที่ 30 กันยายน 2561 </t>
  </si>
  <si>
    <t>ตัดจำหน่าย - สุทธิ</t>
  </si>
  <si>
    <t>รายการเปลี่ยนแปลงของที่ดิน อาคาร และอุปกรณ์ สำหรับงวดเก้าเดือน สิ้นสุดวันที่ 30 กันยายน 2561  สรุปได้ดังนี้</t>
  </si>
  <si>
    <t xml:space="preserve">ณ วันที่ 30 กันยายน 2561 ยานพาหนะซึ่งได้มาภายใต้สัญญาเช่าการเงินมีมูลค่าสุทธิตามบัญชีจำนวน 0.58 ล้านบาท </t>
  </si>
  <si>
    <t>รายการเปลี่ยนแปลงของสินทรัพย์ไม่มีตัวตนอื่น สำหรับงวดเก้าเดือน สิ้นสุดวันที่ 30 กันยายน 2561  สรุปได้ดังนี้</t>
  </si>
  <si>
    <t xml:space="preserve">รายการเคลื่อนไหวของสินทรัพย์ และหนี้สินภาษีเงินได้รอการตัดบัญชี ที่เกิดขึ้นสำหรับงวดเก้าเดือน สิ้นสุดวันที่ </t>
  </si>
  <si>
    <t>ค่าใช้จ่าย(รายได้)ภาษีเงินได้</t>
  </si>
  <si>
    <t>ค่าใช้จ่าย(รายได้)ภาษีเงินได้ที่แสดงอยู่</t>
  </si>
  <si>
    <t>รายการกระทบยอดจำนวนเงินระหว่างค่าใช้จ่าย(รายได้)ภาษีเงินได้กับผลคูณของกำไรทางบัญชีกับอัตราภาษีที่ใช้</t>
  </si>
  <si>
    <t>สำหรับงวดสามเดือนและเก้าเดือน สิ้นสุดวันที่ 30 กันยายน 2561 และ 2560 สามารถแสดงได้ดังนี้</t>
  </si>
  <si>
    <t>กำไร(ขาดทุน)ทางบัญชีก่อนภาษีเงินได้</t>
  </si>
  <si>
    <t>รายได้รับล่วงหน้า :</t>
  </si>
  <si>
    <t>ค่าจัดกิจกรรมงานมอเตอร์โชว์</t>
  </si>
  <si>
    <t>ค่าจัดกิจกรรมอื่นๆ</t>
  </si>
  <si>
    <t>รายการไม่กระทบเงินสด สำหรับงวดเก้าเดือน สิ้นสุดวันที่ 30 กันยายน 2561 มีรายละเอียดดังนี้</t>
  </si>
  <si>
    <t>รายการไม่กระทบเงินสด สำหรับงวดเก้าเดือน สิ้นสุดวันที่ 30 กันยายน 2560 มีรายละเอียดดังนี้</t>
  </si>
  <si>
    <t xml:space="preserve">21.4.2  บริษัทโอนสินทรัพย์ไม่หมุนเวียนอื่น(สินค้าบาเทอร์) เป็นอุปกรณ์ ราคาทุนจำนวน 0.02 ล้านบาท </t>
  </si>
  <si>
    <t>21.4.3  บริษัทโอนเครื่องใช้สำนักงานที่ยกเลิกใช้งานเป็นสินทรัพย์ไม่หมุนเวียนอื่น ราคาสุทธิจำนวน 0.02 ล้านบาท</t>
  </si>
  <si>
    <t>บริษัทมีที่ดินเป็นอสังหาริมทรัพย์เพื่อการลงทุนราคาตามบัญชีจำนวน 32.24 ล้านบาท ณ วันที่ 30 กันยายน 2561 มีราคา</t>
  </si>
  <si>
    <t>ณ วันที่ 30 กันยายน 2561 งบการเงินแสดงอัตราส่วนหนี้สินต่อทุนเท่ากับ 0.10 (ณ วันที่ 31 ธันวาคม 2560 : 0.46)</t>
  </si>
  <si>
    <t>2.2.1. มาตรฐานการรายงานทางการเงินที่เริ่มมีผลบังคับใช้ในปีปัจจุบัน</t>
  </si>
  <si>
    <t>2.2.2 มาตรฐานการรายงานทางการเงินที่จะมีผลบังคับใช้ในอนาคต</t>
  </si>
  <si>
    <t xml:space="preserve">ลูกหนี้หมุนเวียนอื่น (ค่าเช่าจ่ายล่วงหน้า) </t>
  </si>
  <si>
    <t xml:space="preserve">ตามหมายเหตุ 22.2 </t>
  </si>
  <si>
    <t xml:space="preserve">ค่าใช้จ่ายตามลักษณะของค่าใช้จ่ายที่สำคัญ สำหรับงวดสามเดือนและเก้าเดือน สิ้นสุดวันที่ 30 กันยายน 2561 และ 2560 </t>
  </si>
  <si>
    <t>และบริการหลายสัญญาให้กับกิจการอื่น ดังต่อไปนี้</t>
  </si>
  <si>
    <t>(ยังไม่ได้ประกอบกิจการ)</t>
  </si>
  <si>
    <t>ค่าเช่าพื้นที่จัดกิจกรรม</t>
  </si>
  <si>
    <t>สัญญาที่ทำกับลูกค้า   และมาตรฐานการรายงานทางการเงิน กลุ่มเครื่องมือทางการเงิน  ซึ่งมีผลบังคับใช้สำหรับ</t>
  </si>
  <si>
    <t>การบัญชี ฉบับที่ 18 เรื่อง รายได้ และการตีความมาตรฐานที่เกี่ยวข้อง</t>
  </si>
  <si>
    <t xml:space="preserve">มาตรฐานการรายงานทางการเงินฉบับที่ 15 ใช้แทนมาตรฐานการบัญชีฉบับที่ 11 เรื่อง สัญญาก่อสร้าง มาตรฐาน </t>
  </si>
  <si>
    <t>รายได้(ค่าใช้จ่าย)ภาษีเงินได้</t>
  </si>
  <si>
    <t>ค่าสถานที่และบริการสำหรับ</t>
  </si>
  <si>
    <t xml:space="preserve">     จัดกิจกรรม</t>
  </si>
  <si>
    <t xml:space="preserve">ยุติธรรมซึ่งใช้ราคาซื้อขายที่ดินบริเวณใกล้เคียง จำนวน 54.40 ล้านบาท (ณ วันที่ 31 ธันวาคม 2560 : 47.16 ล้านบาท) </t>
  </si>
  <si>
    <t>อัตราภาษี</t>
  </si>
  <si>
    <t>อัตราภาษีเงินได้ที่แท้จริง</t>
  </si>
  <si>
    <t>วันที่ 14 พฤษภาคม 2564 เป็นจำนวนเงิน 12.00 ล้านบาท  ณ วันทำสัญญาจ่ายชำระแล้วจำนวน 6.00 ล้านบาท คงเหลือภาระ</t>
  </si>
  <si>
    <t>30 กันยายน 2560</t>
  </si>
  <si>
    <t>21.3.1  บริษัทซื้ออุปกรณ์และเครื่องใช้สำนักงานเป็นเงินเชื่อ จำนวน 0.91 ล้านบาท แสดงไว้เป็นเจ้าหนี้อื่น</t>
  </si>
  <si>
    <t>21.4.1  บริษัทซื้ออุปกรณ์และเครื่องใช้สำนักงานเป็นเงินเชื่อ จำนวน 0.95 ล้านบาท แสดงไว้เป็นเจ้าหนี้อื่น</t>
  </si>
  <si>
    <t>21.4.4  บริษัทซื้อสินทรัพย์ไม่มีตัวตนเป็นเงินเชื่อ จำนวน 0.15 ล้านบาท แสดงไว้เป็นเจ้าหนี้อื่น</t>
  </si>
  <si>
    <t>บริษัทมีหนี้สินที่อาจเกิดขึ้นจากการให้ธนาคารออกหนังสือค้ำประกัน ประกันรายได้ขั้นต่ำจากการบริหารสิทธิประโยชน์</t>
  </si>
  <si>
    <t xml:space="preserve">จัดหาผู้เข้าร่วมสนับสนุน การจัดงานแข่งขัน Air Race 1 World Cup Thailand 2017  กับการกีฬาแห่งประเทศไทย </t>
  </si>
  <si>
    <t xml:space="preserve">ตามสัญญาจ้างลงวันที่ 27 ตุลาคม 2560   จำนวน 5.00 ล้านบาท </t>
  </si>
  <si>
    <t>ณ วันที่ 30 กันยายน 2561  บริษัทนำเงินฝากประจำธนาคาร 2  แห่ง รวมจำนวน 0.42 ล้านบาท  เป็นหลักประกัน</t>
  </si>
  <si>
    <t>ให้ธนาคารออกหนังสือค้ำประกันในการใช้ไฟฟ้ากับการไฟฟ้านครหลวง ค้ำประกันการทำสัญญาซื้อผลิตภัณฑ์</t>
  </si>
  <si>
    <t>ณ วันที่ 30 กันยายน 2561  ราคาตามบัญชีของที่ดิน อาคารและอุปกรณ์ ก่อนหักค่าเสื่อมราคาสะสมซึ่งได้รับการคิด</t>
  </si>
  <si>
    <t>ค่าเสื่อมราคาเต็มมูลค่าแล้วแต่ยังคงใช้งานอยู่มีจำนวน 111.82 ล้านบาท (ณ วันที่ 31 ธันวาคม 2560 : 110.89 ล้านบาท)</t>
  </si>
  <si>
    <t>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</si>
</sst>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* #,##0_-;\-* #,##0_-;_-* &quot;-&quot;??_-;_-@_-"/>
    <numFmt numFmtId="190" formatCode="#,##0.00_);[Blue]\(#,##0.00\)"/>
    <numFmt numFmtId="191" formatCode="#,##0.00_ ;[Red]\-#,##0.00\ 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0000"/>
    <numFmt numFmtId="201" formatCode="000000"/>
    <numFmt numFmtId="202" formatCode="0_)"/>
    <numFmt numFmtId="203" formatCode="General_)"/>
    <numFmt numFmtId="204" formatCode="###0_);[Red]\(###0\)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#,##0.00&quot; $&quot;;\-#,##0.00&quot; $&quot;"/>
    <numFmt numFmtId="210" formatCode="mmm\.yy"/>
    <numFmt numFmtId="211" formatCode="0.000_)"/>
    <numFmt numFmtId="212" formatCode="d/mm/yy\ "/>
    <numFmt numFmtId="213" formatCode="#,##0\ &quot;DM&quot;;[Red]\-#,##0\ &quot;DM&quot;"/>
    <numFmt numFmtId="214" formatCode="#,##0.00\ &quot;DM&quot;;[Red]\-#,##0.00\ &quot;DM&quot;"/>
    <numFmt numFmtId="215" formatCode="#,##0.00;\(#,##0.00\)"/>
    <numFmt numFmtId="216" formatCode="#,##0;[Red]\(#,##0\)"/>
    <numFmt numFmtId="217" formatCode="_ * #,##0_ ;_ * \-#,##0_ ;_ * &quot;-&quot;??_ ;_ @_ "/>
    <numFmt numFmtId="218" formatCode="#,##0.00;[Black]\(#,##0.00\)"/>
    <numFmt numFmtId="219" formatCode="&quot;$&quot;#,##0_);[Red]\(&quot;$&quot;#,##0\)"/>
    <numFmt numFmtId="220" formatCode="_(* #,##0.00_);_(* \(#,##0.00\);_(* &quot;-&quot;??_);_(@_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&quot;$&quot;#,##0_);\(&quot;$&quot;#,##0\)"/>
    <numFmt numFmtId="230" formatCode="#,##0;\(#,##0\)"/>
    <numFmt numFmtId="231" formatCode="#,##0.00\ &quot;F&quot;;\-#,##0.00\ &quot;F&quot;"/>
    <numFmt numFmtId="232" formatCode="_(&quot;$&quot;* #,##0.00_);_(&quot;$&quot;* \(#,##0.00\);_(&quot;$&quot;* &quot;-&quot;??_);_(@_)"/>
    <numFmt numFmtId="233" formatCode="\$#,##0.00;\(\$#,##0.00\)"/>
    <numFmt numFmtId="234" formatCode="dd\-mmm\-yy_)"/>
    <numFmt numFmtId="235" formatCode="[$-1070000]d/m/yy;@"/>
    <numFmt numFmtId="236" formatCode="0.00_)"/>
    <numFmt numFmtId="237" formatCode="mm/dd/yy"/>
    <numFmt numFmtId="238" formatCode="\$#,##0;\(\$#,##0\)"/>
    <numFmt numFmtId="239" formatCode="0.0%"/>
    <numFmt numFmtId="240" formatCode="#,##0\ &quot;F&quot;;[Red]\-#,##0\ &quot;F&quot;"/>
    <numFmt numFmtId="241" formatCode="_-[$€-2]* #,##0.00_-;\-[$€-2]* #,##0.00_-;_-[$€-2]* &quot;-&quot;??_-"/>
    <numFmt numFmtId="242" formatCode="0_);[Red]\(0\)"/>
    <numFmt numFmtId="243" formatCode="#,##0\ \ ;\(#,##0\)\ ;\—\ \ \ \ "/>
    <numFmt numFmtId="244" formatCode="_(&quot;$&quot;* #,##0.0_);_(&quot;$&quot;* \(#,##0.0\);_(&quot;$&quot;* &quot;-&quot;??_);_(@_)"/>
    <numFmt numFmtId="245" formatCode="&quot;?&quot;#,##0;[Red]\-&quot;?&quot;#,##0"/>
    <numFmt numFmtId="246" formatCode="0.0&quot;  &quot;"/>
    <numFmt numFmtId="247" formatCode="&quot;$&quot;#,##0.00_);[Red]\(&quot;$&quot;#,##0.00\)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0.000%"/>
    <numFmt numFmtId="267" formatCode="#,##0.00_);[Black]\(#,##0.00\)"/>
    <numFmt numFmtId="268" formatCode="#,##0\ "/>
  </numFmts>
  <fonts count="265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5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5"/>
      <color theme="1"/>
      <name val="Angsana New"/>
      <family val="1"/>
    </font>
    <font>
      <u/>
      <sz val="15"/>
      <name val="Angsana New"/>
      <family val="1"/>
    </font>
    <font>
      <sz val="12"/>
      <name val="Helv"/>
      <charset val="222"/>
    </font>
    <font>
      <sz val="15"/>
      <color rgb="FFFF0000"/>
      <name val="Angsana New"/>
      <family val="1"/>
    </font>
    <font>
      <sz val="15"/>
      <color rgb="FF0000FF"/>
      <name val="Angsana New"/>
      <family val="1"/>
    </font>
    <font>
      <b/>
      <sz val="16"/>
      <color rgb="FF7030A0"/>
      <name val="Angsana New"/>
      <family val="1"/>
    </font>
    <font>
      <u/>
      <sz val="16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10">
    <xf numFmtId="0" fontId="0" fillId="0" borderId="0"/>
    <xf numFmtId="43" fontId="4" fillId="0" borderId="0" applyFont="0" applyFill="0" applyBorder="0" applyAlignment="0" applyProtection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14" fillId="0" borderId="0"/>
    <xf numFmtId="39" fontId="7" fillId="0" borderId="0"/>
    <xf numFmtId="39" fontId="9" fillId="0" borderId="0"/>
    <xf numFmtId="39" fontId="17" fillId="0" borderId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2" fontId="37" fillId="0" borderId="0" applyNumberFormat="0"/>
    <xf numFmtId="0" fontId="38" fillId="0" borderId="0"/>
    <xf numFmtId="192" fontId="38" fillId="0" borderId="0" applyFont="0" applyFill="0" applyBorder="0" applyAlignment="0" applyProtection="0"/>
    <xf numFmtId="0" fontId="39" fillId="0" borderId="0"/>
    <xf numFmtId="193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197" fontId="38" fillId="0" borderId="0" applyFont="0" applyFill="0" applyBorder="0" applyAlignment="0" applyProtection="0"/>
    <xf numFmtId="198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0" fontId="43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0" fontId="44" fillId="0" borderId="0">
      <alignment horizontal="left"/>
    </xf>
    <xf numFmtId="201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1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1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1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1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1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1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6" fillId="30" borderId="0" applyNumberFormat="0" applyBorder="0" applyAlignment="0" applyProtection="0"/>
    <xf numFmtId="0" fontId="2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1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1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1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1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1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1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6" fillId="31" borderId="0" applyNumberFormat="0" applyBorder="0" applyAlignment="0" applyProtection="0"/>
    <xf numFmtId="0" fontId="2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61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203" fontId="71" fillId="65" borderId="15"/>
    <xf numFmtId="203" fontId="71" fillId="65" borderId="15"/>
    <xf numFmtId="203" fontId="71" fillId="65" borderId="15"/>
    <xf numFmtId="203" fontId="71" fillId="65" borderId="15"/>
    <xf numFmtId="203" fontId="71" fillId="65" borderId="15"/>
    <xf numFmtId="203" fontId="71" fillId="65" borderId="15"/>
    <xf numFmtId="204" fontId="38" fillId="0" borderId="0" applyFill="0" applyBorder="0" applyAlignment="0"/>
    <xf numFmtId="0" fontId="38" fillId="0" borderId="0" applyFill="0" applyBorder="0" applyAlignment="0"/>
    <xf numFmtId="205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8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05" fontId="72" fillId="0" borderId="0" applyFill="0" applyBorder="0" applyAlignment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27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6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9" fillId="0" borderId="18">
      <alignment horizontal="center"/>
    </xf>
    <xf numFmtId="211" fontId="90" fillId="0" borderId="0"/>
    <xf numFmtId="211" fontId="90" fillId="0" borderId="0"/>
    <xf numFmtId="211" fontId="90" fillId="0" borderId="0"/>
    <xf numFmtId="211" fontId="90" fillId="0" borderId="0"/>
    <xf numFmtId="211" fontId="90" fillId="0" borderId="0"/>
    <xf numFmtId="211" fontId="90" fillId="0" borderId="0"/>
    <xf numFmtId="211" fontId="90" fillId="0" borderId="0"/>
    <xf numFmtId="211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209" fontId="7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0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38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21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219" fontId="50" fillId="0" borderId="0" applyFont="0" applyFill="0" applyBorder="0" applyAlignment="0" applyProtection="0"/>
    <xf numFmtId="204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6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6" fontId="38" fillId="0" borderId="0" applyFont="0" applyFill="0" applyBorder="0" applyAlignment="0" applyProtection="0"/>
    <xf numFmtId="226" fontId="38" fillId="0" borderId="0" applyFont="0" applyFill="0" applyBorder="0" applyAlignment="0" applyProtection="0"/>
    <xf numFmtId="226" fontId="38" fillId="0" borderId="0" applyFont="0" applyFill="0" applyBorder="0" applyAlignment="0" applyProtection="0"/>
    <xf numFmtId="226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19" fontId="5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7" fontId="62" fillId="0" borderId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7" fontId="6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21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29" fontId="62" fillId="0" borderId="0" applyFill="0" applyBorder="0" applyAlignment="0" applyProtection="0"/>
    <xf numFmtId="230" fontId="104" fillId="0" borderId="0"/>
    <xf numFmtId="231" fontId="62" fillId="0" borderId="0"/>
    <xf numFmtId="230" fontId="104" fillId="0" borderId="0"/>
    <xf numFmtId="231" fontId="62" fillId="0" borderId="0"/>
    <xf numFmtId="231" fontId="62" fillId="0" borderId="0"/>
    <xf numFmtId="231" fontId="62" fillId="0" borderId="0"/>
    <xf numFmtId="231" fontId="62" fillId="0" borderId="0"/>
    <xf numFmtId="230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205" fontId="72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218" fontId="38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4" fontId="38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4" fillId="0" borderId="0"/>
    <xf numFmtId="234" fontId="62" fillId="0" borderId="0"/>
    <xf numFmtId="233" fontId="104" fillId="0" borderId="0"/>
    <xf numFmtId="234" fontId="62" fillId="0" borderId="0"/>
    <xf numFmtId="235" fontId="10" fillId="0" borderId="0"/>
    <xf numFmtId="235" fontId="10" fillId="0" borderId="0"/>
    <xf numFmtId="234" fontId="62" fillId="0" borderId="0"/>
    <xf numFmtId="234" fontId="62" fillId="0" borderId="0"/>
    <xf numFmtId="234" fontId="62" fillId="0" borderId="0"/>
    <xf numFmtId="236" fontId="62" fillId="0" borderId="0"/>
    <xf numFmtId="233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37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9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8" fontId="104" fillId="0" borderId="0"/>
    <xf numFmtId="239" fontId="62" fillId="0" borderId="0"/>
    <xf numFmtId="238" fontId="104" fillId="0" borderId="0"/>
    <xf numFmtId="239" fontId="62" fillId="0" borderId="0"/>
    <xf numFmtId="239" fontId="62" fillId="0" borderId="0"/>
    <xf numFmtId="239" fontId="62" fillId="0" borderId="0"/>
    <xf numFmtId="240" fontId="62" fillId="0" borderId="0"/>
    <xf numFmtId="238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209" fontId="72" fillId="0" borderId="0" applyFill="0" applyBorder="0" applyAlignment="0"/>
    <xf numFmtId="205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05" fontId="72" fillId="0" borderId="0" applyFill="0" applyBorder="0" applyAlignment="0"/>
    <xf numFmtId="0" fontId="111" fillId="0" borderId="0" applyNumberFormat="0" applyAlignment="0">
      <alignment horizontal="left"/>
    </xf>
    <xf numFmtId="241" fontId="93" fillId="0" borderId="0" applyFont="0" applyFill="0" applyBorder="0" applyAlignment="0" applyProtection="0"/>
    <xf numFmtId="241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42" fontId="38" fillId="0" borderId="0" applyFont="0" applyFill="0" applyBorder="0" applyAlignment="0" applyProtection="0"/>
    <xf numFmtId="243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44" fontId="130" fillId="0" borderId="0" applyNumberFormat="0" applyFill="0" applyBorder="0" applyProtection="0">
      <alignment horizontal="right"/>
    </xf>
    <xf numFmtId="0" fontId="131" fillId="65" borderId="20"/>
    <xf numFmtId="0" fontId="131" fillId="65" borderId="2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8" fillId="0" borderId="24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5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45" fontId="38" fillId="0" borderId="0" applyBorder="0" applyAlignment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25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246" fontId="38" fillId="0" borderId="0"/>
    <xf numFmtId="239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203" fontId="167" fillId="0" borderId="15"/>
    <xf numFmtId="203" fontId="167" fillId="0" borderId="15"/>
    <xf numFmtId="203" fontId="167" fillId="0" borderId="15"/>
    <xf numFmtId="203" fontId="167" fillId="0" borderId="15"/>
    <xf numFmtId="203" fontId="167" fillId="0" borderId="15"/>
    <xf numFmtId="203" fontId="167" fillId="0" borderId="15"/>
    <xf numFmtId="209" fontId="72" fillId="0" borderId="0" applyFill="0" applyBorder="0" applyAlignment="0"/>
    <xf numFmtId="205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05" fontId="72" fillId="0" borderId="0" applyFill="0" applyBorder="0" applyAlignment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2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8"/>
    <xf numFmtId="0" fontId="176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6" fillId="0" borderId="28"/>
    <xf numFmtId="0" fontId="176" fillId="0" borderId="28"/>
    <xf numFmtId="0" fontId="176" fillId="0" borderId="28"/>
    <xf numFmtId="0" fontId="176" fillId="0" borderId="28"/>
    <xf numFmtId="219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8" fontId="177" fillId="0" borderId="0" applyFont="0" applyFill="0" applyBorder="0" applyAlignment="0" applyProtection="0"/>
    <xf numFmtId="249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36" fontId="186" fillId="0" borderId="0"/>
    <xf numFmtId="250" fontId="62" fillId="0" borderId="0"/>
    <xf numFmtId="0" fontId="106" fillId="0" borderId="0"/>
    <xf numFmtId="0" fontId="2" fillId="0" borderId="0"/>
    <xf numFmtId="0" fontId="93" fillId="0" borderId="0"/>
    <xf numFmtId="0" fontId="38" fillId="0" borderId="0"/>
    <xf numFmtId="0" fontId="48" fillId="0" borderId="0"/>
    <xf numFmtId="0" fontId="4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4" fillId="0" borderId="0"/>
    <xf numFmtId="0" fontId="38" fillId="0" borderId="0"/>
    <xf numFmtId="0" fontId="2" fillId="0" borderId="0"/>
    <xf numFmtId="0" fontId="38" fillId="0" borderId="0"/>
    <xf numFmtId="0" fontId="10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" fillId="0" borderId="0"/>
    <xf numFmtId="0" fontId="10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4" fillId="0" borderId="0"/>
    <xf numFmtId="0" fontId="187" fillId="0" borderId="0"/>
    <xf numFmtId="0" fontId="49" fillId="0" borderId="0"/>
    <xf numFmtId="0" fontId="4" fillId="0" borderId="0"/>
    <xf numFmtId="0" fontId="10" fillId="0" borderId="0"/>
    <xf numFmtId="0" fontId="10" fillId="0" borderId="0"/>
    <xf numFmtId="0" fontId="95" fillId="0" borderId="0"/>
    <xf numFmtId="0" fontId="188" fillId="0" borderId="0"/>
    <xf numFmtId="0" fontId="4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35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0" fillId="0" borderId="0"/>
    <xf numFmtId="0" fontId="10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8" fillId="0" borderId="0"/>
    <xf numFmtId="0" fontId="10" fillId="0" borderId="0"/>
    <xf numFmtId="0" fontId="10" fillId="0" borderId="0"/>
    <xf numFmtId="0" fontId="47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" fillId="0" borderId="0"/>
    <xf numFmtId="0" fontId="2" fillId="0" borderId="0"/>
    <xf numFmtId="0" fontId="38" fillId="0" borderId="0"/>
    <xf numFmtId="0" fontId="10" fillId="0" borderId="0"/>
    <xf numFmtId="0" fontId="103" fillId="0" borderId="0">
      <alignment vertical="top"/>
    </xf>
    <xf numFmtId="0" fontId="10" fillId="0" borderId="0"/>
    <xf numFmtId="0" fontId="10" fillId="0" borderId="0"/>
    <xf numFmtId="0" fontId="2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2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2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8" fillId="0" borderId="0"/>
    <xf numFmtId="0" fontId="38" fillId="0" borderId="0"/>
    <xf numFmtId="0" fontId="2" fillId="0" borderId="0"/>
    <xf numFmtId="0" fontId="46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4" fillId="0" borderId="0"/>
    <xf numFmtId="0" fontId="38" fillId="0" borderId="0"/>
    <xf numFmtId="0" fontId="4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0" fillId="0" borderId="0"/>
    <xf numFmtId="0" fontId="10" fillId="0" borderId="0"/>
    <xf numFmtId="4" fontId="190" fillId="0" borderId="0" applyFill="0" applyBorder="0" applyProtection="0">
      <alignment horizontal="left" vertical="center"/>
    </xf>
    <xf numFmtId="0" fontId="2" fillId="0" borderId="0"/>
    <xf numFmtId="0" fontId="38" fillId="0" borderId="0"/>
    <xf numFmtId="0" fontId="48" fillId="0" borderId="0"/>
    <xf numFmtId="0" fontId="2" fillId="0" borderId="0"/>
    <xf numFmtId="0" fontId="38" fillId="0" borderId="0"/>
    <xf numFmtId="0" fontId="48" fillId="0" borderId="0"/>
    <xf numFmtId="0" fontId="38" fillId="0" borderId="0"/>
    <xf numFmtId="0" fontId="10" fillId="0" borderId="0"/>
    <xf numFmtId="4" fontId="35" fillId="0" borderId="0" applyFill="0" applyBorder="0" applyProtection="0">
      <alignment horizontal="left" vertical="center"/>
    </xf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10" fillId="0" borderId="0"/>
    <xf numFmtId="0" fontId="10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93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49" fillId="0" borderId="0"/>
    <xf numFmtId="0" fontId="49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10" fillId="0" borderId="0"/>
    <xf numFmtId="0" fontId="38" fillId="0" borderId="0"/>
    <xf numFmtId="0" fontId="2" fillId="0" borderId="0"/>
    <xf numFmtId="0" fontId="19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10" fillId="0" borderId="0"/>
    <xf numFmtId="0" fontId="10" fillId="0" borderId="0"/>
    <xf numFmtId="0" fontId="2" fillId="0" borderId="0"/>
    <xf numFmtId="0" fontId="191" fillId="0" borderId="0"/>
    <xf numFmtId="0" fontId="6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4" fillId="0" borderId="0"/>
    <xf numFmtId="0" fontId="92" fillId="0" borderId="0"/>
    <xf numFmtId="0" fontId="194" fillId="0" borderId="0"/>
    <xf numFmtId="0" fontId="10" fillId="0" borderId="0"/>
    <xf numFmtId="0" fontId="49" fillId="0" borderId="0"/>
    <xf numFmtId="0" fontId="193" fillId="0" borderId="0"/>
    <xf numFmtId="0" fontId="50" fillId="0" borderId="0"/>
    <xf numFmtId="0" fontId="10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2" fillId="0" borderId="0"/>
    <xf numFmtId="0" fontId="191" fillId="0" borderId="0"/>
    <xf numFmtId="0" fontId="4" fillId="0" borderId="0"/>
    <xf numFmtId="0" fontId="4" fillId="0" borderId="0"/>
    <xf numFmtId="0" fontId="191" fillId="0" borderId="0"/>
    <xf numFmtId="0" fontId="4" fillId="0" borderId="0"/>
    <xf numFmtId="0" fontId="38" fillId="0" borderId="0"/>
    <xf numFmtId="0" fontId="191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0" fillId="0" borderId="0"/>
    <xf numFmtId="0" fontId="10" fillId="0" borderId="0"/>
    <xf numFmtId="0" fontId="48" fillId="0" borderId="0"/>
    <xf numFmtId="0" fontId="2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4" fillId="0" borderId="0"/>
    <xf numFmtId="0" fontId="49" fillId="0" borderId="0"/>
    <xf numFmtId="0" fontId="5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" fillId="0" borderId="0"/>
    <xf numFmtId="0" fontId="48" fillId="0" borderId="0"/>
    <xf numFmtId="0" fontId="10" fillId="0" borderId="0"/>
    <xf numFmtId="0" fontId="2" fillId="0" borderId="0"/>
    <xf numFmtId="0" fontId="2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0" fillId="0" borderId="0"/>
    <xf numFmtId="4" fontId="190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50" fillId="0" borderId="0"/>
    <xf numFmtId="0" fontId="4" fillId="0" borderId="0"/>
    <xf numFmtId="4" fontId="102" fillId="0" borderId="0" applyFill="0" applyBorder="0" applyProtection="0">
      <alignment horizontal="left" vertical="center"/>
    </xf>
    <xf numFmtId="0" fontId="10" fillId="0" borderId="0"/>
    <xf numFmtId="0" fontId="195" fillId="0" borderId="0"/>
    <xf numFmtId="0" fontId="38" fillId="0" borderId="0"/>
    <xf numFmtId="0" fontId="38" fillId="0" borderId="0"/>
    <xf numFmtId="235" fontId="10" fillId="0" borderId="0"/>
    <xf numFmtId="235" fontId="10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2" fillId="0" borderId="0"/>
    <xf numFmtId="0" fontId="4" fillId="0" borderId="0"/>
    <xf numFmtId="0" fontId="48" fillId="0" borderId="0"/>
    <xf numFmtId="0" fontId="8" fillId="0" borderId="0"/>
    <xf numFmtId="0" fontId="4" fillId="0" borderId="0"/>
    <xf numFmtId="0" fontId="10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51" fontId="38" fillId="0" borderId="0"/>
    <xf numFmtId="0" fontId="70" fillId="0" borderId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9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9" fillId="8" borderId="13" applyNumberFormat="0" applyFont="0" applyAlignment="0" applyProtection="0"/>
    <xf numFmtId="0" fontId="47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6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40" fontId="204" fillId="76" borderId="0">
      <alignment horizontal="right"/>
    </xf>
    <xf numFmtId="0" fontId="205" fillId="76" borderId="31"/>
    <xf numFmtId="0" fontId="206" fillId="0" borderId="0">
      <alignment horizontal="center"/>
    </xf>
    <xf numFmtId="0" fontId="207" fillId="0" borderId="0">
      <alignment horizontal="center"/>
    </xf>
    <xf numFmtId="252" fontId="38" fillId="0" borderId="0" applyFont="0" applyFill="0" applyBorder="0" applyAlignment="0" applyProtection="0"/>
    <xf numFmtId="208" fontId="72" fillId="0" borderId="0" applyFont="0" applyFill="0" applyBorder="0" applyAlignment="0" applyProtection="0"/>
    <xf numFmtId="253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32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209" fontId="72" fillId="0" borderId="0" applyFill="0" applyBorder="0" applyAlignment="0"/>
    <xf numFmtId="205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05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8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54" fontId="72" fillId="0" borderId="0" applyFont="0" applyFill="0" applyBorder="0" applyAlignment="0" applyProtection="0"/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55" fontId="38" fillId="0" borderId="0" applyNumberFormat="0" applyFill="0" applyBorder="0" applyAlignment="0" applyProtection="0">
      <alignment horizontal="left"/>
    </xf>
    <xf numFmtId="256" fontId="38" fillId="0" borderId="0" applyNumberFormat="0" applyFill="0" applyBorder="0" applyAlignment="0" applyProtection="0">
      <alignment horizontal="left"/>
    </xf>
    <xf numFmtId="257" fontId="38" fillId="0" borderId="0"/>
    <xf numFmtId="257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58" fontId="72" fillId="0" borderId="0" applyFill="0" applyBorder="0" applyAlignment="0"/>
    <xf numFmtId="259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32" fillId="0" borderId="1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60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177" fillId="0" borderId="0" applyNumberFormat="0" applyFont="0" applyFill="0" applyBorder="0" applyProtection="0">
      <alignment horizontal="center" vertical="center" wrapText="1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262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0" fillId="0" borderId="0" applyFont="0" applyFill="0" applyBorder="0" applyAlignment="0" applyProtection="0"/>
    <xf numFmtId="232" fontId="3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3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4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238" fillId="0" borderId="0"/>
    <xf numFmtId="0" fontId="10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0" fillId="0" borderId="0"/>
    <xf numFmtId="0" fontId="10" fillId="0" borderId="0"/>
    <xf numFmtId="0" fontId="62" fillId="0" borderId="0"/>
    <xf numFmtId="0" fontId="62" fillId="0" borderId="0"/>
    <xf numFmtId="0" fontId="10" fillId="0" borderId="0"/>
    <xf numFmtId="0" fontId="10" fillId="0" borderId="0"/>
    <xf numFmtId="0" fontId="38" fillId="0" borderId="0"/>
    <xf numFmtId="0" fontId="99" fillId="0" borderId="0"/>
    <xf numFmtId="0" fontId="37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4" fillId="0" borderId="0"/>
    <xf numFmtId="0" fontId="62" fillId="0" borderId="0"/>
    <xf numFmtId="0" fontId="50" fillId="0" borderId="0"/>
    <xf numFmtId="0" fontId="10" fillId="0" borderId="0"/>
    <xf numFmtId="39" fontId="7" fillId="0" borderId="0"/>
    <xf numFmtId="39" fontId="9" fillId="0" borderId="0"/>
    <xf numFmtId="39" fontId="9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5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51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9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264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8" fillId="0" borderId="31"/>
    <xf numFmtId="0" fontId="38" fillId="0" borderId="31"/>
    <xf numFmtId="0" fontId="38" fillId="0" borderId="31"/>
    <xf numFmtId="0" fontId="38" fillId="0" borderId="31"/>
    <xf numFmtId="0" fontId="38" fillId="0" borderId="31"/>
    <xf numFmtId="0" fontId="62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3" fillId="0" borderId="0"/>
    <xf numFmtId="203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0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65" fontId="256" fillId="0" borderId="0" applyFont="0" applyFill="0" applyBorder="0" applyAlignment="0" applyProtection="0"/>
    <xf numFmtId="265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6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</cellStyleXfs>
  <cellXfs count="223">
    <xf numFmtId="0" fontId="0" fillId="0" borderId="0" xfId="0"/>
    <xf numFmtId="0" fontId="5" fillId="0" borderId="0" xfId="0" applyFont="1"/>
    <xf numFmtId="40" fontId="8" fillId="0" borderId="0" xfId="0" applyNumberFormat="1" applyFont="1" applyFill="1" applyAlignment="1">
      <alignment vertical="center"/>
    </xf>
    <xf numFmtId="188" fontId="8" fillId="0" borderId="0" xfId="3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5" fillId="0" borderId="0" xfId="1" applyFont="1"/>
    <xf numFmtId="43" fontId="5" fillId="0" borderId="0" xfId="1" applyFont="1" applyFill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3" fontId="5" fillId="0" borderId="0" xfId="0" applyNumberFormat="1" applyFont="1" applyFill="1"/>
    <xf numFmtId="40" fontId="8" fillId="0" borderId="0" xfId="9" applyNumberFormat="1" applyFont="1" applyFill="1" applyAlignment="1" applyProtection="1">
      <alignment horizontal="center" vertical="center"/>
    </xf>
    <xf numFmtId="40" fontId="8" fillId="0" borderId="0" xfId="9" applyNumberFormat="1" applyFont="1" applyFill="1" applyAlignment="1">
      <alignment vertical="center"/>
    </xf>
    <xf numFmtId="0" fontId="15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40" fontId="8" fillId="0" borderId="0" xfId="0" quotePrefix="1" applyNumberFormat="1" applyFont="1" applyFill="1" applyAlignment="1">
      <alignment vertical="center"/>
    </xf>
    <xf numFmtId="3" fontId="16" fillId="0" borderId="0" xfId="0" applyNumberFormat="1" applyFont="1" applyFill="1"/>
    <xf numFmtId="40" fontId="8" fillId="0" borderId="0" xfId="9" applyNumberFormat="1" applyFont="1" applyFill="1" applyAlignment="1">
      <alignment horizontal="right" vertical="center"/>
    </xf>
    <xf numFmtId="189" fontId="5" fillId="0" borderId="0" xfId="1" applyNumberFormat="1" applyFont="1" applyFill="1"/>
    <xf numFmtId="39" fontId="8" fillId="0" borderId="0" xfId="1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0" fontId="8" fillId="0" borderId="0" xfId="11" applyNumberFormat="1" applyFont="1" applyFill="1" applyAlignment="1">
      <alignment vertical="center"/>
    </xf>
    <xf numFmtId="190" fontId="8" fillId="0" borderId="0" xfId="12" applyNumberFormat="1" applyFont="1" applyFill="1" applyAlignment="1">
      <alignment vertical="center"/>
    </xf>
    <xf numFmtId="190" fontId="8" fillId="0" borderId="0" xfId="10" applyNumberFormat="1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quotePrefix="1" applyFont="1" applyFill="1" applyAlignment="1"/>
    <xf numFmtId="0" fontId="6" fillId="0" borderId="0" xfId="0" applyFont="1" applyFill="1" applyAlignment="1"/>
    <xf numFmtId="40" fontId="8" fillId="0" borderId="2" xfId="0" applyNumberFormat="1" applyFont="1" applyFill="1" applyBorder="1" applyAlignment="1">
      <alignment vertical="center"/>
    </xf>
    <xf numFmtId="0" fontId="5" fillId="0" borderId="5" xfId="0" quotePrefix="1" applyFont="1" applyFill="1" applyBorder="1" applyAlignment="1">
      <alignment horizontal="center"/>
    </xf>
    <xf numFmtId="40" fontId="8" fillId="0" borderId="5" xfId="0" applyNumberFormat="1" applyFont="1" applyFill="1" applyBorder="1" applyAlignment="1">
      <alignment vertical="center"/>
    </xf>
    <xf numFmtId="40" fontId="8" fillId="0" borderId="1" xfId="0" applyNumberFormat="1" applyFont="1" applyFill="1" applyBorder="1" applyAlignment="1">
      <alignment vertical="center"/>
    </xf>
    <xf numFmtId="40" fontId="8" fillId="0" borderId="0" xfId="0" applyNumberFormat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0" fontId="8" fillId="0" borderId="0" xfId="15" applyNumberFormat="1" applyFont="1" applyFill="1"/>
    <xf numFmtId="40" fontId="8" fillId="0" borderId="0" xfId="9" applyNumberFormat="1" applyFont="1" applyFill="1" applyAlignment="1">
      <alignment horizontal="center"/>
    </xf>
    <xf numFmtId="39" fontId="8" fillId="0" borderId="0" xfId="2" applyNumberFormat="1" applyFont="1" applyFill="1" applyAlignment="1"/>
    <xf numFmtId="0" fontId="8" fillId="0" borderId="0" xfId="0" applyFont="1"/>
    <xf numFmtId="0" fontId="5" fillId="0" borderId="5" xfId="0" applyFont="1" applyFill="1" applyBorder="1" applyAlignment="1">
      <alignment horizontal="right"/>
    </xf>
    <xf numFmtId="188" fontId="8" fillId="0" borderId="1" xfId="3" applyNumberFormat="1" applyFont="1" applyFill="1" applyBorder="1" applyAlignment="1">
      <alignment vertical="center"/>
    </xf>
    <xf numFmtId="40" fontId="8" fillId="0" borderId="3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187" fontId="8" fillId="0" borderId="0" xfId="0" applyNumberFormat="1" applyFont="1" applyFill="1"/>
    <xf numFmtId="187" fontId="8" fillId="0" borderId="0" xfId="0" applyNumberFormat="1" applyFont="1" applyFill="1" applyBorder="1"/>
    <xf numFmtId="187" fontId="8" fillId="0" borderId="1" xfId="0" applyNumberFormat="1" applyFont="1" applyFill="1" applyBorder="1"/>
    <xf numFmtId="191" fontId="5" fillId="0" borderId="0" xfId="0" applyNumberFormat="1" applyFont="1" applyFill="1"/>
    <xf numFmtId="43" fontId="8" fillId="0" borderId="2" xfId="1" applyFont="1" applyFill="1" applyBorder="1" applyAlignment="1">
      <alignment vertical="center"/>
    </xf>
    <xf numFmtId="0" fontId="11" fillId="0" borderId="0" xfId="16" applyFont="1" applyFill="1" applyAlignment="1"/>
    <xf numFmtId="0" fontId="11" fillId="0" borderId="0" xfId="16" applyFont="1" applyFill="1"/>
    <xf numFmtId="0" fontId="12" fillId="0" borderId="0" xfId="16" applyFont="1" applyFill="1"/>
    <xf numFmtId="0" fontId="11" fillId="0" borderId="0" xfId="16" quotePrefix="1" applyFont="1" applyFill="1"/>
    <xf numFmtId="0" fontId="11" fillId="0" borderId="0" xfId="16" applyFont="1" applyFill="1" applyAlignment="1">
      <alignment horizontal="center"/>
    </xf>
    <xf numFmtId="0" fontId="12" fillId="0" borderId="0" xfId="16" applyFont="1" applyFill="1" applyAlignment="1">
      <alignment horizontal="center"/>
    </xf>
    <xf numFmtId="0" fontId="36" fillId="0" borderId="0" xfId="16" applyFont="1" applyFill="1"/>
    <xf numFmtId="190" fontId="8" fillId="0" borderId="0" xfId="2829" applyNumberFormat="1" applyFont="1" applyFill="1" applyAlignment="1">
      <alignment vertical="center"/>
    </xf>
    <xf numFmtId="0" fontId="5" fillId="0" borderId="0" xfId="0" quotePrefix="1" applyFont="1" applyFill="1"/>
    <xf numFmtId="0" fontId="5" fillId="0" borderId="0" xfId="0" quotePrefix="1" applyFont="1" applyFill="1" applyAlignment="1">
      <alignment horizontal="left"/>
    </xf>
    <xf numFmtId="0" fontId="5" fillId="0" borderId="0" xfId="2705" applyFont="1" applyFill="1" applyBorder="1"/>
    <xf numFmtId="39" fontId="8" fillId="0" borderId="0" xfId="4492" applyNumberFormat="1" applyFont="1" applyFill="1" applyBorder="1" applyAlignment="1">
      <alignment horizontal="right" vertical="center"/>
    </xf>
    <xf numFmtId="187" fontId="8" fillId="0" borderId="0" xfId="2705" applyNumberFormat="1" applyFont="1" applyFill="1" applyBorder="1" applyAlignment="1">
      <alignment horizontal="right"/>
    </xf>
    <xf numFmtId="2" fontId="5" fillId="0" borderId="0" xfId="1253" applyNumberFormat="1" applyFont="1" applyFill="1" applyBorder="1"/>
    <xf numFmtId="39" fontId="8" fillId="0" borderId="0" xfId="4494" applyFont="1" applyFill="1" applyAlignment="1">
      <alignment vertical="center"/>
    </xf>
    <xf numFmtId="190" fontId="8" fillId="0" borderId="0" xfId="4386" applyNumberFormat="1" applyFont="1" applyFill="1" applyAlignment="1">
      <alignment vertical="center"/>
    </xf>
    <xf numFmtId="40" fontId="8" fillId="0" borderId="0" xfId="9" quotePrefix="1" applyNumberFormat="1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40" fontId="8" fillId="0" borderId="0" xfId="15" quotePrefix="1" applyNumberFormat="1" applyFont="1" applyFill="1"/>
    <xf numFmtId="0" fontId="5" fillId="0" borderId="0" xfId="0" quotePrefix="1" applyFont="1"/>
    <xf numFmtId="0" fontId="5" fillId="0" borderId="0" xfId="2705" quotePrefix="1" applyFont="1" applyFill="1" applyBorder="1"/>
    <xf numFmtId="0" fontId="5" fillId="0" borderId="0" xfId="0" applyFont="1" applyFill="1" applyAlignment="1">
      <alignment horizontal="center"/>
    </xf>
    <xf numFmtId="218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0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2705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266" fontId="8" fillId="0" borderId="0" xfId="3838" quotePrefix="1" applyNumberFormat="1" applyFont="1" applyFill="1" applyAlignment="1">
      <alignment horizontal="center" vertical="center"/>
    </xf>
    <xf numFmtId="10" fontId="8" fillId="0" borderId="0" xfId="3838" quotePrefix="1" applyNumberFormat="1" applyFont="1" applyFill="1" applyAlignment="1">
      <alignment horizontal="center" vertical="center"/>
    </xf>
    <xf numFmtId="2" fontId="8" fillId="0" borderId="0" xfId="1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right" vertical="center"/>
    </xf>
    <xf numFmtId="0" fontId="258" fillId="0" borderId="0" xfId="16" applyFont="1" applyFill="1" applyAlignment="1">
      <alignment horizontal="center"/>
    </xf>
    <xf numFmtId="0" fontId="258" fillId="0" borderId="0" xfId="16" applyFont="1" applyFill="1" applyAlignment="1">
      <alignment horizontal="right"/>
    </xf>
    <xf numFmtId="0" fontId="259" fillId="0" borderId="0" xfId="16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left" vertical="center"/>
    </xf>
    <xf numFmtId="218" fontId="5" fillId="0" borderId="0" xfId="0" applyNumberFormat="1" applyFont="1" applyFill="1"/>
    <xf numFmtId="0" fontId="5" fillId="0" borderId="4" xfId="0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15" fontId="5" fillId="0" borderId="0" xfId="0" quotePrefix="1" applyNumberFormat="1" applyFont="1" applyFill="1" applyBorder="1" applyAlignment="1">
      <alignment horizontal="center" vertical="center" wrapText="1"/>
    </xf>
    <xf numFmtId="40" fontId="8" fillId="0" borderId="0" xfId="0" quotePrefix="1" applyNumberFormat="1" applyFont="1" applyFill="1" applyAlignment="1">
      <alignment horizontal="left" vertical="center"/>
    </xf>
    <xf numFmtId="40" fontId="8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49" fontId="8" fillId="0" borderId="5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49" fontId="8" fillId="0" borderId="1" xfId="0" quotePrefix="1" applyNumberFormat="1" applyFont="1" applyFill="1" applyBorder="1" applyAlignment="1">
      <alignment horizontal="center" vertical="center"/>
    </xf>
    <xf numFmtId="40" fontId="8" fillId="0" borderId="0" xfId="0" applyNumberFormat="1" applyFont="1" applyFill="1" applyAlignment="1">
      <alignment horizontal="center" vertical="center"/>
    </xf>
    <xf numFmtId="267" fontId="8" fillId="0" borderId="0" xfId="0" applyNumberFormat="1" applyFont="1" applyFill="1" applyBorder="1" applyAlignment="1">
      <alignment horizontal="center" vertical="center"/>
    </xf>
    <xf numFmtId="40" fontId="8" fillId="0" borderId="1" xfId="0" applyNumberFormat="1" applyFont="1" applyFill="1" applyBorder="1" applyAlignment="1">
      <alignment horizontal="center" vertical="center"/>
    </xf>
    <xf numFmtId="40" fontId="8" fillId="0" borderId="0" xfId="0" applyNumberFormat="1" applyFont="1" applyFill="1" applyBorder="1" applyAlignment="1">
      <alignment horizontal="center" vertical="center"/>
    </xf>
    <xf numFmtId="43" fontId="12" fillId="0" borderId="0" xfId="4605" applyFont="1" applyFill="1"/>
    <xf numFmtId="190" fontId="12" fillId="0" borderId="0" xfId="4390" applyNumberFormat="1" applyFont="1" applyFill="1"/>
    <xf numFmtId="190" fontId="12" fillId="0" borderId="0" xfId="4390" quotePrefix="1" applyNumberFormat="1" applyFont="1" applyFill="1" applyAlignment="1">
      <alignment horizontal="center"/>
    </xf>
    <xf numFmtId="43" fontId="12" fillId="0" borderId="0" xfId="4605" quotePrefix="1" applyFont="1" applyFill="1" applyAlignment="1">
      <alignment horizontal="center"/>
    </xf>
    <xf numFmtId="40" fontId="12" fillId="0" borderId="0" xfId="4606" quotePrefix="1" applyNumberFormat="1" applyFont="1" applyFill="1" applyAlignment="1" applyProtection="1">
      <alignment horizontal="left"/>
    </xf>
    <xf numFmtId="40" fontId="12" fillId="0" borderId="0" xfId="4606" applyNumberFormat="1" applyFont="1" applyFill="1" applyAlignment="1" applyProtection="1">
      <alignment horizontal="left"/>
    </xf>
    <xf numFmtId="0" fontId="12" fillId="0" borderId="0" xfId="4390" applyFont="1" applyFill="1"/>
    <xf numFmtId="0" fontId="11" fillId="0" borderId="0" xfId="4607" applyFont="1" applyFill="1" applyBorder="1"/>
    <xf numFmtId="0" fontId="12" fillId="0" borderId="0" xfId="2722" applyFont="1" applyFill="1"/>
    <xf numFmtId="0" fontId="12" fillId="0" borderId="0" xfId="4390" applyFont="1" applyFill="1" applyAlignment="1"/>
    <xf numFmtId="0" fontId="12" fillId="0" borderId="0" xfId="4390" applyFont="1" applyFill="1" applyAlignment="1">
      <alignment horizontal="right"/>
    </xf>
    <xf numFmtId="39" fontId="12" fillId="0" borderId="0" xfId="4492" applyNumberFormat="1" applyFont="1" applyFill="1" applyBorder="1" applyAlignment="1">
      <alignment horizontal="right"/>
    </xf>
    <xf numFmtId="0" fontId="12" fillId="0" borderId="0" xfId="4390" applyFont="1" applyFill="1" applyBorder="1" applyAlignment="1"/>
    <xf numFmtId="40" fontId="12" fillId="0" borderId="0" xfId="4606" applyNumberFormat="1" applyFont="1" applyFill="1" applyAlignment="1" applyProtection="1"/>
    <xf numFmtId="40" fontId="12" fillId="0" borderId="4" xfId="4606" applyNumberFormat="1" applyFont="1" applyFill="1" applyBorder="1" applyAlignment="1" applyProtection="1">
      <alignment horizontal="center"/>
    </xf>
    <xf numFmtId="40" fontId="12" fillId="0" borderId="0" xfId="4606" applyNumberFormat="1" applyFont="1" applyFill="1" applyBorder="1" applyAlignment="1" applyProtection="1"/>
    <xf numFmtId="0" fontId="12" fillId="0" borderId="1" xfId="4606" quotePrefix="1" applyNumberFormat="1" applyFont="1" applyFill="1" applyBorder="1" applyAlignment="1" applyProtection="1">
      <alignment horizontal="center"/>
    </xf>
    <xf numFmtId="49" fontId="12" fillId="0" borderId="0" xfId="4606" applyNumberFormat="1" applyFont="1" applyFill="1" applyBorder="1" applyAlignment="1" applyProtection="1">
      <alignment horizontal="center"/>
    </xf>
    <xf numFmtId="49" fontId="12" fillId="0" borderId="1" xfId="4606" quotePrefix="1" applyNumberFormat="1" applyFont="1" applyFill="1" applyBorder="1" applyAlignment="1" applyProtection="1">
      <alignment horizontal="center"/>
    </xf>
    <xf numFmtId="49" fontId="12" fillId="0" borderId="0" xfId="4606" quotePrefix="1" applyNumberFormat="1" applyFont="1" applyFill="1" applyBorder="1" applyAlignment="1" applyProtection="1">
      <alignment horizontal="center"/>
    </xf>
    <xf numFmtId="40" fontId="12" fillId="0" borderId="0" xfId="4606" quotePrefix="1" applyNumberFormat="1" applyFont="1" applyFill="1" applyBorder="1" applyAlignment="1" applyProtection="1">
      <alignment horizontal="center"/>
    </xf>
    <xf numFmtId="0" fontId="12" fillId="0" borderId="0" xfId="4605" applyNumberFormat="1" applyFont="1" applyFill="1" applyAlignment="1">
      <alignment horizontal="center"/>
    </xf>
    <xf numFmtId="0" fontId="8" fillId="0" borderId="0" xfId="4608" applyFont="1" applyFill="1"/>
    <xf numFmtId="43" fontId="12" fillId="0" borderId="0" xfId="4390" applyNumberFormat="1" applyFont="1" applyFill="1"/>
    <xf numFmtId="187" fontId="12" fillId="0" borderId="0" xfId="4492" applyNumberFormat="1" applyFont="1" applyFill="1" applyBorder="1" applyAlignment="1">
      <alignment horizontal="right"/>
    </xf>
    <xf numFmtId="187" fontId="12" fillId="0" borderId="0" xfId="4609" applyNumberFormat="1" applyFont="1" applyFill="1" applyBorder="1" applyAlignment="1"/>
    <xf numFmtId="187" fontId="12" fillId="0" borderId="5" xfId="4492" applyNumberFormat="1" applyFont="1" applyFill="1" applyBorder="1" applyAlignment="1">
      <alignment horizontal="right"/>
    </xf>
    <xf numFmtId="187" fontId="12" fillId="0" borderId="5" xfId="4609" applyNumberFormat="1" applyFont="1" applyFill="1" applyBorder="1" applyAlignment="1"/>
    <xf numFmtId="43" fontId="261" fillId="0" borderId="0" xfId="4605" applyFont="1" applyFill="1" applyBorder="1" applyAlignment="1">
      <alignment horizontal="right"/>
    </xf>
    <xf numFmtId="187" fontId="12" fillId="0" borderId="1" xfId="4492" applyNumberFormat="1" applyFont="1" applyFill="1" applyBorder="1" applyAlignment="1">
      <alignment horizontal="right"/>
    </xf>
    <xf numFmtId="43" fontId="262" fillId="0" borderId="0" xfId="4605" applyFont="1" applyFill="1"/>
    <xf numFmtId="187" fontId="12" fillId="0" borderId="0" xfId="4390" applyNumberFormat="1" applyFont="1" applyFill="1"/>
    <xf numFmtId="187" fontId="12" fillId="0" borderId="0" xfId="4390" applyNumberFormat="1" applyFont="1" applyFill="1" applyBorder="1"/>
    <xf numFmtId="187" fontId="12" fillId="0" borderId="0" xfId="4609" applyNumberFormat="1" applyFont="1" applyFill="1" applyBorder="1"/>
    <xf numFmtId="43" fontId="262" fillId="0" borderId="0" xfId="4390" applyNumberFormat="1" applyFont="1" applyFill="1"/>
    <xf numFmtId="0" fontId="262" fillId="0" borderId="0" xfId="4390" applyFont="1" applyFill="1"/>
    <xf numFmtId="43" fontId="12" fillId="0" borderId="0" xfId="4238" applyFont="1" applyFill="1" applyBorder="1"/>
    <xf numFmtId="187" fontId="12" fillId="0" borderId="0" xfId="4609" applyNumberFormat="1" applyFont="1" applyFill="1" applyBorder="1" applyAlignment="1">
      <alignment horizontal="right"/>
    </xf>
    <xf numFmtId="187" fontId="12" fillId="0" borderId="2" xfId="4609" applyNumberFormat="1" applyFont="1" applyFill="1" applyBorder="1" applyAlignment="1">
      <alignment horizontal="right"/>
    </xf>
    <xf numFmtId="187" fontId="35" fillId="0" borderId="0" xfId="4609" applyNumberFormat="1" applyFont="1" applyFill="1" applyBorder="1" applyAlignment="1">
      <alignment horizontal="right"/>
    </xf>
    <xf numFmtId="0" fontId="8" fillId="0" borderId="0" xfId="4390" applyFont="1" applyFill="1"/>
    <xf numFmtId="43" fontId="261" fillId="0" borderId="0" xfId="4605" applyFont="1" applyFill="1"/>
    <xf numFmtId="43" fontId="262" fillId="0" borderId="0" xfId="4605" applyFont="1" applyFill="1" applyBorder="1" applyAlignment="1">
      <alignment horizontal="right"/>
    </xf>
    <xf numFmtId="40" fontId="12" fillId="0" borderId="0" xfId="4390" applyNumberFormat="1" applyFont="1" applyFill="1" applyAlignment="1">
      <alignment horizontal="center"/>
    </xf>
    <xf numFmtId="40" fontId="8" fillId="0" borderId="2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187" fontId="8" fillId="0" borderId="5" xfId="0" applyNumberFormat="1" applyFont="1" applyFill="1" applyBorder="1"/>
    <xf numFmtId="187" fontId="12" fillId="0" borderId="4" xfId="4492" applyNumberFormat="1" applyFont="1" applyFill="1" applyBorder="1" applyAlignment="1">
      <alignment horizontal="right"/>
    </xf>
    <xf numFmtId="40" fontId="12" fillId="0" borderId="0" xfId="4492" applyNumberFormat="1" applyFont="1" applyFill="1" applyAlignment="1"/>
    <xf numFmtId="40" fontId="8" fillId="0" borderId="5" xfId="0" applyNumberFormat="1" applyFont="1" applyFill="1" applyBorder="1" applyAlignment="1">
      <alignment horizontal="center" vertical="center"/>
    </xf>
    <xf numFmtId="40" fontId="8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263" fillId="0" borderId="0" xfId="0" applyFont="1" applyFill="1"/>
    <xf numFmtId="267" fontId="8" fillId="0" borderId="0" xfId="0" applyNumberFormat="1" applyFont="1" applyFill="1" applyAlignment="1">
      <alignment vertical="center"/>
    </xf>
    <xf numFmtId="267" fontId="8" fillId="0" borderId="5" xfId="0" applyNumberFormat="1" applyFont="1" applyFill="1" applyBorder="1"/>
    <xf numFmtId="267" fontId="8" fillId="0" borderId="0" xfId="0" applyNumberFormat="1" applyFont="1" applyFill="1"/>
    <xf numFmtId="267" fontId="8" fillId="0" borderId="3" xfId="0" applyNumberFormat="1" applyFont="1" applyFill="1" applyBorder="1" applyAlignment="1">
      <alignment vertical="center"/>
    </xf>
    <xf numFmtId="267" fontId="8" fillId="0" borderId="0" xfId="0" applyNumberFormat="1" applyFont="1" applyFill="1" applyBorder="1" applyAlignment="1">
      <alignment vertical="center"/>
    </xf>
    <xf numFmtId="267" fontId="8" fillId="0" borderId="0" xfId="0" applyNumberFormat="1" applyFont="1" applyFill="1" applyAlignment="1">
      <alignment horizontal="center" vertical="center"/>
    </xf>
    <xf numFmtId="267" fontId="8" fillId="0" borderId="1" xfId="0" applyNumberFormat="1" applyFont="1" applyFill="1" applyBorder="1"/>
    <xf numFmtId="267" fontId="8" fillId="0" borderId="0" xfId="0" applyNumberFormat="1" applyFont="1" applyFill="1" applyBorder="1"/>
    <xf numFmtId="0" fontId="5" fillId="0" borderId="0" xfId="0" applyFont="1" applyFill="1" applyAlignment="1"/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39" fontId="8" fillId="0" borderId="0" xfId="10" applyFont="1" applyFill="1" applyBorder="1" applyAlignment="1">
      <alignment vertical="center"/>
    </xf>
    <xf numFmtId="39" fontId="8" fillId="0" borderId="0" xfId="10" applyNumberFormat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40" fontId="8" fillId="0" borderId="0" xfId="11" applyNumberFormat="1" applyFont="1" applyFill="1" applyBorder="1" applyAlignment="1">
      <alignment vertical="center"/>
    </xf>
    <xf numFmtId="39" fontId="8" fillId="0" borderId="0" xfId="11" applyNumberFormat="1" applyFont="1" applyFill="1" applyAlignment="1">
      <alignment vertical="center"/>
    </xf>
    <xf numFmtId="40" fontId="8" fillId="0" borderId="0" xfId="0" quotePrefix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218" fontId="5" fillId="0" borderId="0" xfId="0" applyNumberFormat="1" applyFont="1" applyFill="1" applyAlignment="1">
      <alignment horizontal="center"/>
    </xf>
    <xf numFmtId="4" fontId="5" fillId="0" borderId="0" xfId="0" applyNumberFormat="1" applyFont="1" applyFill="1"/>
    <xf numFmtId="43" fontId="5" fillId="0" borderId="0" xfId="1" applyFont="1" applyFill="1" applyAlignment="1">
      <alignment horizontal="center"/>
    </xf>
    <xf numFmtId="218" fontId="5" fillId="0" borderId="1" xfId="1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4" fontId="5" fillId="0" borderId="0" xfId="0" applyNumberFormat="1" applyFont="1" applyFill="1" applyAlignment="1">
      <alignment horizontal="center"/>
    </xf>
    <xf numFmtId="0" fontId="5" fillId="0" borderId="0" xfId="0" quotePrefix="1" applyFont="1" applyFill="1" applyBorder="1" applyAlignment="1"/>
    <xf numFmtId="0" fontId="11" fillId="0" borderId="0" xfId="0" applyFont="1" applyFill="1"/>
    <xf numFmtId="268" fontId="12" fillId="0" borderId="0" xfId="2829" applyNumberFormat="1" applyFont="1" applyFill="1" applyBorder="1" applyAlignment="1">
      <alignment vertical="center"/>
    </xf>
    <xf numFmtId="0" fontId="11" fillId="0" borderId="0" xfId="0" applyFont="1" applyFill="1" applyBorder="1"/>
    <xf numFmtId="43" fontId="5" fillId="0" borderId="0" xfId="1" applyFont="1" applyFill="1" applyBorder="1" applyAlignment="1">
      <alignment horizontal="right"/>
    </xf>
    <xf numFmtId="40" fontId="8" fillId="0" borderId="0" xfId="2829" quotePrefix="1" applyNumberFormat="1" applyFont="1" applyFill="1" applyAlignment="1">
      <alignment horizontal="center" vertical="center"/>
    </xf>
    <xf numFmtId="40" fontId="8" fillId="0" borderId="0" xfId="4493" applyNumberFormat="1" applyFont="1" applyFill="1" applyAlignment="1" applyProtection="1">
      <alignment horizontal="left" vertical="center"/>
    </xf>
    <xf numFmtId="191" fontId="5" fillId="0" borderId="0" xfId="0" quotePrefix="1" applyNumberFormat="1" applyFont="1" applyFill="1" applyAlignment="1"/>
    <xf numFmtId="190" fontId="8" fillId="0" borderId="0" xfId="2829" applyNumberFormat="1" applyFont="1" applyFill="1"/>
    <xf numFmtId="0" fontId="8" fillId="0" borderId="5" xfId="0" applyFont="1" applyFill="1" applyBorder="1" applyAlignment="1">
      <alignment vertical="center"/>
    </xf>
    <xf numFmtId="0" fontId="5" fillId="0" borderId="5" xfId="0" applyFont="1" applyFill="1" applyBorder="1"/>
    <xf numFmtId="0" fontId="8" fillId="0" borderId="5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9" fontId="5" fillId="0" borderId="5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0" fontId="257" fillId="0" borderId="0" xfId="0" applyNumberFormat="1" applyFont="1" applyFill="1"/>
    <xf numFmtId="187" fontId="8" fillId="0" borderId="0" xfId="0" applyNumberFormat="1" applyFont="1" applyFill="1" applyBorder="1" applyAlignment="1">
      <alignment horizontal="right"/>
    </xf>
    <xf numFmtId="187" fontId="8" fillId="0" borderId="2" xfId="0" applyNumberFormat="1" applyFont="1" applyFill="1" applyBorder="1" applyAlignment="1">
      <alignment horizontal="right"/>
    </xf>
    <xf numFmtId="43" fontId="5" fillId="0" borderId="0" xfId="1" quotePrefix="1" applyFont="1" applyFill="1" applyAlignment="1"/>
    <xf numFmtId="0" fontId="5" fillId="0" borderId="0" xfId="0" quotePrefix="1" applyFont="1" applyFill="1" applyBorder="1" applyAlignment="1">
      <alignment horizontal="center"/>
    </xf>
    <xf numFmtId="40" fontId="8" fillId="0" borderId="5" xfId="0" quotePrefix="1" applyNumberFormat="1" applyFont="1" applyFill="1" applyBorder="1" applyAlignment="1">
      <alignment horizontal="center" vertical="center"/>
    </xf>
    <xf numFmtId="0" fontId="264" fillId="0" borderId="0" xfId="0" applyFont="1" applyFill="1"/>
    <xf numFmtId="0" fontId="264" fillId="0" borderId="0" xfId="0" applyFont="1" applyFill="1" applyAlignment="1">
      <alignment horizontal="left"/>
    </xf>
    <xf numFmtId="40" fontId="8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264" fillId="0" borderId="0" xfId="0" applyFont="1" applyFill="1" applyAlignment="1">
      <alignment horizontal="center"/>
    </xf>
    <xf numFmtId="267" fontId="8" fillId="0" borderId="5" xfId="0" applyNumberFormat="1" applyFont="1" applyFill="1" applyBorder="1" applyAlignment="1">
      <alignment vertical="center"/>
    </xf>
    <xf numFmtId="40" fontId="8" fillId="0" borderId="5" xfId="0" applyNumberFormat="1" applyFont="1" applyFill="1" applyBorder="1" applyAlignment="1">
      <alignment horizontal="center" vertical="center"/>
    </xf>
    <xf numFmtId="49" fontId="8" fillId="0" borderId="5" xfId="0" quotePrefix="1" applyNumberFormat="1" applyFont="1" applyFill="1" applyBorder="1" applyAlignment="1">
      <alignment horizontal="center" vertical="center"/>
    </xf>
    <xf numFmtId="40" fontId="8" fillId="0" borderId="5" xfId="0" quotePrefix="1" applyNumberFormat="1" applyFont="1" applyFill="1" applyBorder="1" applyAlignment="1">
      <alignment horizontal="center" vertical="center"/>
    </xf>
    <xf numFmtId="40" fontId="8" fillId="0" borderId="5" xfId="0" quotePrefix="1" applyNumberFormat="1" applyFont="1" applyFill="1" applyBorder="1" applyAlignment="1">
      <alignment horizontal="center" vertical="center"/>
    </xf>
    <xf numFmtId="0" fontId="8" fillId="0" borderId="5" xfId="0" quotePrefix="1" applyNumberFormat="1" applyFont="1" applyFill="1" applyBorder="1" applyAlignment="1">
      <alignment horizontal="center" vertical="center"/>
    </xf>
    <xf numFmtId="40" fontId="8" fillId="0" borderId="5" xfId="0" applyNumberFormat="1" applyFont="1" applyFill="1" applyBorder="1" applyAlignment="1">
      <alignment horizontal="center" vertical="center"/>
    </xf>
    <xf numFmtId="49" fontId="8" fillId="0" borderId="5" xfId="0" quotePrefix="1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1" fillId="0" borderId="5" xfId="0" applyFont="1" applyFill="1" applyBorder="1" applyAlignment="1">
      <alignment horizontal="center"/>
    </xf>
    <xf numFmtId="0" fontId="12" fillId="0" borderId="5" xfId="4390" applyFont="1" applyFill="1" applyBorder="1" applyAlignment="1">
      <alignment horizontal="center"/>
    </xf>
    <xf numFmtId="40" fontId="12" fillId="0" borderId="1" xfId="4606" applyNumberFormat="1" applyFont="1" applyFill="1" applyBorder="1" applyAlignment="1" applyProtection="1">
      <alignment horizontal="center"/>
    </xf>
    <xf numFmtId="0" fontId="12" fillId="0" borderId="0" xfId="4390" applyFont="1" applyFill="1" applyBorder="1" applyAlignment="1">
      <alignment horizontal="center"/>
    </xf>
  </cellXfs>
  <cellStyles count="4610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0,0_x000d__x000a_NA_x000d__x000a_ 2" xfId="35"/>
    <cellStyle name="0,0_x000d__x000a_NA_x000d__x000a_ 2 2" xfId="36"/>
    <cellStyle name="0,0_x000d__x000a_NA_x000d__x000a_ 3" xfId="37"/>
    <cellStyle name="0,0_x000d__x000a_NA_x000d__x000a_ 3 2" xfId="38"/>
    <cellStyle name="0000" xfId="39"/>
    <cellStyle name="000000" xfId="40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4" xfId="68"/>
    <cellStyle name="20% - Accent1 4 2" xfId="69"/>
    <cellStyle name="20% - Accent1 4 2 2" xfId="70"/>
    <cellStyle name="20% - Accent1 4 3" xfId="71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4" xfId="110"/>
    <cellStyle name="20% - Accent2 4 2" xfId="111"/>
    <cellStyle name="20% - Accent2 4 2 2" xfId="112"/>
    <cellStyle name="20% - Accent2 4 3" xfId="113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4" xfId="152"/>
    <cellStyle name="20% - Accent3 4 2" xfId="153"/>
    <cellStyle name="20% - Accent3 4 2 2" xfId="154"/>
    <cellStyle name="20% - Accent3 4 3" xfId="155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4" xfId="194"/>
    <cellStyle name="20% - Accent4 4 2" xfId="195"/>
    <cellStyle name="20% - Accent4 4 2 2" xfId="196"/>
    <cellStyle name="20% - Accent4 4 3" xfId="197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4" xfId="236"/>
    <cellStyle name="20% - Accent5 4 2" xfId="237"/>
    <cellStyle name="20% - Accent5 4 2 2" xfId="238"/>
    <cellStyle name="20% - Accent5 4 3" xfId="239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4" xfId="278"/>
    <cellStyle name="20% - Accent6 4 2" xfId="279"/>
    <cellStyle name="20% - Accent6 4 2 2" xfId="280"/>
    <cellStyle name="20% - Accent6 4 3" xfId="281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2" xfId="311"/>
    <cellStyle name="20% - ส่วนที่ถูกเน้น2 2" xfId="312"/>
    <cellStyle name="20% - ส่วนที่ถูกเน้น2 2 2" xfId="313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3" xfId="329"/>
    <cellStyle name="20% - ส่วนที่ถูกเน้น3 2" xfId="330"/>
    <cellStyle name="20% - ส่วนที่ถูกเน้น3 2 2" xfId="331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4" xfId="347"/>
    <cellStyle name="20% - ส่วนที่ถูกเน้น4 2" xfId="348"/>
    <cellStyle name="20% - ส่วนที่ถูกเน้น4 2 2" xfId="349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5" xfId="365"/>
    <cellStyle name="20% - ส่วนที่ถูกเน้น5 2" xfId="366"/>
    <cellStyle name="20% - ส่วนที่ถูกเน้น5 2 2" xfId="367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6" xfId="383"/>
    <cellStyle name="20% - ส่วนที่ถูกเน้น6 2" xfId="384"/>
    <cellStyle name="20% - ส่วนที่ถูกเน้น6 2 2" xfId="385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4" xfId="436"/>
    <cellStyle name="40% - Accent1 4 2" xfId="437"/>
    <cellStyle name="40% - Accent1 4 2 2" xfId="438"/>
    <cellStyle name="40% - Accent1 4 3" xfId="439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4" xfId="478"/>
    <cellStyle name="40% - Accent2 4 2" xfId="479"/>
    <cellStyle name="40% - Accent2 4 2 2" xfId="480"/>
    <cellStyle name="40% - Accent2 4 3" xfId="481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4" xfId="520"/>
    <cellStyle name="40% - Accent3 4 2" xfId="521"/>
    <cellStyle name="40% - Accent3 4 2 2" xfId="522"/>
    <cellStyle name="40% - Accent3 4 3" xfId="523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4" xfId="562"/>
    <cellStyle name="40% - Accent4 4 2" xfId="563"/>
    <cellStyle name="40% - Accent4 4 2 2" xfId="564"/>
    <cellStyle name="40% - Accent4 4 3" xfId="565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4" xfId="604"/>
    <cellStyle name="40% - Accent5 4 2" xfId="605"/>
    <cellStyle name="40% - Accent5 4 2 2" xfId="606"/>
    <cellStyle name="40% - Accent5 4 3" xfId="607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4" xfId="646"/>
    <cellStyle name="40% - Accent6 4 2" xfId="647"/>
    <cellStyle name="40% - Accent6 4 2 2" xfId="648"/>
    <cellStyle name="40% - Accent6 4 3" xfId="649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2" xfId="662"/>
    <cellStyle name="40% - ส่วนที่ถูกเน้น1 2 2" xfId="663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2" xfId="679"/>
    <cellStyle name="40% - ส่วนที่ถูกเน้น2 2" xfId="680"/>
    <cellStyle name="40% - ส่วนที่ถูกเน้น2 2 2" xfId="681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3" xfId="697"/>
    <cellStyle name="40% - ส่วนที่ถูกเน้น3 2" xfId="698"/>
    <cellStyle name="40% - ส่วนที่ถูกเน้น3 2 2" xfId="699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4" xfId="715"/>
    <cellStyle name="40% - ส่วนที่ถูกเน้น4 2" xfId="716"/>
    <cellStyle name="40% - ส่วนที่ถูกเน้น4 2 2" xfId="717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5" xfId="733"/>
    <cellStyle name="40% - ส่วนที่ถูกเน้น5 2" xfId="734"/>
    <cellStyle name="40% - ส่วนที่ถูกเน้น5 2 2" xfId="735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6" xfId="751"/>
    <cellStyle name="40% - ส่วนที่ถูกเน้น6 2" xfId="752"/>
    <cellStyle name="40% - ส่วนที่ถูกเน้น6 2 2" xfId="753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3" xfId="931"/>
    <cellStyle name="75" xfId="932"/>
    <cellStyle name="75 2" xfId="933"/>
    <cellStyle name="75 2 2" xfId="934"/>
    <cellStyle name="75 3" xfId="935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3" xfId="958"/>
    <cellStyle name="Accent1 3 2" xfId="959"/>
    <cellStyle name="Accent1 4" xfId="960"/>
    <cellStyle name="Accent1 5" xfId="961"/>
    <cellStyle name="Accent1 6" xfId="962"/>
    <cellStyle name="Accent1 7" xfId="963"/>
    <cellStyle name="Accent1 8" xfId="964"/>
    <cellStyle name="Accent1 9" xfId="965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3" xfId="988"/>
    <cellStyle name="Accent2 3 2" xfId="989"/>
    <cellStyle name="Accent2 4" xfId="990"/>
    <cellStyle name="Accent2 5" xfId="991"/>
    <cellStyle name="Accent2 6" xfId="992"/>
    <cellStyle name="Accent2 7" xfId="993"/>
    <cellStyle name="Accent2 8" xfId="994"/>
    <cellStyle name="Accent2 9" xfId="995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3" xfId="1018"/>
    <cellStyle name="Accent3 3 2" xfId="1019"/>
    <cellStyle name="Accent3 4" xfId="1020"/>
    <cellStyle name="Accent3 5" xfId="1021"/>
    <cellStyle name="Accent3 6" xfId="1022"/>
    <cellStyle name="Accent3 7" xfId="1023"/>
    <cellStyle name="Accent3 8" xfId="1024"/>
    <cellStyle name="Accent3 9" xfId="1025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3" xfId="1048"/>
    <cellStyle name="Accent4 3 2" xfId="1049"/>
    <cellStyle name="Accent4 4" xfId="1050"/>
    <cellStyle name="Accent4 5" xfId="1051"/>
    <cellStyle name="Accent4 6" xfId="1052"/>
    <cellStyle name="Accent4 7" xfId="1053"/>
    <cellStyle name="Accent4 8" xfId="1054"/>
    <cellStyle name="Accent4 9" xfId="1055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3" xfId="1078"/>
    <cellStyle name="Accent5 3 2" xfId="1079"/>
    <cellStyle name="Accent5 4" xfId="1080"/>
    <cellStyle name="Accent5 5" xfId="1081"/>
    <cellStyle name="Accent5 6" xfId="1082"/>
    <cellStyle name="Accent5 7" xfId="1083"/>
    <cellStyle name="Accent5 8" xfId="1084"/>
    <cellStyle name="Accent5 9" xfId="1085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3" xfId="1108"/>
    <cellStyle name="Accent6 3 2" xfId="1109"/>
    <cellStyle name="Accent6 4" xfId="1110"/>
    <cellStyle name="Accent6 5" xfId="1111"/>
    <cellStyle name="Accent6 6" xfId="1112"/>
    <cellStyle name="Accent6 7" xfId="1113"/>
    <cellStyle name="Accent6 8" xfId="1114"/>
    <cellStyle name="Accent6 9" xfId="1115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5" xfId="1135"/>
    <cellStyle name="Bad 6" xfId="1136"/>
    <cellStyle name="Bad 7" xfId="1137"/>
    <cellStyle name="Bad 8" xfId="1138"/>
    <cellStyle name="Bad 9" xfId="1139"/>
    <cellStyle name="blank" xfId="1140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4 6" xfId="4609"/>
    <cellStyle name="Comma 10 15" xfId="1260"/>
    <cellStyle name="Comma 10 16" xfId="1261"/>
    <cellStyle name="Comma 10 17" xfId="1262"/>
    <cellStyle name="Comma 10 18" xfId="1263"/>
    <cellStyle name="Comma 10 2" xfId="1264"/>
    <cellStyle name="Comma 10 2 2" xfId="1265"/>
    <cellStyle name="Comma 10 2 2 2" xfId="1266"/>
    <cellStyle name="Comma 10 2 2 2 2" xfId="1267"/>
    <cellStyle name="Comma 10 2 2 3" xfId="1268"/>
    <cellStyle name="Comma 10 2 2 3 2" xfId="1269"/>
    <cellStyle name="Comma 10 2 3" xfId="1270"/>
    <cellStyle name="Comma 10 2 3 2" xfId="1271"/>
    <cellStyle name="Comma 10 2 4" xfId="1272"/>
    <cellStyle name="Comma 10 2 4 2" xfId="1273"/>
    <cellStyle name="Comma 10 2 5" xfId="1274"/>
    <cellStyle name="Comma 10 2 5 2" xfId="1275"/>
    <cellStyle name="Comma 10 2 6" xfId="1276"/>
    <cellStyle name="Comma 10 2 6 2" xfId="1277"/>
    <cellStyle name="Comma 10 3" xfId="1278"/>
    <cellStyle name="Comma 10 3 2" xfId="1279"/>
    <cellStyle name="Comma 10 3 3" xfId="1280"/>
    <cellStyle name="Comma 10 3 4" xfId="1281"/>
    <cellStyle name="Comma 10 4" xfId="1282"/>
    <cellStyle name="Comma 10 4 2" xfId="1283"/>
    <cellStyle name="Comma 10 4 2 2" xfId="1284"/>
    <cellStyle name="Comma 10 4 3" xfId="1285"/>
    <cellStyle name="Comma 10 4 4" xfId="1286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4" xfId="1307"/>
    <cellStyle name="Comma 11 15" xfId="1308"/>
    <cellStyle name="Comma 11 2" xfId="1309"/>
    <cellStyle name="Comma 11 2 2" xfId="1310"/>
    <cellStyle name="Comma 11 2 2 2" xfId="1311"/>
    <cellStyle name="Comma 11 2 2 2 2" xfId="1312"/>
    <cellStyle name="Comma 11 2 2 3" xfId="1313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4" xfId="1347"/>
    <cellStyle name="Comma 12 2" xfId="1348"/>
    <cellStyle name="Comma 12 2 2" xfId="1349"/>
    <cellStyle name="Comma 12 2 3" xfId="1350"/>
    <cellStyle name="Comma 12 2 4" xfId="1351"/>
    <cellStyle name="Comma 12 3" xfId="1352"/>
    <cellStyle name="Comma 12 3 2" xfId="1353"/>
    <cellStyle name="Comma 12 3 2 2" xfId="1354"/>
    <cellStyle name="Comma 12 3 2 2 2" xfId="1355"/>
    <cellStyle name="Comma 12 4" xfId="1356"/>
    <cellStyle name="Comma 12 4 2" xfId="1357"/>
    <cellStyle name="Comma 12 4 2 2" xfId="1358"/>
    <cellStyle name="Comma 12 4 3" xfId="1359"/>
    <cellStyle name="Comma 12 4 3 2" xfId="1360"/>
    <cellStyle name="Comma 12 4 4" xfId="1361"/>
    <cellStyle name="Comma 12 4 4 2" xfId="1362"/>
    <cellStyle name="Comma 12 4 5" xfId="1363"/>
    <cellStyle name="Comma 12 4 5 2" xfId="1364"/>
    <cellStyle name="Comma 12 4 6" xfId="1365"/>
    <cellStyle name="Comma 12 4 6 2" xfId="1366"/>
    <cellStyle name="Comma 12 4 7" xfId="1367"/>
    <cellStyle name="Comma 12 5" xfId="1368"/>
    <cellStyle name="Comma 12 5 2" xfId="1369"/>
    <cellStyle name="Comma 12 5 2 2" xfId="1370"/>
    <cellStyle name="Comma 12 5 3" xfId="1371"/>
    <cellStyle name="Comma 12 5 3 2" xfId="1372"/>
    <cellStyle name="Comma 12 5 4" xfId="1373"/>
    <cellStyle name="Comma 12 5 4 2" xfId="1374"/>
    <cellStyle name="Comma 12 5 5" xfId="1375"/>
    <cellStyle name="Comma 12 5 5 2" xfId="1376"/>
    <cellStyle name="Comma 12 5 6" xfId="1377"/>
    <cellStyle name="Comma 12 5 6 2" xfId="1378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2" xfId="1439"/>
    <cellStyle name="Comma 14 2 2" xfId="1440"/>
    <cellStyle name="Comma 14 2 3" xfId="1441"/>
    <cellStyle name="Comma 14 3" xfId="1442"/>
    <cellStyle name="Comma 14 3 2" xfId="1443"/>
    <cellStyle name="Comma 14 4" xfId="1444"/>
    <cellStyle name="Comma 14 4 2" xfId="1445"/>
    <cellStyle name="Comma 14 4 2 2" xfId="1446"/>
    <cellStyle name="Comma 14 4 3" xfId="1447"/>
    <cellStyle name="Comma 14 4 3 2" xfId="1448"/>
    <cellStyle name="Comma 14 4 4" xfId="1449"/>
    <cellStyle name="Comma 14 4 4 2" xfId="1450"/>
    <cellStyle name="Comma 14 4 5" xfId="1451"/>
    <cellStyle name="Comma 14 4 5 2" xfId="1452"/>
    <cellStyle name="Comma 14 4 6" xfId="1453"/>
    <cellStyle name="Comma 14 4 6 2" xfId="1454"/>
    <cellStyle name="Comma 14 4 7" xfId="1455"/>
    <cellStyle name="Comma 14 5" xfId="1456"/>
    <cellStyle name="Comma 14 5 2" xfId="1457"/>
    <cellStyle name="Comma 14 6" xfId="1458"/>
    <cellStyle name="Comma 14 6 2" xfId="1459"/>
    <cellStyle name="Comma 14 7" xfId="1460"/>
    <cellStyle name="Comma 14 7 2" xfId="1461"/>
    <cellStyle name="Comma 14 8" xfId="1462"/>
    <cellStyle name="Comma 14 8 2" xfId="1463"/>
    <cellStyle name="Comma 14 9" xfId="1464"/>
    <cellStyle name="Comma 14 9 2" xfId="1465"/>
    <cellStyle name="Comma 15" xfId="1466"/>
    <cellStyle name="Comma 15 2" xfId="1467"/>
    <cellStyle name="Comma 15 2 2" xfId="1468"/>
    <cellStyle name="Comma 15 3" xfId="1469"/>
    <cellStyle name="Comma 15 4" xfId="1470"/>
    <cellStyle name="Comma 15 5" xfId="1471"/>
    <cellStyle name="Comma 15 6" xfId="1472"/>
    <cellStyle name="Comma 16" xfId="1473"/>
    <cellStyle name="Comma 16 2" xfId="1474"/>
    <cellStyle name="Comma 16 2 2" xfId="1475"/>
    <cellStyle name="Comma 16 2 2 2" xfId="1476"/>
    <cellStyle name="Comma 16 2 3" xfId="1477"/>
    <cellStyle name="Comma 16 2 4" xfId="1478"/>
    <cellStyle name="Comma 16 3" xfId="1479"/>
    <cellStyle name="Comma 16 3 2" xfId="1480"/>
    <cellStyle name="Comma 16 3 3" xfId="1481"/>
    <cellStyle name="Comma 16 4" xfId="1482"/>
    <cellStyle name="Comma 16 5" xfId="1483"/>
    <cellStyle name="Comma 16 6" xfId="1484"/>
    <cellStyle name="Comma 16 7" xfId="1485"/>
    <cellStyle name="Comma 17" xfId="1486"/>
    <cellStyle name="Comma 17 2" xfId="1487"/>
    <cellStyle name="Comma 17 2 2" xfId="1488"/>
    <cellStyle name="Comma 17 2 2 2" xfId="1489"/>
    <cellStyle name="Comma 17 2 3" xfId="1490"/>
    <cellStyle name="Comma 17 2 4" xfId="1491"/>
    <cellStyle name="Comma 17 3" xfId="1492"/>
    <cellStyle name="Comma 17 3 2" xfId="1493"/>
    <cellStyle name="Comma 17 4" xfId="1494"/>
    <cellStyle name="Comma 17 5" xfId="1495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2" xfId="1544"/>
    <cellStyle name="Comma 2 10" xfId="1545"/>
    <cellStyle name="Comma 2 10 2" xfId="1546"/>
    <cellStyle name="Comma 2 10 2 2" xfId="1547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3" xfId="1555"/>
    <cellStyle name="Comma 2 12" xfId="1556"/>
    <cellStyle name="Comma 2 12 2" xfId="1557"/>
    <cellStyle name="Comma 2 12 2 2" xfId="1558"/>
    <cellStyle name="Comma 2 12 3" xfId="1559"/>
    <cellStyle name="Comma 2 13" xfId="1560"/>
    <cellStyle name="Comma 2 13 2" xfId="1561"/>
    <cellStyle name="Comma 2 13 2 2" xfId="1562"/>
    <cellStyle name="Comma 2 13 3" xfId="1563"/>
    <cellStyle name="Comma 2 14" xfId="1564"/>
    <cellStyle name="Comma 2 14 2" xfId="1565"/>
    <cellStyle name="Comma 2 14 2 2" xfId="1566"/>
    <cellStyle name="Comma 2 14 3" xfId="1567"/>
    <cellStyle name="Comma 2 15" xfId="1568"/>
    <cellStyle name="Comma 2 15 2" xfId="1569"/>
    <cellStyle name="Comma 2 15 2 2" xfId="1570"/>
    <cellStyle name="Comma 2 15 3" xfId="1571"/>
    <cellStyle name="Comma 2 16" xfId="1572"/>
    <cellStyle name="Comma 2 16 2" xfId="1573"/>
    <cellStyle name="Comma 2 16 2 2" xfId="1574"/>
    <cellStyle name="Comma 2 16 2 3" xfId="1575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7" xfId="1604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3" xfId="1614"/>
    <cellStyle name="Comma 2 2 3 2" xfId="1615"/>
    <cellStyle name="Comma 2 2 3 3" xfId="1616"/>
    <cellStyle name="Comma 2 2 3 4" xfId="1617"/>
    <cellStyle name="Comma 2 2 4" xfId="1618"/>
    <cellStyle name="Comma 2 2 4 2" xfId="1619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1" xfId="1660"/>
    <cellStyle name="Comma 2 3 12" xfId="1661"/>
    <cellStyle name="Comma 2 3 13" xfId="1662"/>
    <cellStyle name="Comma 2 3 2" xfId="1663"/>
    <cellStyle name="Comma 2 3 2 2" xfId="1664"/>
    <cellStyle name="Comma 2 3 2 3" xfId="1665"/>
    <cellStyle name="Comma 2 3 3" xfId="1666"/>
    <cellStyle name="Comma 2 3 3 2" xfId="1667"/>
    <cellStyle name="Comma 2 3 4" xfId="1668"/>
    <cellStyle name="Comma 2 3 4 2" xfId="1669"/>
    <cellStyle name="Comma 2 3 4 3" xfId="1670"/>
    <cellStyle name="Comma 2 3 4 4" xfId="1671"/>
    <cellStyle name="Comma 2 3 4 5" xfId="1672"/>
    <cellStyle name="Comma 2 3 4 6" xfId="1673"/>
    <cellStyle name="Comma 2 3 5" xfId="1674"/>
    <cellStyle name="Comma 2 3 6" xfId="1675"/>
    <cellStyle name="Comma 2 3 7" xfId="1676"/>
    <cellStyle name="Comma 2 3 7 2" xfId="1677"/>
    <cellStyle name="Comma 2 3 8" xfId="1678"/>
    <cellStyle name="Comma 2 3 8 2" xfId="1679"/>
    <cellStyle name="Comma 2 3 9" xfId="1680"/>
    <cellStyle name="Comma 2 3 9 2" xfId="168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3" xfId="1708"/>
    <cellStyle name="Comma 2 4 3" xfId="1709"/>
    <cellStyle name="Comma 2 4 4" xfId="1710"/>
    <cellStyle name="Comma 2 4 5" xfId="1711"/>
    <cellStyle name="Comma 2 4 6" xfId="1712"/>
    <cellStyle name="Comma 2 4 7" xfId="1713"/>
    <cellStyle name="Comma 2 4 8" xfId="1714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4" xfId="1741"/>
    <cellStyle name="Comma 2 44 2" xfId="1742"/>
    <cellStyle name="Comma 2 44 3" xfId="1743"/>
    <cellStyle name="Comma 2 45" xfId="1744"/>
    <cellStyle name="Comma 2 45 2" xfId="1745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6" xfId="1761"/>
    <cellStyle name="Comma 2 6 2" xfId="1762"/>
    <cellStyle name="Comma 2 6 2 2" xfId="1763"/>
    <cellStyle name="Comma 2 6 3" xfId="1764"/>
    <cellStyle name="Comma 2 6 3 2" xfId="1765"/>
    <cellStyle name="Comma 2 6 4" xfId="1766"/>
    <cellStyle name="Comma 2 6 5" xfId="1767"/>
    <cellStyle name="Comma 2 7" xfId="1768"/>
    <cellStyle name="Comma 2 7 2" xfId="1769"/>
    <cellStyle name="Comma 2 7 2 2" xfId="1770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3" xfId="1778"/>
    <cellStyle name="Comma 2 8 4" xfId="1779"/>
    <cellStyle name="Comma 2 8 5" xfId="1780"/>
    <cellStyle name="Comma 2 9" xfId="1781"/>
    <cellStyle name="Comma 2 9 2" xfId="1782"/>
    <cellStyle name="Comma 2 9 2 2" xfId="1783"/>
    <cellStyle name="Comma 2 9 3" xfId="1784"/>
    <cellStyle name="Comma 2 9 3 2" xfId="1785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1" xfId="1795"/>
    <cellStyle name="Comma 21 2" xfId="1796"/>
    <cellStyle name="Comma 21 2 2" xfId="1797"/>
    <cellStyle name="Comma 21 3" xfId="1798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3" xfId="1814"/>
    <cellStyle name="Comma 23 2" xfId="1815"/>
    <cellStyle name="Comma 23 2 2" xfId="1816"/>
    <cellStyle name="Comma 23 3" xfId="1817"/>
    <cellStyle name="Comma 23 4" xfId="1818"/>
    <cellStyle name="Comma 24" xfId="1819"/>
    <cellStyle name="Comma 24 2" xfId="1820"/>
    <cellStyle name="Comma 24 2 2" xfId="1821"/>
    <cellStyle name="Comma 24 3" xfId="1822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3" xfId="1833"/>
    <cellStyle name="Comma 25 3 2" xfId="1834"/>
    <cellStyle name="Comma 25 3 2 2" xfId="1835"/>
    <cellStyle name="Comma 25 3 3" xfId="1836"/>
    <cellStyle name="Comma 25 3 3 2" xfId="1837"/>
    <cellStyle name="Comma 25 3 4" xfId="1838"/>
    <cellStyle name="Comma 25 3 4 2" xfId="1839"/>
    <cellStyle name="Comma 25 3 5" xfId="1840"/>
    <cellStyle name="Comma 25 3 5 2" xfId="1841"/>
    <cellStyle name="Comma 25 3 6" xfId="1842"/>
    <cellStyle name="Comma 25 3 6 2" xfId="1843"/>
    <cellStyle name="Comma 25 4" xfId="1844"/>
    <cellStyle name="Comma 25 4 2" xfId="1845"/>
    <cellStyle name="Comma 25 5" xfId="1846"/>
    <cellStyle name="Comma 25 5 2" xfId="1847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3" xfId="1867"/>
    <cellStyle name="Comma 29 4" xfId="1868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3" xfId="1893"/>
    <cellStyle name="Comma 3 2 4" xfId="1894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3" xfId="1918"/>
    <cellStyle name="Comma 3 3 3" xfId="1919"/>
    <cellStyle name="Comma 3 3 4" xfId="1920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2" xfId="1932"/>
    <cellStyle name="Comma 3 4" xfId="1933"/>
    <cellStyle name="Comma 3 4 2" xfId="1934"/>
    <cellStyle name="Comma 3 4 3" xfId="1935"/>
    <cellStyle name="Comma 3 5" xfId="1936"/>
    <cellStyle name="Comma 3 5 2" xfId="1937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1" xfId="1950"/>
    <cellStyle name="Comma 31 2" xfId="1951"/>
    <cellStyle name="Comma 31 2 2" xfId="1952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3" xfId="1963"/>
    <cellStyle name="Comma 32 3" xfId="1964"/>
    <cellStyle name="Comma 32 3 2" xfId="1965"/>
    <cellStyle name="Comma 32 4" xfId="1966"/>
    <cellStyle name="Comma 33" xfId="1967"/>
    <cellStyle name="Comma 33 2" xfId="1968"/>
    <cellStyle name="Comma 34" xfId="1969"/>
    <cellStyle name="Comma 34 2" xfId="1970"/>
    <cellStyle name="Comma 34 2 2" xfId="1971"/>
    <cellStyle name="Comma 34 3" xfId="1972"/>
    <cellStyle name="Comma 35" xfId="1973"/>
    <cellStyle name="Comma 35 2" xfId="1974"/>
    <cellStyle name="Comma 35 2 2" xfId="1975"/>
    <cellStyle name="Comma 35 3" xfId="1976"/>
    <cellStyle name="Comma 36" xfId="1977"/>
    <cellStyle name="Comma 36 2" xfId="1978"/>
    <cellStyle name="Comma 36 2 2" xfId="1979"/>
    <cellStyle name="Comma 36 3" xfId="1980"/>
    <cellStyle name="Comma 37" xfId="1981"/>
    <cellStyle name="Comma 37 2" xfId="1982"/>
    <cellStyle name="Comma 37 3" xfId="1983"/>
    <cellStyle name="Comma 37 4" xfId="1984"/>
    <cellStyle name="Comma 38" xfId="1985"/>
    <cellStyle name="Comma 39" xfId="1986"/>
    <cellStyle name="Comma 39 2" xfId="198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2" xfId="1997"/>
    <cellStyle name="Comma 4 2 2" xfId="1998"/>
    <cellStyle name="Comma 4 2 2 2" xfId="1999"/>
    <cellStyle name="Comma 4 2 2 3" xfId="2000"/>
    <cellStyle name="Comma 4 2 3" xfId="2001"/>
    <cellStyle name="Comma 4 2 4" xfId="2002"/>
    <cellStyle name="Comma 4 2 5" xfId="2003"/>
    <cellStyle name="Comma 4 2 6" xfId="2004"/>
    <cellStyle name="Comma 4 2 7" xfId="2005"/>
    <cellStyle name="Comma 4 2 8" xfId="2006"/>
    <cellStyle name="Comma 4 3" xfId="2007"/>
    <cellStyle name="Comma 4 3 2" xfId="2008"/>
    <cellStyle name="Comma 4 3 3" xfId="2009"/>
    <cellStyle name="Comma 4 4" xfId="2010"/>
    <cellStyle name="Comma 4 4 2" xfId="2011"/>
    <cellStyle name="Comma 4 4 3" xfId="201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7" xfId="2043"/>
    <cellStyle name="Comma 48" xfId="2044"/>
    <cellStyle name="Comma 49" xfId="2045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5" xfId="2078"/>
    <cellStyle name="Comma 5 2 6" xfId="2079"/>
    <cellStyle name="Comma 5 2 7" xfId="2080"/>
    <cellStyle name="Comma 5 2 7 2" xfId="2081"/>
    <cellStyle name="Comma 5 2 8" xfId="2082"/>
    <cellStyle name="Comma 5 2 8 2" xfId="2083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3" xfId="2091"/>
    <cellStyle name="Comma 5 4 3 2" xfId="2092"/>
    <cellStyle name="Comma 5 4 4" xfId="2093"/>
    <cellStyle name="Comma 5 4 4 2" xfId="2094"/>
    <cellStyle name="Comma 5 4 5" xfId="2095"/>
    <cellStyle name="Comma 5 4 5 2" xfId="2096"/>
    <cellStyle name="Comma 5 4 6" xfId="2097"/>
    <cellStyle name="Comma 5 4 6 2" xfId="2098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1" xfId="2114"/>
    <cellStyle name="Comma 52" xfId="2115"/>
    <cellStyle name="Comma 53" xfId="2116"/>
    <cellStyle name="Comma 54" xfId="2117"/>
    <cellStyle name="Comma 55" xfId="2118"/>
    <cellStyle name="Comma 55 2" xfId="2119"/>
    <cellStyle name="Comma 56" xfId="2120"/>
    <cellStyle name="Comma 56 2" xfId="2121"/>
    <cellStyle name="Comma 57" xfId="212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3" xfId="2143"/>
    <cellStyle name="Comma 6 2 2 3" xfId="2144"/>
    <cellStyle name="Comma 6 2 2 4" xfId="2145"/>
    <cellStyle name="Comma 6 2 3" xfId="2146"/>
    <cellStyle name="Comma 6 2 3 2" xfId="2147"/>
    <cellStyle name="Comma 6 2 4" xfId="2148"/>
    <cellStyle name="Comma 6 2 4 2" xfId="2149"/>
    <cellStyle name="Comma 6 2 5" xfId="2150"/>
    <cellStyle name="Comma 6 2 6" xfId="2151"/>
    <cellStyle name="Comma 6 3" xfId="2152"/>
    <cellStyle name="Comma 6 3 2" xfId="2153"/>
    <cellStyle name="Comma 6 3 2 2" xfId="2154"/>
    <cellStyle name="Comma 6 4" xfId="2155"/>
    <cellStyle name="Comma 6 4 2" xfId="2156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69" xfId="4605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2" xfId="2186"/>
    <cellStyle name="Comma 7 2 2" xfId="2187"/>
    <cellStyle name="Comma 7 2 3" xfId="2188"/>
    <cellStyle name="Comma 7 2 4" xfId="2189"/>
    <cellStyle name="Comma 7 2 5" xfId="2190"/>
    <cellStyle name="Comma 7 2_Lead -  NU 31-3-54" xfId="2191"/>
    <cellStyle name="Comma 7 3" xfId="2192"/>
    <cellStyle name="Comma 7 3 2" xfId="2193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2" xfId="2219"/>
    <cellStyle name="Comma 8 2 2" xfId="2220"/>
    <cellStyle name="Comma 8 2 3" xfId="2221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4" xfId="2251"/>
    <cellStyle name="Comma 9 15" xfId="2252"/>
    <cellStyle name="Comma 9 2" xfId="2253"/>
    <cellStyle name="Comma 9 2 2" xfId="2254"/>
    <cellStyle name="Comma 9 2 2 2" xfId="2255"/>
    <cellStyle name="Comma 9 2 3" xfId="2256"/>
    <cellStyle name="Comma 9 2 4" xfId="2257"/>
    <cellStyle name="Comma 9 2 5" xfId="2258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1" xfId="2316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7" xfId="2335"/>
    <cellStyle name="Currency 2 8" xfId="2336"/>
    <cellStyle name="Currency 2 9" xfId="23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uro" xfId="2401"/>
    <cellStyle name="Euro 2" xfId="2402"/>
    <cellStyle name="Excel Built-in Normal" xfId="2403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Header" xfId="2455"/>
    <cellStyle name="Header - Style1" xfId="2456"/>
    <cellStyle name="Header - Style1 2" xfId="2457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5" xfId="2495"/>
    <cellStyle name="Heading 1 6" xfId="2496"/>
    <cellStyle name="Heading 1 7" xfId="2497"/>
    <cellStyle name="Heading 1 8" xfId="2498"/>
    <cellStyle name="Heading 1 9" xfId="2499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5" xfId="2519"/>
    <cellStyle name="Heading 2 6" xfId="2520"/>
    <cellStyle name="Heading 2 7" xfId="2521"/>
    <cellStyle name="Heading 2 8" xfId="2522"/>
    <cellStyle name="Heading 2 9" xfId="2523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5" xfId="2543"/>
    <cellStyle name="Heading 3 6" xfId="2544"/>
    <cellStyle name="Heading 3 7" xfId="2545"/>
    <cellStyle name="Heading 3 8" xfId="2546"/>
    <cellStyle name="Heading 3 9" xfId="2547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 [yellow]" xfId="2580"/>
    <cellStyle name="Input [yellow] 2" xfId="2581"/>
    <cellStyle name="Input [yellow] 2 2" xfId="2582"/>
    <cellStyle name="Input [yellow] 3" xfId="2583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3" xfId="2604"/>
    <cellStyle name="Input 3 2" xfId="2605"/>
    <cellStyle name="Input 3 2 2" xfId="2606"/>
    <cellStyle name="Input 3 2 3" xfId="2607"/>
    <cellStyle name="Input 4" xfId="2608"/>
    <cellStyle name="Input 5" xfId="2609"/>
    <cellStyle name="Input 6" xfId="2610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3" xfId="2709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4" xfId="2729"/>
    <cellStyle name="Normal 11 5" xfId="2730"/>
    <cellStyle name="Normal 11 6" xfId="2731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3" xfId="2739"/>
    <cellStyle name="Normal 12 3 2" xfId="2740"/>
    <cellStyle name="Normal 12 3 3" xfId="2741"/>
    <cellStyle name="Normal 12 4" xfId="2742"/>
    <cellStyle name="Normal 12 5" xfId="2743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3" xfId="2749"/>
    <cellStyle name="Normal 13 3 2" xfId="2750"/>
    <cellStyle name="Normal 13 4" xfId="2751"/>
    <cellStyle name="Normal 13 5" xfId="275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4" xfId="2771"/>
    <cellStyle name="Normal 15 4 2" xfId="2772"/>
    <cellStyle name="Normal 15 5" xfId="2773"/>
    <cellStyle name="Normal 15 5 2" xfId="2774"/>
    <cellStyle name="Normal 15 6" xfId="2775"/>
    <cellStyle name="Normal 15 7" xfId="2776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4" xfId="2791"/>
    <cellStyle name="Normal 17 4 2" xfId="2792"/>
    <cellStyle name="Normal 17 5" xfId="2793"/>
    <cellStyle name="Normal 17 5 2" xfId="2794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2" xfId="2851"/>
    <cellStyle name="Normal 2 2 2 2 2" xfId="2852"/>
    <cellStyle name="Normal 2 2 2 3" xfId="2853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2" xfId="3019"/>
    <cellStyle name="Normal 20 2 2" xfId="3020"/>
    <cellStyle name="Normal 20 3" xfId="3021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7" xfId="3116"/>
    <cellStyle name="Normal 27 2" xfId="3117"/>
    <cellStyle name="Normal 27 2 2" xfId="3118"/>
    <cellStyle name="Normal 27 3" xfId="3119"/>
    <cellStyle name="Normal 27 4" xfId="3120"/>
    <cellStyle name="Normal 28" xfId="3121"/>
    <cellStyle name="Normal 28 2" xfId="3122"/>
    <cellStyle name="Normal 28 3" xfId="3123"/>
    <cellStyle name="Normal 29" xfId="3124"/>
    <cellStyle name="Normal 29 2" xfId="3125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6" xfId="3156"/>
    <cellStyle name="Normal 3 2 6 2" xfId="3157"/>
    <cellStyle name="Normal 3 2 7" xfId="3158"/>
    <cellStyle name="Normal 3 2 8" xfId="3159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4" xfId="3178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4" xfId="320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3" xfId="3246"/>
    <cellStyle name="Normal 31" xfId="3247"/>
    <cellStyle name="Normal 31 2" xfId="3248"/>
    <cellStyle name="Normal 31 2 2" xfId="3249"/>
    <cellStyle name="Normal 31 2 2 2" xfId="3250"/>
    <cellStyle name="Normal 31 3" xfId="3251"/>
    <cellStyle name="Normal 31 3 2" xfId="3252"/>
    <cellStyle name="Normal 31 4" xfId="3253"/>
    <cellStyle name="Normal 31 5" xfId="3254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3" xfId="3263"/>
    <cellStyle name="Normal 33 2" xfId="3264"/>
    <cellStyle name="Normal 33 2 2" xfId="3265"/>
    <cellStyle name="Normal 33 3" xfId="3266"/>
    <cellStyle name="Normal 34" xfId="3267"/>
    <cellStyle name="Normal 34 2" xfId="3268"/>
    <cellStyle name="Normal 35" xfId="3269"/>
    <cellStyle name="Normal 35 2" xfId="3270"/>
    <cellStyle name="Normal 35 3" xfId="3271"/>
    <cellStyle name="Normal 36" xfId="3272"/>
    <cellStyle name="Normal 36 2" xfId="3273"/>
    <cellStyle name="Normal 37" xfId="3274"/>
    <cellStyle name="Normal 37 2" xfId="3275"/>
    <cellStyle name="Normal 38" xfId="3276"/>
    <cellStyle name="Normal 38 2" xfId="3277"/>
    <cellStyle name="Normal 38 2 2" xfId="3278"/>
    <cellStyle name="Normal 38 3" xfId="3279"/>
    <cellStyle name="Normal 38 3 2" xfId="3280"/>
    <cellStyle name="Normal 38 4" xfId="3281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4" xfId="7"/>
    <cellStyle name="Normal 4 10" xfId="3288"/>
    <cellStyle name="Normal 4 11" xfId="3289"/>
    <cellStyle name="Normal 4 2" xfId="3290"/>
    <cellStyle name="Normal 4 2 10" xfId="3291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2" xfId="3337"/>
    <cellStyle name="Normal 42 2" xfId="3338"/>
    <cellStyle name="Normal 42 3" xfId="3339"/>
    <cellStyle name="Normal 42 4" xfId="3340"/>
    <cellStyle name="Normal 43" xfId="3341"/>
    <cellStyle name="Normal 43 2" xfId="3342"/>
    <cellStyle name="Normal 44" xfId="3343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9" xfId="3355"/>
    <cellStyle name="Normal 5" xfId="3356"/>
    <cellStyle name="Normal 5 10" xfId="3357"/>
    <cellStyle name="Normal 5 11" xfId="3358"/>
    <cellStyle name="Normal 5 2" xfId="3359"/>
    <cellStyle name="Normal 5 2 2" xfId="3360"/>
    <cellStyle name="Normal 5 2 2 2" xfId="3361"/>
    <cellStyle name="Normal 5 2 2 3" xfId="3362"/>
    <cellStyle name="Normal 5 2 3" xfId="3363"/>
    <cellStyle name="Normal 5 2 3 2" xfId="3364"/>
    <cellStyle name="Normal 5 2 3 3" xfId="3365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7" xfId="3379"/>
    <cellStyle name="Normal 5 2 7 2" xfId="3380"/>
    <cellStyle name="Normal 5 2 8" xfId="3381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6" xfId="3394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5" xfId="3409"/>
    <cellStyle name="Normal 5 5 2" xfId="3410"/>
    <cellStyle name="Normal 5 5 3" xfId="3411"/>
    <cellStyle name="Normal 5 5 4" xfId="3412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9" xfId="3419"/>
    <cellStyle name="Normal 5_Bulk _ Audit" xfId="3420"/>
    <cellStyle name="Normal 50" xfId="3421"/>
    <cellStyle name="Normal 51" xfId="3422"/>
    <cellStyle name="Normal 52" xfId="3423"/>
    <cellStyle name="Normal 53" xfId="3424"/>
    <cellStyle name="Normal 54" xfId="3425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6" xfId="3435"/>
    <cellStyle name="Normal 57" xfId="3436"/>
    <cellStyle name="Normal 58" xfId="3437"/>
    <cellStyle name="Normal 59" xfId="3438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7" xfId="3454"/>
    <cellStyle name="Normal 6 8" xfId="3455"/>
    <cellStyle name="Normal 6_PRE-BUILTQ1-54" xfId="3456"/>
    <cellStyle name="Normal 60" xfId="3457"/>
    <cellStyle name="Normal 61" xfId="3458"/>
    <cellStyle name="Normal 62" xfId="3459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7" xfId="3467"/>
    <cellStyle name="Normal 7 2" xfId="3468"/>
    <cellStyle name="Normal 7 2 2" xfId="3469"/>
    <cellStyle name="Normal 7 2 2 2" xfId="3470"/>
    <cellStyle name="Normal 7 2 3" xfId="3471"/>
    <cellStyle name="Normal 7 2 4" xfId="3472"/>
    <cellStyle name="Normal 7 3" xfId="3473"/>
    <cellStyle name="Normal 7 3 2" xfId="3474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74" xfId="4607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5" xfId="3490"/>
    <cellStyle name="Normal 8 6" xfId="3491"/>
    <cellStyle name="Normal 8 7" xfId="3492"/>
    <cellStyle name="Normal 8 8" xfId="3493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_Sheet1 3 2" xfId="4608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 (0)" xfId="3831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4" xfId="3948"/>
    <cellStyle name="Percent 2 4 2" xfId="3949"/>
    <cellStyle name="Percent 2 4 2 2" xfId="3950"/>
    <cellStyle name="Percent 2 4 3" xfId="3951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7" xfId="3990"/>
    <cellStyle name="Percent 28" xfId="3991"/>
    <cellStyle name="Percent 29" xfId="3992"/>
    <cellStyle name="Percent 3" xfId="3993"/>
    <cellStyle name="Percent 3 2" xfId="3994"/>
    <cellStyle name="Percent 3 2 2" xfId="3995"/>
    <cellStyle name="Percent 3 2 3" xfId="3996"/>
    <cellStyle name="Percent 3 2 4" xfId="3997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0" xfId="4004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5" xfId="4019"/>
    <cellStyle name="Percent 5 2" xfId="4020"/>
    <cellStyle name="Percent 5 2 2" xfId="4021"/>
    <cellStyle name="Percent 5 3" xfId="4022"/>
    <cellStyle name="Percent 5 4" xfId="4023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Date" xfId="4049"/>
    <cellStyle name="PSDec" xfId="4050"/>
    <cellStyle name="PSHeading" xfId="4051"/>
    <cellStyle name="PSInt" xfId="4052"/>
    <cellStyle name="PSSpacer" xfId="4053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3" xfId="4191"/>
    <cellStyle name="ข้อความเตือน" xfId="4192"/>
    <cellStyle name="ข้อความเตือน 2" xfId="4193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3" xfId="4201"/>
    <cellStyle name="เครื่องหมายจุลภาค 10 3 2" xfId="4202"/>
    <cellStyle name="เครื่องหมายจุลภาค 10 4" xfId="4203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3" xfId="4207"/>
    <cellStyle name="เครื่องหมายจุลภาค 12" xfId="4208"/>
    <cellStyle name="เครื่องหมายจุลภาค 12 2" xfId="4209"/>
    <cellStyle name="เครื่องหมายจุลภาค 12 3" xfId="4210"/>
    <cellStyle name="เครื่องหมายจุลภาค 13" xfId="4211"/>
    <cellStyle name="เครื่องหมายจุลภาค 13 2" xfId="4212"/>
    <cellStyle name="เครื่องหมายจุลภาค 13 3" xfId="4213"/>
    <cellStyle name="เครื่องหมายจุลภาค 14" xfId="4214"/>
    <cellStyle name="เครื่องหมายจุลภาค 14 2" xfId="4215"/>
    <cellStyle name="เครื่องหมายจุลภาค 14 3" xfId="4216"/>
    <cellStyle name="เครื่องหมายจุลภาค 15" xfId="4217"/>
    <cellStyle name="เครื่องหมายจุลภาค 15 2" xfId="4218"/>
    <cellStyle name="เครื่องหมายจุลภาค 16" xfId="4219"/>
    <cellStyle name="เครื่องหมายจุลภาค 16 2" xfId="4220"/>
    <cellStyle name="เครื่องหมายจุลภาค 17" xfId="4221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3" xfId="4227"/>
    <cellStyle name="เครื่องหมายจุลภาค 2 2 4" xfId="4228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5" xfId="4234"/>
    <cellStyle name="เครื่องหมายจุลภาค 2 5 2" xfId="4235"/>
    <cellStyle name="เครื่องหมายจุลภาค 2 6" xfId="4236"/>
    <cellStyle name="เครื่องหมายจุลภาค 2 7" xfId="4237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3" xfId="4253"/>
    <cellStyle name="เครื่องหมายจุลภาค 3 4" xfId="4254"/>
    <cellStyle name="เครื่องหมายจุลภาค 3 4 2" xfId="4255"/>
    <cellStyle name="เครื่องหมายจุลภาค 3 5" xfId="4256"/>
    <cellStyle name="เครื่องหมายจุลภาค 4" xfId="4257"/>
    <cellStyle name="เครื่องหมายจุลภาค 4 10" xfId="4258"/>
    <cellStyle name="เครื่องหมายจุลภาค 4 11" xfId="4259"/>
    <cellStyle name="เครื่องหมายจุลภาค 4 12" xfId="4260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3" xfId="4267"/>
    <cellStyle name="เครื่องหมายจุลภาค 4 3 3 2" xfId="4268"/>
    <cellStyle name="เครื่องหมายจุลภาค 4 3 4" xfId="4269"/>
    <cellStyle name="เครื่องหมายจุลภาค 4 3 4 2" xfId="4270"/>
    <cellStyle name="เครื่องหมายจุลภาค 4 3 5" xfId="4271"/>
    <cellStyle name="เครื่องหมายจุลภาค 4 3 5 2" xfId="4272"/>
    <cellStyle name="เครื่องหมายจุลภาค 4 3 6" xfId="4273"/>
    <cellStyle name="เครื่องหมายจุลภาค 4 3 6 2" xfId="4274"/>
    <cellStyle name="เครื่องหมายจุลภาค 4 4" xfId="4275"/>
    <cellStyle name="เครื่องหมายจุลภาค 4 4 2" xfId="4276"/>
    <cellStyle name="เครื่องหมายจุลภาค 4 5" xfId="4277"/>
    <cellStyle name="เครื่องหมายจุลภาค 4 5 2" xfId="4278"/>
    <cellStyle name="เครื่องหมายจุลภาค 4 6" xfId="4279"/>
    <cellStyle name="เครื่องหมายจุลภาค 4 7" xfId="4280"/>
    <cellStyle name="เครื่องหมายจุลภาค 4 8" xfId="4281"/>
    <cellStyle name="เครื่องหมายจุลภาค 4 9" xfId="4282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3" xfId="4324"/>
    <cellStyle name="เครื่องหมายจุลภาค 9" xfId="4325"/>
    <cellStyle name="เครื่องหมายจุลภาค 9 2" xfId="4326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3" xfId="4331"/>
    <cellStyle name="เครื่องหมายสกุลเงิน 3 2" xfId="4332"/>
    <cellStyle name="เครื่องหมายสกุลเงิน 4" xfId="4333"/>
    <cellStyle name="เครื่องหมายสกุลเงิน 4 2" xfId="4334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3" xfId="4351"/>
    <cellStyle name="ดี" xfId="4352"/>
    <cellStyle name="ดี 2" xfId="4353"/>
    <cellStyle name="ดี 2 2" xfId="4354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_Q141-Mar'49-T2" xfId="3"/>
    <cellStyle name="ปกติ_Sheet1_Q141-Sep'48-T3" xfId="4493"/>
    <cellStyle name="ปกติ_Sheet1_Q141-Sep'48-T3 2" xfId="4606"/>
    <cellStyle name="ปกติ_Sheet1_Sheet1_Q141-Sep'48-T3" xfId="4494"/>
    <cellStyle name="ป้อนค่า" xfId="4495"/>
    <cellStyle name="ป้อนค่า 2" xfId="4496"/>
    <cellStyle name="ป้อนค่า 3" xfId="4497"/>
    <cellStyle name="ปานกลาง" xfId="4498"/>
    <cellStyle name="ปานกลาง 2" xfId="4499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3" xfId="4529"/>
    <cellStyle name="แย่" xfId="4530"/>
    <cellStyle name="แย่ 2" xfId="4531"/>
    <cellStyle name="แย่ 2 2" xfId="4532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ัวเรื่อง 1" xfId="4581"/>
    <cellStyle name="หัวเรื่อง 1 2" xfId="4582"/>
    <cellStyle name="หัวเรื่อง 1 3" xfId="4583"/>
    <cellStyle name="หัวเรื่อง 2" xfId="4584"/>
    <cellStyle name="หัวเรื่อง 2 2" xfId="4585"/>
    <cellStyle name="หัวเรื่อง 2 3" xfId="4586"/>
    <cellStyle name="หัวเรื่อง 3" xfId="4587"/>
    <cellStyle name="หัวเรื่อง 3 2" xfId="4588"/>
    <cellStyle name="หัวเรื่อง 3 3" xfId="4589"/>
    <cellStyle name="หัวเรื่อง 4" xfId="4590"/>
    <cellStyle name="หัวเรื่อง 4 2" xfId="4591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ee\c\MSOFFICE\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Phanumat\AppData\Local\Microsoft\Windows\Temporary%20Internet%20Files\Content.Outlook\C6T0DHNM\Muller\Y'2010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86;&#33655;&#26908;&#26619;\HSP\&#65305;&#26376;&#2423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Attachments/1/18XX%20-%20Accounts%20Payable%20-%20short%20for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11;&#3640;&#3659;&#3618;%2056\&#3617;&#3633;&#3621;&#3605;&#3636;&#3649;&#3610;&#3585;&#3595;&#3660;\WP%20&#3588;&#3609;&#3629;&#3639;&#3656;&#3609;\DIA\&#3629;&#3629;&#3615;&#3615;&#3636;&#3605;\Workingpaper_V%231\&#3626;&#3636;&#3656;&#3591;&#3607;&#3637;&#3656;&#3605;&#3657;&#3629;&#3591;&#3607;&#3635;-Incharge\&#3649;&#3609;&#3623;&#3607;&#3634;&#3591;&#3585;&#3634;&#3619;&#3648;&#3621;&#3639;&#3629;&#3585;&#3610;&#3633;&#3597;&#3594;&#3637;&#3648;&#3614;&#3639;&#3656;&#3629;&#3623;&#3636;&#3648;&#3588;&#3619;&#3634;&#3632;&#3627;&#3660;&#3651;&#3609;&#3591;&#3634;&#3609;&#3626;&#3629;&#3610;&#3607;&#3634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Nervana1\&#3648;&#3609;&#3629;&#3623;&#3634;&#3609;&#3634;\Users\LENOVO\Desktop\'AST-_-'\2010\TPC\Thaipolycons%202010\TPC2010\TPC\WK\P_RAIN\Mono%20Gen\Year2008\working%20&#3612;&#3641;&#3657;&#3594;&#3656;&#3623;&#3618;\Documents%20and%20Settings\wantanas\Local%20Settings\Temporary%20Internet%20Files\Content.I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Nervana1\&#3648;&#3609;&#3629;&#3623;&#3634;&#3609;&#3634;\Users\LENOVO\Desktop\'AST-_-'\2010\TPC\Thaipolycons%202010\TPC2010\TPC\WK\P_RAIN\Mono%20Gen\Year2008\working%20&#3612;&#3641;&#3657;&#3594;&#3656;&#3623;&#3618;\Data%20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Attachments/1/Handout%205%202%20-%20ROMM%20-%20Sales%20-%20Illustrative%20Example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Attachments/1/18XX%20-%20Accounts%20Receivable%20-%20short%20form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thaphong\My%20Documents\Client\Hassell%20Limited%20(HASS)\Audit%20paper\2011\Hassell%202009\AWP\working%20Bow%20%5e%5e\sunisa\MANAGER\Q2\Audit%20paper\Q%202'06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02%20Work/Audit/03%20Job%20DTTJ/working%20paper/Job/Herba%2009/8110%20Sales-Local%20Combined%20Leadshe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Users/crmccormick/Documents/2010%20Example%20ROMM/Revised%20Format/ALL%20CONTROLS/18XX%20-%20Accrued%20Expens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IA\Audit\&#3585;&#3619;&#3633;&#3591;&#3604;&#3660;&#3611;&#3619;&#3637;&#3595;&#3660;\Q2\DIA\Audit\&#3585;&#3619;&#3633;&#3591;&#3604;&#3660;&#3611;&#3619;&#3637;&#3595;&#3660;\Q1\AUDIT-Q4-56_17.6.56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thaphong\My%20Documents\Client\Hassell%20Limited%20(HASS)\Audit%20paper\2011\Hassell%202009\AWP\working%20Bow%20%5e%5e\Documents%20and%20Settings\nuengruetai\My%20Documents\Job%20RSM\Manager_31.03.07\Audit%20paper\2007\Q3'07\Audit%20paper\31.1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Phanumat\AppData\Local\Microsoft\Windows\Temporary%20Internet%20Files\Content.Outlook\C6T0DHNM\Muller\Y'2010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Attachments/1/18XX%20-%20Revenues%20-%20short%20form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tch\Desktop\JV%20save%20my%20life\Documents%20and%20Settings\Pornnimit\My%20Documents\chaam\Documents%20and%20Settings\nuttinee\My%20Documents\Clients\Westpac\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oitteaudit/Users/ggarrett/AppData/Local/Microsoft/Windows/Temporary%20Internet%20Files/Content.Outlook/RKYSLOR7/18XX%20-%20Inventory_Revis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thaphong\My%20Documents\Client\Hassell%20Limited%20(HASS)\Audit%20paper\2011\Hassell%202009\AWP\working%20Bow%20%5e%5e\Documents%20and%20Settings\nuttinee\My%20Documents\Westpac\October9900_n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r_0803\File\&#3609;&#3636;&#3605;&#3636;&#3610;&#3640;&#3588;&#3588;&#3621;\TR_EN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11;&#3640;&#3659;&#3618;%2056\&#3617;&#3633;&#3621;&#3605;&#3636;&#3649;&#3610;&#3585;&#3595;&#3660;\WP%20&#3588;&#3609;&#3629;&#3639;&#3656;&#3609;\02%20Work\Audit\03%20Job%20DTTJ\working%20paper\Job\GALLUP\5340%20AR%20-%20Control%20confirm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%20Confirmation%20Control%20Bank&amp;Bank%20Rec.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02%20Work/Audit/03%20Job%20DTTJ/working%20paper/Job/GALLUP/5340%20AR%20-%20Control%20confirmat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%20Depreciation%20Testing%20(Del)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!Audit%20Department\AUDIT\Clients\Deva%20Property\01\Documents\Audit%20Paper\Q2'06\Documents%20and%20Settings\nuttinee\My%20Documents\Clients\Westpac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wanchanok/Desktop/Final%20&#3619;&#3634;&#3618;&#3652;&#3604;&#3657;&#3649;&#3618;&#3585;&#3626;&#3656;&#3623;&#3609;&#3591;&#3634;&#3609;%20Q2.61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_03"/>
      <sheetName val="AVG_96"/>
      <sheetName val="BU&amp;AC03"/>
      <sheetName val="ADMIN-11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国内HSP"/>
    </sheetNames>
    <sheetDataSet>
      <sheetData sheetId="0" refreshError="1">
        <row r="22">
          <cell r="E22" t="str">
            <v>下</v>
          </cell>
        </row>
        <row r="23">
          <cell r="E23" t="str">
            <v>○</v>
          </cell>
        </row>
        <row r="24">
          <cell r="E24" t="str">
            <v>○</v>
          </cell>
        </row>
        <row r="25">
          <cell r="E25" t="str">
            <v>○</v>
          </cell>
        </row>
        <row r="26">
          <cell r="E26" t="str">
            <v>　</v>
          </cell>
        </row>
        <row r="27">
          <cell r="E27" t="str">
            <v>　</v>
          </cell>
        </row>
        <row r="35">
          <cell r="E35" t="str">
            <v>下</v>
          </cell>
        </row>
        <row r="36">
          <cell r="E36" t="str">
            <v>○</v>
          </cell>
        </row>
        <row r="37">
          <cell r="E37" t="str">
            <v>○</v>
          </cell>
        </row>
        <row r="38">
          <cell r="E38" t="str">
            <v>○</v>
          </cell>
        </row>
        <row r="39">
          <cell r="E39" t="str">
            <v>○</v>
          </cell>
        </row>
        <row r="40">
          <cell r="E40" t="str">
            <v>○</v>
          </cell>
        </row>
        <row r="41">
          <cell r="E41" t="str">
            <v>○</v>
          </cell>
        </row>
        <row r="42">
          <cell r="E42" t="str">
            <v>△</v>
          </cell>
        </row>
        <row r="43">
          <cell r="E43" t="str">
            <v>　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"/>
      <sheetName val="ข้อมูล"/>
      <sheetName val="สรุปต้นทุน"/>
      <sheetName val="ผู้ซื้อ (7)"/>
      <sheetName val="NON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Substantive Procedures"/>
      <sheetName val="General IT Controls"/>
      <sheetName val="Tickmarks"/>
    </sheetNames>
    <sheetDataSet>
      <sheetData sheetId="0" refreshError="1"/>
      <sheetData sheetId="1" refreshError="1"/>
      <sheetData sheetId="2"/>
      <sheetData sheetId="3">
        <row r="1">
          <cell r="A1" t="str">
            <v>Risk (Not Significant) and Relying on Controls - Low Extent of Testing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</row>
        <row r="4">
          <cell r="A4" t="str">
            <v>1002 - ที่ดิน-ที่ไม่ใช้ในการดำเนินงาน</v>
          </cell>
        </row>
        <row r="5">
          <cell r="A5" t="str">
            <v>1110 - สวน</v>
          </cell>
        </row>
        <row r="6">
          <cell r="A6" t="str">
            <v>1111 - บ่อ</v>
          </cell>
        </row>
        <row r="7">
          <cell r="A7" t="str">
            <v>1112 - ถนน,ทางเดิน</v>
          </cell>
        </row>
        <row r="8">
          <cell r="A8" t="str">
            <v>1113 - ระบบ (คู/ท่อ) ระบายน้ำและส่วนปรับปรุง</v>
          </cell>
        </row>
        <row r="9">
          <cell r="A9" t="str">
            <v>1114 - สวนหย่อม/ปรับปรุงสวนหย่อม</v>
          </cell>
        </row>
        <row r="10">
          <cell r="A10" t="str">
            <v>1115 - ลานคอนกรีต</v>
          </cell>
        </row>
        <row r="11">
          <cell r="A11" t="str">
            <v>1116 - รั้ว/กำแพง</v>
          </cell>
        </row>
        <row r="12">
          <cell r="A12" t="str">
            <v>1230 - อาคาร</v>
          </cell>
        </row>
        <row r="13">
          <cell r="A13" t="str">
            <v>1231 - สิ่งปลูกสร้าง (อื่นๆที่มองไม่เป็นอาคาร)</v>
          </cell>
        </row>
        <row r="14">
          <cell r="A14" t="str">
            <v>1350 - เครื่องปั่นและผสม</v>
          </cell>
        </row>
        <row r="15">
          <cell r="A15" t="str">
            <v>1351 - เครื่องอัด/บดและรีด</v>
          </cell>
        </row>
        <row r="16">
          <cell r="A16" t="str">
            <v>1352 - เครื่องตัดและย่อย</v>
          </cell>
        </row>
        <row r="17">
          <cell r="A17" t="str">
            <v>1353 - เครื่องขึ้นรูป</v>
          </cell>
        </row>
        <row r="18">
          <cell r="A18" t="str">
            <v>1354 - เครื่องอบ</v>
          </cell>
        </row>
        <row r="19">
          <cell r="A19" t="str">
            <v>1355 - เครื่องจักรลำเลียง</v>
          </cell>
        </row>
        <row r="20">
          <cell r="A20" t="str">
            <v>1356 - เครื่องจักรโลหะอุตสาหกรรม</v>
          </cell>
        </row>
        <row r="21">
          <cell r="A21" t="str">
            <v>1357 - เครื่องล้าง</v>
          </cell>
        </row>
        <row r="22">
          <cell r="A22" t="str">
            <v>1358 - เครื่องถัก</v>
          </cell>
        </row>
        <row r="23">
          <cell r="A23" t="str">
            <v>1359 - เครื่องจักร-ระบบความร้อน</v>
          </cell>
        </row>
        <row r="24">
          <cell r="A24" t="str">
            <v>1360 - เครื่องจักร-ระบบความเย็น</v>
          </cell>
        </row>
        <row r="25">
          <cell r="A25" t="str">
            <v>1361 - เครื่องเตรียมลวด</v>
          </cell>
        </row>
        <row r="26">
          <cell r="A26" t="str">
            <v>1362 - เครื่องทดสอบ</v>
          </cell>
        </row>
        <row r="27">
          <cell r="A27" t="str">
            <v>1363 - เครื่องหุ้ม</v>
          </cell>
        </row>
        <row r="28">
          <cell r="A28" t="str">
            <v>1364 - เครื่องจักรอื่นๆ</v>
          </cell>
        </row>
        <row r="29">
          <cell r="A29" t="str">
            <v>14A0 - Mould</v>
          </cell>
        </row>
        <row r="30">
          <cell r="A30" t="str">
            <v>14A1 - เครื่องมือช่าง</v>
          </cell>
        </row>
        <row r="31">
          <cell r="A31" t="str">
            <v>14A2 - อุปกรณ์แลป</v>
          </cell>
        </row>
        <row r="32">
          <cell r="A32" t="str">
            <v>14A2 - อุปกรณ์แลป</v>
          </cell>
        </row>
        <row r="33">
          <cell r="A33" t="str">
            <v>14A3 - อุปกรณ์ลำเลียง</v>
          </cell>
        </row>
        <row r="34">
          <cell r="A34" t="str">
            <v>14A4 - อุปกรณ์ Calibrate</v>
          </cell>
        </row>
        <row r="35">
          <cell r="A35" t="str">
            <v>14A5 - ระบบไฟฟ้า</v>
          </cell>
        </row>
        <row r="36">
          <cell r="A36" t="str">
            <v>14A6 - ระบบน้ำ</v>
          </cell>
        </row>
        <row r="37">
          <cell r="A37" t="str">
            <v>14A7 - ระบบลม</v>
          </cell>
        </row>
        <row r="38">
          <cell r="A38" t="str">
            <v>14A8 - ระบบความเย็น</v>
          </cell>
        </row>
        <row r="39">
          <cell r="A39" t="str">
            <v>14A9 - เครื่องชั่ง</v>
          </cell>
        </row>
        <row r="40">
          <cell r="A40" t="str">
            <v>14AA - อุปกรณ์โม่/บด</v>
          </cell>
        </row>
        <row r="41">
          <cell r="A41" t="str">
            <v>14AB - ชั้นวาง</v>
          </cell>
        </row>
        <row r="42">
          <cell r="A42" t="str">
            <v>14AC - ถัง/แทงค์/ตู้คอนเทนเนอร์/ถาด/ตะแกรง</v>
          </cell>
        </row>
        <row r="43">
          <cell r="A43" t="str">
            <v>14AD - อุปกรณ์ Pack</v>
          </cell>
        </row>
        <row r="44">
          <cell r="A44" t="str">
            <v>14AE - อุปกรณ์ดูด</v>
          </cell>
        </row>
        <row r="45">
          <cell r="A45" t="str">
            <v>14AE - อุปกรณ์ดูด</v>
          </cell>
        </row>
        <row r="46">
          <cell r="A46" t="str">
            <v>14AF - อุปกรณ์อบและต้ม</v>
          </cell>
        </row>
        <row r="47">
          <cell r="A47" t="str">
            <v>14AG - อุปกรณ์ตรวจวัดและทดสอบ</v>
          </cell>
        </row>
        <row r="48">
          <cell r="A48" t="str">
            <v>14AH - เครื่องม้วน</v>
          </cell>
        </row>
        <row r="49">
          <cell r="A49" t="str">
            <v>14AI - Drum/Roll ขับ Drum</v>
          </cell>
        </row>
        <row r="50">
          <cell r="A50" t="str">
            <v>14AJ - อื่นๆ</v>
          </cell>
        </row>
        <row r="51">
          <cell r="A51" t="str">
            <v>15D0 - เครื่องตกแต่งและติดตั้ง</v>
          </cell>
        </row>
        <row r="52">
          <cell r="A52" t="str">
            <v>15D1 - ระบบปรับอากาศ</v>
          </cell>
        </row>
        <row r="53">
          <cell r="A53" t="str">
            <v>15D2 - เฟอร์นิเจอร์</v>
          </cell>
        </row>
        <row r="54">
          <cell r="A54" t="str">
            <v>15D3 - อุปกรณ์บ้านพัก</v>
          </cell>
        </row>
        <row r="55">
          <cell r="A55" t="str">
            <v>15D4 - ระบบสื่อสาร</v>
          </cell>
        </row>
        <row r="56">
          <cell r="A56" t="str">
            <v>15D5 - Safety equipment</v>
          </cell>
        </row>
        <row r="57">
          <cell r="A57" t="str">
            <v>15D6 - เครื่องใช้สำนักงาน</v>
          </cell>
        </row>
        <row r="58">
          <cell r="A58" t="str">
            <v>15D7 - เครื่องใช้อื่นๆ</v>
          </cell>
        </row>
        <row r="59">
          <cell r="A59" t="str">
            <v>15D8 - อุปกรณ์คอมพิวเตอร์</v>
          </cell>
        </row>
        <row r="60">
          <cell r="A60" t="str">
            <v>16E0 - รถยนต์นั่ง/โดยสาร</v>
          </cell>
        </row>
        <row r="61">
          <cell r="A61" t="str">
            <v>16E1 - รถยนต์บรรทุก</v>
          </cell>
        </row>
        <row r="62">
          <cell r="A62" t="str">
            <v>16E2 - รถใช้ในอุตสาหกรรม</v>
          </cell>
        </row>
        <row r="63">
          <cell r="A63" t="str">
            <v>16E3 - รถอื่นๆ</v>
          </cell>
        </row>
        <row r="64">
          <cell r="A64" t="str">
            <v>17F0 - Software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OMM Sales"/>
      <sheetName val="Sheet1"/>
      <sheetName val="ROM - AR unbilled"/>
      <sheetName val="Control Testing Procedures"/>
      <sheetName val="Substantive Procedures"/>
      <sheetName val="Tickmarks"/>
      <sheetName val="GL CB"/>
      <sheetName val="r14เครื่องดับเพลิง 52"/>
    </sheetNames>
    <sheetDataSet>
      <sheetData sheetId="0"/>
      <sheetData sheetId="1"/>
      <sheetData sheetId="2"/>
      <sheetData sheetId="3">
        <row r="1">
          <cell r="A1" t="str">
            <v>Risk (Not Significant) and Relying on Controls - Low Extent of Testing</v>
          </cell>
        </row>
        <row r="2">
          <cell r="A2" t="str">
            <v>Risk (Not Significant) and Relying on Controls - Normal Extent of Testing</v>
          </cell>
        </row>
        <row r="3">
          <cell r="A3" t="str">
            <v>Significant Risk and Relying on Controls</v>
          </cell>
        </row>
        <row r="4">
          <cell r="A4" t="str">
            <v>Risk (Not Significant) and Not Relying on Controls</v>
          </cell>
        </row>
        <row r="5">
          <cell r="A5" t="str">
            <v>Significant Risk and Not Relying on Controls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Substantive Procedures"/>
      <sheetName val="General IT Controls"/>
      <sheetName val="Tickmarks"/>
    </sheetNames>
    <sheetDataSet>
      <sheetData sheetId="0" refreshError="1"/>
      <sheetData sheetId="1" refreshError="1"/>
      <sheetData sheetId="2"/>
      <sheetData sheetId="3">
        <row r="1">
          <cell r="A1" t="str">
            <v>Risk (Not Significant) and Relying on Controls - Low Extent of Testing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Substantive Procedures"/>
      <sheetName val="General IT Controls"/>
      <sheetName val="Tickmarks"/>
    </sheetNames>
    <sheetDataSet>
      <sheetData sheetId="0"/>
      <sheetData sheetId="1"/>
      <sheetData sheetId="2"/>
      <sheetData sheetId="3">
        <row r="1">
          <cell r="A1" t="str">
            <v>Risk (Not Significant) and Relying on Controls - Low Extent of Testing</v>
          </cell>
        </row>
        <row r="2">
          <cell r="A2" t="str">
            <v>Risk (Not Significant) and Relying on Controls - Normal Extent of Testing</v>
          </cell>
        </row>
        <row r="3">
          <cell r="A3" t="str">
            <v>Significant Risk and Relying on Controls</v>
          </cell>
        </row>
        <row r="4">
          <cell r="A4" t="str">
            <v>Risk (Not Significant) and Not Relying on Controls</v>
          </cell>
        </row>
        <row r="5">
          <cell r="A5" t="str">
            <v>Significant Risk and Not Relying on Controls</v>
          </cell>
        </row>
      </sheetData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urchase daily"/>
      <sheetName val="weekly"/>
      <sheetName val="monthly"/>
      <sheetName val="Return"/>
      <sheetName val="AR"/>
      <sheetName val="AR trade_relate"/>
      <sheetName val="AR trade_relateรวมSDSบริษัทอื่น"/>
      <sheetName val="sum AR"/>
      <sheetName val="AR other_relate"/>
      <sheetName val="other asse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Substantive Procedures"/>
      <sheetName val="General IT Controls"/>
      <sheetName val="Tickmarks"/>
    </sheetNames>
    <sheetDataSet>
      <sheetData sheetId="0" refreshError="1"/>
      <sheetData sheetId="1" refreshError="1"/>
      <sheetData sheetId="2"/>
      <sheetData sheetId="3">
        <row r="1">
          <cell r="A1" t="str">
            <v>Risk (Not Significant) and Relying on Controls - Low Extent of Testing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ssertions"/>
      <sheetName val="Inventory"/>
      <sheetName val="Sheet1"/>
      <sheetName val="Substantive Procedures"/>
      <sheetName val="General IT Controls"/>
      <sheetName val="Tickmarks"/>
    </sheetNames>
    <sheetDataSet>
      <sheetData sheetId="0"/>
      <sheetData sheetId="1"/>
      <sheetData sheetId="2"/>
      <sheetData sheetId="3">
        <row r="1">
          <cell r="A1" t="str">
            <v>Risk (Not Significant) and Relying on Controls - Low Extent of Testing</v>
          </cell>
        </row>
      </sheetData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  <sheetName val="Office"/>
      <sheetName val="Customer"/>
      <sheetName val="Cus"/>
      <sheetName val="Off"/>
      <sheetName val="LITEON"/>
      <sheetName val="DYNA"/>
      <sheetName val="บ.อโศก"/>
      <sheetName val="SUMDEX"/>
      <sheetName val="17A"/>
      <sheetName val="LITEON ใหม่"/>
      <sheetName val="LITEON (2)"/>
    </sheetNames>
    <sheetDataSet>
      <sheetData sheetId="0" refreshError="1">
        <row r="8">
          <cell r="B8" t="str">
            <v>G A</v>
          </cell>
          <cell r="C8" t="str">
            <v xml:space="preserve"> 75/</v>
          </cell>
          <cell r="D8" t="str">
            <v>1</v>
          </cell>
          <cell r="E8" t="str">
            <v>1 - 2</v>
          </cell>
          <cell r="F8" t="str">
            <v xml:space="preserve">OCEAN TOWER </v>
          </cell>
          <cell r="H8">
            <v>100000</v>
          </cell>
          <cell r="L8">
            <v>540.32000000000005</v>
          </cell>
          <cell r="M8">
            <v>38000</v>
          </cell>
          <cell r="N8">
            <v>0</v>
          </cell>
          <cell r="O8">
            <v>118.19</v>
          </cell>
          <cell r="P8">
            <v>70980.51999999999</v>
          </cell>
          <cell r="Q8">
            <v>0</v>
          </cell>
          <cell r="W8">
            <v>13</v>
          </cell>
          <cell r="X8" t="str">
            <v>58-70</v>
          </cell>
          <cell r="Y8">
            <v>0</v>
          </cell>
          <cell r="Z8">
            <v>0</v>
          </cell>
          <cell r="AA8">
            <v>0</v>
          </cell>
          <cell r="AB8">
            <v>1</v>
          </cell>
        </row>
        <row r="9">
          <cell r="B9" t="str">
            <v>G B</v>
          </cell>
          <cell r="C9" t="str">
            <v xml:space="preserve"> 75/</v>
          </cell>
          <cell r="D9" t="str">
            <v>2</v>
          </cell>
          <cell r="E9" t="str">
            <v>1 - 2</v>
          </cell>
          <cell r="F9" t="str">
            <v xml:space="preserve">OCEAN TOWER </v>
          </cell>
          <cell r="H9">
            <v>100000</v>
          </cell>
          <cell r="L9">
            <v>646.34</v>
          </cell>
          <cell r="M9">
            <v>38000</v>
          </cell>
          <cell r="N9">
            <v>0</v>
          </cell>
          <cell r="O9">
            <v>141.38</v>
          </cell>
          <cell r="P9">
            <v>84908.11</v>
          </cell>
          <cell r="Q9">
            <v>0</v>
          </cell>
          <cell r="R9">
            <v>1</v>
          </cell>
          <cell r="W9">
            <v>12</v>
          </cell>
          <cell r="X9" t="str">
            <v>73-84</v>
          </cell>
          <cell r="Y9">
            <v>0</v>
          </cell>
          <cell r="Z9">
            <v>0</v>
          </cell>
          <cell r="AA9">
            <v>0</v>
          </cell>
          <cell r="AB9">
            <v>1</v>
          </cell>
        </row>
        <row r="10">
          <cell r="B10">
            <v>111</v>
          </cell>
          <cell r="C10" t="str">
            <v xml:space="preserve"> 75/</v>
          </cell>
          <cell r="D10" t="str">
            <v>3</v>
          </cell>
          <cell r="E10">
            <v>12</v>
          </cell>
          <cell r="F10" t="str">
            <v xml:space="preserve">      OCEAN TOWER - Coffee Shop</v>
          </cell>
          <cell r="H10">
            <v>25000</v>
          </cell>
          <cell r="L10">
            <v>184.96</v>
          </cell>
          <cell r="M10">
            <v>29000</v>
          </cell>
          <cell r="N10">
            <v>0</v>
          </cell>
          <cell r="O10">
            <v>40.46</v>
          </cell>
          <cell r="P10">
            <v>24297.75</v>
          </cell>
          <cell r="Q10">
            <v>0</v>
          </cell>
          <cell r="W10">
            <v>2</v>
          </cell>
          <cell r="X10" t="str">
            <v>71-72</v>
          </cell>
          <cell r="Y10">
            <v>0</v>
          </cell>
          <cell r="Z10">
            <v>0</v>
          </cell>
          <cell r="AA10">
            <v>0</v>
          </cell>
          <cell r="AB10">
            <v>1</v>
          </cell>
        </row>
        <row r="11">
          <cell r="B11">
            <v>121</v>
          </cell>
          <cell r="C11" t="str">
            <v xml:space="preserve"> 75/</v>
          </cell>
          <cell r="D11" t="str">
            <v>4</v>
          </cell>
          <cell r="E11">
            <v>13</v>
          </cell>
          <cell r="F11" t="str">
            <v>K.P.L. International Limited.</v>
          </cell>
          <cell r="G11">
            <v>12626954</v>
          </cell>
          <cell r="H11">
            <v>26197</v>
          </cell>
          <cell r="I11">
            <v>11215459.640000001</v>
          </cell>
          <cell r="J11">
            <v>5651450</v>
          </cell>
          <cell r="K11">
            <v>482</v>
          </cell>
          <cell r="L11">
            <v>428.12</v>
          </cell>
          <cell r="M11">
            <v>29000</v>
          </cell>
          <cell r="N11">
            <v>130455</v>
          </cell>
          <cell r="O11">
            <v>93.65</v>
          </cell>
          <cell r="P11">
            <v>56241.08</v>
          </cell>
          <cell r="Q11">
            <v>48000</v>
          </cell>
          <cell r="S11">
            <v>243023</v>
          </cell>
          <cell r="T11">
            <v>243023</v>
          </cell>
          <cell r="W11">
            <v>6</v>
          </cell>
          <cell r="X11" t="str">
            <v>267-272</v>
          </cell>
          <cell r="Y11">
            <v>0</v>
          </cell>
          <cell r="Z11">
            <v>5780000</v>
          </cell>
          <cell r="AA11">
            <v>130455</v>
          </cell>
          <cell r="AB11">
            <v>1</v>
          </cell>
        </row>
        <row r="12">
          <cell r="B12">
            <v>122</v>
          </cell>
          <cell r="C12" t="str">
            <v xml:space="preserve"> 75/</v>
          </cell>
          <cell r="D12" t="str">
            <v>5</v>
          </cell>
          <cell r="E12">
            <v>13</v>
          </cell>
          <cell r="F12" t="str">
            <v>K.P.L. International Limited.</v>
          </cell>
          <cell r="G12">
            <v>11081331</v>
          </cell>
          <cell r="H12">
            <v>26197</v>
          </cell>
          <cell r="I12">
            <v>10218139.85</v>
          </cell>
          <cell r="J12">
            <v>4959675</v>
          </cell>
          <cell r="K12">
            <v>423</v>
          </cell>
          <cell r="L12">
            <v>390.05</v>
          </cell>
          <cell r="M12">
            <v>29000</v>
          </cell>
          <cell r="N12">
            <v>118365</v>
          </cell>
          <cell r="O12">
            <v>85.32</v>
          </cell>
          <cell r="P12">
            <v>51239.91</v>
          </cell>
          <cell r="Q12">
            <v>48000</v>
          </cell>
          <cell r="S12">
            <v>243023</v>
          </cell>
          <cell r="T12">
            <v>243023</v>
          </cell>
          <cell r="W12">
            <v>5</v>
          </cell>
          <cell r="X12" t="str">
            <v>273-277</v>
          </cell>
          <cell r="Y12">
            <v>0</v>
          </cell>
          <cell r="Z12">
            <v>5266000</v>
          </cell>
          <cell r="AA12">
            <v>118365</v>
          </cell>
          <cell r="AB12">
            <v>1</v>
          </cell>
        </row>
        <row r="13">
          <cell r="B13">
            <v>123</v>
          </cell>
          <cell r="C13" t="str">
            <v xml:space="preserve"> 75/</v>
          </cell>
          <cell r="D13" t="str">
            <v>6</v>
          </cell>
          <cell r="E13">
            <v>13</v>
          </cell>
          <cell r="F13" t="str">
            <v>K.P.L. International Limited.</v>
          </cell>
          <cell r="G13">
            <v>7979039</v>
          </cell>
          <cell r="H13">
            <v>26685.75</v>
          </cell>
          <cell r="I13">
            <v>7123493.8549999995</v>
          </cell>
          <cell r="J13">
            <v>3571181</v>
          </cell>
          <cell r="K13">
            <v>299</v>
          </cell>
          <cell r="L13">
            <v>266.94</v>
          </cell>
          <cell r="M13">
            <v>29000</v>
          </cell>
          <cell r="N13">
            <v>81613</v>
          </cell>
          <cell r="O13">
            <v>58.39</v>
          </cell>
          <cell r="P13">
            <v>35067.25</v>
          </cell>
          <cell r="Q13">
            <v>12000</v>
          </cell>
          <cell r="S13">
            <v>300032</v>
          </cell>
          <cell r="T13">
            <v>300032</v>
          </cell>
          <cell r="W13">
            <v>4</v>
          </cell>
          <cell r="X13" t="str">
            <v>466-469</v>
          </cell>
          <cell r="Y13">
            <v>0</v>
          </cell>
          <cell r="Z13">
            <v>3604000</v>
          </cell>
          <cell r="AA13">
            <v>81613</v>
          </cell>
          <cell r="AB13">
            <v>1</v>
          </cell>
        </row>
        <row r="14">
          <cell r="B14">
            <v>124</v>
          </cell>
          <cell r="C14" t="str">
            <v xml:space="preserve"> 75/</v>
          </cell>
          <cell r="D14" t="str">
            <v>7</v>
          </cell>
          <cell r="E14">
            <v>13</v>
          </cell>
          <cell r="F14" t="str">
            <v>K.P.L. International Limited.</v>
          </cell>
          <cell r="G14">
            <v>8646183</v>
          </cell>
          <cell r="H14">
            <v>26685.75</v>
          </cell>
          <cell r="I14">
            <v>8032677.6074999999</v>
          </cell>
          <cell r="J14">
            <v>3869775</v>
          </cell>
          <cell r="K14">
            <v>324</v>
          </cell>
          <cell r="L14">
            <v>301.01</v>
          </cell>
          <cell r="M14">
            <v>29000</v>
          </cell>
          <cell r="N14">
            <v>91493</v>
          </cell>
          <cell r="O14">
            <v>65.84</v>
          </cell>
          <cell r="P14">
            <v>39542.949999999997</v>
          </cell>
          <cell r="Q14">
            <v>12000</v>
          </cell>
          <cell r="S14">
            <v>300032</v>
          </cell>
          <cell r="T14">
            <v>300032</v>
          </cell>
          <cell r="W14">
            <v>4</v>
          </cell>
          <cell r="X14" t="str">
            <v>470-473</v>
          </cell>
          <cell r="Y14">
            <v>0</v>
          </cell>
          <cell r="Z14">
            <v>4064000</v>
          </cell>
          <cell r="AA14">
            <v>91493</v>
          </cell>
          <cell r="AB14">
            <v>1</v>
          </cell>
        </row>
        <row r="15">
          <cell r="B15">
            <v>141</v>
          </cell>
          <cell r="C15" t="str">
            <v xml:space="preserve"> 75/</v>
          </cell>
          <cell r="D15" t="str">
            <v>8</v>
          </cell>
          <cell r="E15">
            <v>14</v>
          </cell>
          <cell r="F15" t="str">
            <v>Ms. Chu Hsiao Chuk, Clare</v>
          </cell>
          <cell r="G15">
            <v>14580500</v>
          </cell>
          <cell r="H15">
            <v>30250</v>
          </cell>
          <cell r="I15">
            <v>13441890</v>
          </cell>
          <cell r="J15">
            <v>6706702.1500000004</v>
          </cell>
          <cell r="K15">
            <v>482</v>
          </cell>
          <cell r="L15">
            <v>444.36</v>
          </cell>
          <cell r="M15">
            <v>29000</v>
          </cell>
          <cell r="N15">
            <v>135164</v>
          </cell>
          <cell r="O15">
            <v>97.2</v>
          </cell>
          <cell r="P15">
            <v>58374.48</v>
          </cell>
          <cell r="Q15">
            <v>48000</v>
          </cell>
          <cell r="S15">
            <v>300032</v>
          </cell>
          <cell r="T15">
            <v>262500</v>
          </cell>
          <cell r="W15">
            <v>6</v>
          </cell>
          <cell r="X15" t="str">
            <v>278-283</v>
          </cell>
          <cell r="Y15">
            <v>0</v>
          </cell>
          <cell r="Z15">
            <v>5999000</v>
          </cell>
          <cell r="AA15">
            <v>135164</v>
          </cell>
          <cell r="AB15">
            <v>1</v>
          </cell>
        </row>
        <row r="16">
          <cell r="B16">
            <v>142</v>
          </cell>
          <cell r="C16" t="str">
            <v xml:space="preserve"> 75/</v>
          </cell>
          <cell r="D16" t="str">
            <v>9</v>
          </cell>
          <cell r="E16">
            <v>14</v>
          </cell>
          <cell r="F16" t="str">
            <v>Mrs.Patcharin Karnburisudthi</v>
          </cell>
          <cell r="G16">
            <v>13853250</v>
          </cell>
          <cell r="H16">
            <v>32750</v>
          </cell>
          <cell r="I16">
            <v>13405557.5</v>
          </cell>
          <cell r="J16">
            <v>6372501</v>
          </cell>
          <cell r="K16">
            <v>423</v>
          </cell>
          <cell r="L16">
            <v>409.33</v>
          </cell>
          <cell r="M16">
            <v>29000</v>
          </cell>
          <cell r="N16">
            <v>122906</v>
          </cell>
          <cell r="O16">
            <v>89.54</v>
          </cell>
          <cell r="P16">
            <v>53772.68</v>
          </cell>
          <cell r="Q16">
            <v>48000</v>
          </cell>
          <cell r="S16">
            <v>300032</v>
          </cell>
          <cell r="T16">
            <v>270028.79999999999</v>
          </cell>
          <cell r="W16">
            <v>4</v>
          </cell>
          <cell r="X16" t="str">
            <v>285-287 ,302</v>
          </cell>
          <cell r="Y16">
            <v>5764000</v>
          </cell>
          <cell r="Z16">
            <v>0</v>
          </cell>
          <cell r="AA16">
            <v>134056</v>
          </cell>
          <cell r="AB16">
            <v>1</v>
          </cell>
        </row>
        <row r="17">
          <cell r="B17">
            <v>143</v>
          </cell>
          <cell r="C17" t="str">
            <v xml:space="preserve"> 75/</v>
          </cell>
          <cell r="D17" t="str">
            <v>10</v>
          </cell>
          <cell r="E17">
            <v>14</v>
          </cell>
          <cell r="F17" t="str">
            <v>Mr. Chetan Ratilal Isharani</v>
          </cell>
          <cell r="G17">
            <v>9792250</v>
          </cell>
          <cell r="H17">
            <v>32750</v>
          </cell>
          <cell r="I17">
            <v>9254495</v>
          </cell>
          <cell r="J17">
            <v>4504438</v>
          </cell>
          <cell r="K17">
            <v>299</v>
          </cell>
          <cell r="L17">
            <v>282.58</v>
          </cell>
          <cell r="M17">
            <v>29000</v>
          </cell>
          <cell r="N17">
            <v>86148</v>
          </cell>
          <cell r="O17">
            <v>61.81</v>
          </cell>
          <cell r="P17">
            <v>37121.839999999997</v>
          </cell>
          <cell r="Q17">
            <v>12000</v>
          </cell>
          <cell r="R17">
            <v>12</v>
          </cell>
          <cell r="S17">
            <v>243023</v>
          </cell>
          <cell r="T17">
            <v>243023</v>
          </cell>
          <cell r="U17">
            <v>505496.93</v>
          </cell>
          <cell r="V17">
            <v>0</v>
          </cell>
          <cell r="W17">
            <v>4</v>
          </cell>
          <cell r="X17" t="str">
            <v>288-290 ,303</v>
          </cell>
          <cell r="Y17">
            <v>3979000</v>
          </cell>
          <cell r="Z17">
            <v>0</v>
          </cell>
          <cell r="AA17">
            <v>92545</v>
          </cell>
          <cell r="AB17">
            <v>1</v>
          </cell>
        </row>
        <row r="18">
          <cell r="B18">
            <v>144</v>
          </cell>
          <cell r="C18" t="str">
            <v xml:space="preserve"> 75/</v>
          </cell>
          <cell r="D18" t="str">
            <v>11</v>
          </cell>
          <cell r="E18">
            <v>14</v>
          </cell>
          <cell r="F18" t="str">
            <v>Miss.Yaowalak Sahavuthivongsa</v>
          </cell>
          <cell r="G18">
            <v>10611000</v>
          </cell>
          <cell r="H18">
            <v>32750</v>
          </cell>
          <cell r="I18">
            <v>10270727.5</v>
          </cell>
          <cell r="J18">
            <v>4881060</v>
          </cell>
          <cell r="K18">
            <v>324</v>
          </cell>
          <cell r="L18">
            <v>313.61</v>
          </cell>
          <cell r="M18">
            <v>29000</v>
          </cell>
          <cell r="N18">
            <v>95147</v>
          </cell>
          <cell r="O18">
            <v>68.599999999999994</v>
          </cell>
          <cell r="P18">
            <v>41198.18</v>
          </cell>
          <cell r="Q18">
            <v>12000</v>
          </cell>
          <cell r="W18">
            <v>4</v>
          </cell>
          <cell r="X18" t="str">
            <v>291-293 ,304</v>
          </cell>
          <cell r="Y18">
            <v>4416000</v>
          </cell>
          <cell r="Z18">
            <v>0</v>
          </cell>
          <cell r="AA18">
            <v>102707</v>
          </cell>
          <cell r="AB18">
            <v>1</v>
          </cell>
        </row>
        <row r="19">
          <cell r="B19">
            <v>151</v>
          </cell>
          <cell r="C19" t="str">
            <v xml:space="preserve"> 75/</v>
          </cell>
          <cell r="D19" t="str">
            <v>12</v>
          </cell>
          <cell r="E19">
            <v>15</v>
          </cell>
          <cell r="F19" t="str">
            <v>Mr. Kam Cham Luk</v>
          </cell>
          <cell r="G19">
            <v>12773000</v>
          </cell>
          <cell r="H19">
            <v>26500</v>
          </cell>
          <cell r="I19">
            <v>11775540</v>
          </cell>
          <cell r="J19">
            <v>5875580</v>
          </cell>
          <cell r="K19">
            <v>482</v>
          </cell>
          <cell r="L19">
            <v>444.36</v>
          </cell>
          <cell r="M19">
            <v>29000</v>
          </cell>
          <cell r="N19">
            <v>135164</v>
          </cell>
          <cell r="O19">
            <v>97.2</v>
          </cell>
          <cell r="P19">
            <v>58374.48</v>
          </cell>
          <cell r="Q19">
            <v>48000</v>
          </cell>
          <cell r="R19">
            <v>10</v>
          </cell>
          <cell r="S19">
            <v>300032</v>
          </cell>
          <cell r="T19">
            <v>270028.79999999999</v>
          </cell>
          <cell r="U19">
            <v>742881.06</v>
          </cell>
          <cell r="V19">
            <v>0</v>
          </cell>
          <cell r="W19">
            <v>6</v>
          </cell>
          <cell r="X19" t="str">
            <v>284,298-301 ,306</v>
          </cell>
          <cell r="Y19">
            <v>0</v>
          </cell>
          <cell r="Z19">
            <v>5999000</v>
          </cell>
          <cell r="AA19">
            <v>135164</v>
          </cell>
          <cell r="AB19">
            <v>1</v>
          </cell>
        </row>
        <row r="20">
          <cell r="B20">
            <v>152</v>
          </cell>
          <cell r="C20" t="str">
            <v xml:space="preserve"> 75/</v>
          </cell>
          <cell r="D20" t="str">
            <v>13</v>
          </cell>
          <cell r="E20">
            <v>15</v>
          </cell>
          <cell r="F20" t="str">
            <v>Mr. Kam Cham Luk</v>
          </cell>
          <cell r="G20">
            <v>11209500</v>
          </cell>
          <cell r="H20">
            <v>26500</v>
          </cell>
          <cell r="I20">
            <v>10847245</v>
          </cell>
          <cell r="J20">
            <v>5156370</v>
          </cell>
          <cell r="K20">
            <v>423</v>
          </cell>
          <cell r="L20">
            <v>409.33</v>
          </cell>
          <cell r="M20">
            <v>29000</v>
          </cell>
          <cell r="N20">
            <v>123956</v>
          </cell>
          <cell r="O20">
            <v>89.54</v>
          </cell>
          <cell r="P20">
            <v>53772.68</v>
          </cell>
          <cell r="Q20">
            <v>48000</v>
          </cell>
          <cell r="R20">
            <v>10</v>
          </cell>
          <cell r="S20">
            <v>300032</v>
          </cell>
          <cell r="T20">
            <v>270028.79999999999</v>
          </cell>
          <cell r="U20">
            <v>719066.96</v>
          </cell>
          <cell r="V20">
            <v>0</v>
          </cell>
          <cell r="W20">
            <v>5</v>
          </cell>
          <cell r="X20" t="str">
            <v>294-297 ,305</v>
          </cell>
          <cell r="Y20">
            <v>0</v>
          </cell>
          <cell r="Z20">
            <v>5526000</v>
          </cell>
          <cell r="AA20">
            <v>123956</v>
          </cell>
          <cell r="AB20">
            <v>1</v>
          </cell>
        </row>
        <row r="21">
          <cell r="B21">
            <v>153</v>
          </cell>
          <cell r="C21" t="str">
            <v xml:space="preserve"> 75/</v>
          </cell>
          <cell r="D21" t="str">
            <v>14</v>
          </cell>
          <cell r="E21">
            <v>15</v>
          </cell>
          <cell r="F21" t="str">
            <v>Mr. Kam Cham Luk</v>
          </cell>
          <cell r="G21">
            <v>8073000</v>
          </cell>
          <cell r="H21">
            <v>27000</v>
          </cell>
          <cell r="I21">
            <v>7629660</v>
          </cell>
          <cell r="J21">
            <v>3713580</v>
          </cell>
          <cell r="K21">
            <v>299</v>
          </cell>
          <cell r="L21">
            <v>282.58</v>
          </cell>
          <cell r="M21">
            <v>29000</v>
          </cell>
          <cell r="N21">
            <v>86148</v>
          </cell>
          <cell r="O21">
            <v>61.81</v>
          </cell>
          <cell r="P21">
            <v>37121.839999999997</v>
          </cell>
          <cell r="Q21">
            <v>12000</v>
          </cell>
          <cell r="R21">
            <v>5</v>
          </cell>
          <cell r="S21">
            <v>243023</v>
          </cell>
          <cell r="T21">
            <v>218720.7</v>
          </cell>
          <cell r="U21">
            <v>513034.01</v>
          </cell>
          <cell r="V21">
            <v>0</v>
          </cell>
          <cell r="W21">
            <v>4</v>
          </cell>
          <cell r="X21" t="str">
            <v>474-477</v>
          </cell>
          <cell r="Y21">
            <v>0</v>
          </cell>
          <cell r="Z21">
            <v>3815000</v>
          </cell>
          <cell r="AA21">
            <v>86148</v>
          </cell>
          <cell r="AB21">
            <v>1</v>
          </cell>
        </row>
        <row r="22">
          <cell r="B22">
            <v>154</v>
          </cell>
          <cell r="C22" t="str">
            <v xml:space="preserve"> 75/</v>
          </cell>
          <cell r="D22" t="str">
            <v>15</v>
          </cell>
          <cell r="E22">
            <v>15</v>
          </cell>
          <cell r="F22" t="str">
            <v>Mr. Kam Cham Luk</v>
          </cell>
          <cell r="G22">
            <v>8748000</v>
          </cell>
          <cell r="H22">
            <v>27000</v>
          </cell>
          <cell r="I22">
            <v>8467470</v>
          </cell>
          <cell r="J22">
            <v>4024080</v>
          </cell>
          <cell r="K22">
            <v>324</v>
          </cell>
          <cell r="L22">
            <v>313.61</v>
          </cell>
          <cell r="M22">
            <v>29000</v>
          </cell>
          <cell r="N22">
            <v>95147</v>
          </cell>
          <cell r="O22">
            <v>68.599999999999994</v>
          </cell>
          <cell r="P22">
            <v>41198.18</v>
          </cell>
          <cell r="Q22">
            <v>12000</v>
          </cell>
          <cell r="R22">
            <v>5</v>
          </cell>
          <cell r="S22">
            <v>243023</v>
          </cell>
          <cell r="T22">
            <v>218720.7</v>
          </cell>
          <cell r="U22">
            <v>532526.16</v>
          </cell>
          <cell r="V22">
            <v>0</v>
          </cell>
          <cell r="W22">
            <v>4</v>
          </cell>
          <cell r="X22" t="str">
            <v>478-481</v>
          </cell>
          <cell r="Y22">
            <v>0</v>
          </cell>
          <cell r="Z22">
            <v>4234000</v>
          </cell>
          <cell r="AA22">
            <v>95147</v>
          </cell>
          <cell r="AB22">
            <v>1</v>
          </cell>
        </row>
        <row r="23">
          <cell r="B23">
            <v>161</v>
          </cell>
          <cell r="C23" t="str">
            <v xml:space="preserve"> 75/</v>
          </cell>
          <cell r="D23" t="str">
            <v>16</v>
          </cell>
          <cell r="E23">
            <v>16</v>
          </cell>
          <cell r="F23" t="str">
            <v>Dr. Hari N. Harilela</v>
          </cell>
          <cell r="G23">
            <v>13279100</v>
          </cell>
          <cell r="H23">
            <v>27550</v>
          </cell>
          <cell r="I23">
            <v>12242118</v>
          </cell>
          <cell r="J23">
            <v>6108386</v>
          </cell>
          <cell r="K23">
            <v>482</v>
          </cell>
          <cell r="L23">
            <v>444.36</v>
          </cell>
          <cell r="M23">
            <v>29500</v>
          </cell>
          <cell r="N23">
            <v>137386</v>
          </cell>
          <cell r="O23">
            <v>97.2</v>
          </cell>
          <cell r="P23">
            <v>58374.48</v>
          </cell>
          <cell r="Q23">
            <v>48000</v>
          </cell>
          <cell r="W23">
            <v>6</v>
          </cell>
          <cell r="X23" t="str">
            <v>307-312</v>
          </cell>
          <cell r="Y23">
            <v>0</v>
          </cell>
          <cell r="Z23">
            <v>5999000</v>
          </cell>
          <cell r="AA23">
            <v>137386</v>
          </cell>
          <cell r="AB23">
            <v>1</v>
          </cell>
        </row>
        <row r="24">
          <cell r="B24">
            <v>162</v>
          </cell>
          <cell r="C24" t="str">
            <v xml:space="preserve"> 75/</v>
          </cell>
          <cell r="D24" t="str">
            <v>17</v>
          </cell>
          <cell r="E24">
            <v>16</v>
          </cell>
          <cell r="F24" t="str">
            <v>Dr. Hari N. Harilela</v>
          </cell>
          <cell r="G24">
            <v>11653650</v>
          </cell>
          <cell r="H24">
            <v>27550</v>
          </cell>
          <cell r="I24">
            <v>11277041.5</v>
          </cell>
          <cell r="J24">
            <v>5360685</v>
          </cell>
          <cell r="K24">
            <v>423</v>
          </cell>
          <cell r="L24">
            <v>409.33</v>
          </cell>
          <cell r="M24">
            <v>29500</v>
          </cell>
          <cell r="N24">
            <v>126002</v>
          </cell>
          <cell r="O24">
            <v>89.54</v>
          </cell>
          <cell r="P24">
            <v>53772.68</v>
          </cell>
          <cell r="Q24">
            <v>48000</v>
          </cell>
          <cell r="W24">
            <v>5</v>
          </cell>
          <cell r="X24" t="str">
            <v>313-317</v>
          </cell>
          <cell r="Y24">
            <v>0</v>
          </cell>
          <cell r="Z24">
            <v>5526000</v>
          </cell>
          <cell r="AA24">
            <v>126002</v>
          </cell>
          <cell r="AB24">
            <v>1</v>
          </cell>
        </row>
        <row r="25">
          <cell r="B25">
            <v>163</v>
          </cell>
          <cell r="C25" t="str">
            <v xml:space="preserve"> 75/</v>
          </cell>
          <cell r="D25" t="str">
            <v>18</v>
          </cell>
          <cell r="E25">
            <v>16</v>
          </cell>
          <cell r="F25" t="str">
            <v>Mr. Kishin J. Harilela</v>
          </cell>
          <cell r="G25">
            <v>7998250</v>
          </cell>
          <cell r="H25">
            <v>26750</v>
          </cell>
          <cell r="I25">
            <v>7559015</v>
          </cell>
          <cell r="J25">
            <v>3679201</v>
          </cell>
          <cell r="K25">
            <v>299</v>
          </cell>
          <cell r="L25">
            <v>282.58</v>
          </cell>
          <cell r="M25">
            <v>29500</v>
          </cell>
          <cell r="N25">
            <v>87561</v>
          </cell>
          <cell r="O25">
            <v>61.81</v>
          </cell>
          <cell r="P25">
            <v>37121.839999999997</v>
          </cell>
          <cell r="Q25">
            <v>12000</v>
          </cell>
          <cell r="W25">
            <v>4</v>
          </cell>
          <cell r="X25" t="str">
            <v>482-485</v>
          </cell>
          <cell r="Y25">
            <v>0</v>
          </cell>
          <cell r="Z25">
            <v>3815000</v>
          </cell>
          <cell r="AA25">
            <v>87561</v>
          </cell>
          <cell r="AB25">
            <v>1</v>
          </cell>
        </row>
        <row r="26">
          <cell r="B26">
            <v>164</v>
          </cell>
          <cell r="C26" t="str">
            <v xml:space="preserve"> 75/</v>
          </cell>
          <cell r="D26" t="str">
            <v>19</v>
          </cell>
          <cell r="E26">
            <v>16</v>
          </cell>
          <cell r="F26" t="str">
            <v>Miss.Yaowalak Sahavuthivongsa</v>
          </cell>
          <cell r="G26">
            <v>10773000</v>
          </cell>
          <cell r="H26">
            <v>33250</v>
          </cell>
          <cell r="I26">
            <v>10427532.5</v>
          </cell>
          <cell r="J26">
            <v>4955580</v>
          </cell>
          <cell r="K26">
            <v>324</v>
          </cell>
          <cell r="L26">
            <v>313.61</v>
          </cell>
          <cell r="M26">
            <v>29500</v>
          </cell>
          <cell r="N26">
            <v>96715</v>
          </cell>
          <cell r="O26">
            <v>68.599999999999994</v>
          </cell>
          <cell r="P26">
            <v>41198.18</v>
          </cell>
          <cell r="Q26">
            <v>12000</v>
          </cell>
          <cell r="W26">
            <v>4</v>
          </cell>
          <cell r="X26" t="str">
            <v>318-321</v>
          </cell>
          <cell r="Y26">
            <v>4484000</v>
          </cell>
          <cell r="Z26">
            <v>0</v>
          </cell>
          <cell r="AA26">
            <v>104275</v>
          </cell>
          <cell r="AB26">
            <v>1</v>
          </cell>
        </row>
        <row r="27">
          <cell r="B27">
            <v>171</v>
          </cell>
          <cell r="C27" t="str">
            <v xml:space="preserve"> 75/</v>
          </cell>
          <cell r="D27" t="str">
            <v>20</v>
          </cell>
          <cell r="E27">
            <v>17</v>
          </cell>
          <cell r="F27" t="str">
            <v>Mr. Chow Shek-Yee</v>
          </cell>
          <cell r="G27">
            <v>13206800</v>
          </cell>
          <cell r="H27">
            <v>27400</v>
          </cell>
          <cell r="I27">
            <v>12175464</v>
          </cell>
          <cell r="J27">
            <v>6075128</v>
          </cell>
          <cell r="K27">
            <v>482</v>
          </cell>
          <cell r="L27">
            <v>444.36</v>
          </cell>
          <cell r="M27">
            <v>29500</v>
          </cell>
          <cell r="N27">
            <v>137386</v>
          </cell>
          <cell r="O27">
            <v>97.2</v>
          </cell>
          <cell r="P27">
            <v>58374.48</v>
          </cell>
          <cell r="Q27">
            <v>48000</v>
          </cell>
          <cell r="R27">
            <v>7</v>
          </cell>
          <cell r="S27">
            <v>268151</v>
          </cell>
          <cell r="T27">
            <v>268151</v>
          </cell>
          <cell r="W27">
            <v>6</v>
          </cell>
          <cell r="X27" t="str">
            <v>322-327</v>
          </cell>
          <cell r="Y27">
            <v>0</v>
          </cell>
          <cell r="Z27">
            <v>5999000</v>
          </cell>
          <cell r="AA27">
            <v>137386</v>
          </cell>
          <cell r="AB27">
            <v>1</v>
          </cell>
        </row>
        <row r="28">
          <cell r="B28">
            <v>172</v>
          </cell>
          <cell r="C28" t="str">
            <v xml:space="preserve"> 75/</v>
          </cell>
          <cell r="D28" t="str">
            <v>21</v>
          </cell>
          <cell r="E28">
            <v>17</v>
          </cell>
          <cell r="F28" t="str">
            <v>Ms. Helen Koo Wai Ban</v>
          </cell>
          <cell r="G28">
            <v>13113000</v>
          </cell>
          <cell r="H28">
            <v>31000</v>
          </cell>
          <cell r="I28">
            <v>12689230</v>
          </cell>
          <cell r="J28">
            <v>6031980</v>
          </cell>
          <cell r="K28">
            <v>423</v>
          </cell>
          <cell r="L28">
            <v>409.33</v>
          </cell>
          <cell r="M28">
            <v>29500</v>
          </cell>
          <cell r="N28">
            <v>126002</v>
          </cell>
          <cell r="O28">
            <v>89.54</v>
          </cell>
          <cell r="P28">
            <v>53772.68</v>
          </cell>
          <cell r="Q28">
            <v>48000</v>
          </cell>
          <cell r="S28">
            <v>268151</v>
          </cell>
          <cell r="T28">
            <v>241335.9</v>
          </cell>
          <cell r="W28">
            <v>5</v>
          </cell>
          <cell r="X28" t="str">
            <v>328-332</v>
          </cell>
          <cell r="Y28">
            <v>0</v>
          </cell>
          <cell r="Z28">
            <v>5526000</v>
          </cell>
          <cell r="AA28">
            <v>126892</v>
          </cell>
          <cell r="AB28">
            <v>1</v>
          </cell>
        </row>
        <row r="29">
          <cell r="B29">
            <v>173</v>
          </cell>
          <cell r="C29" t="str">
            <v xml:space="preserve"> 75/</v>
          </cell>
          <cell r="D29" t="str">
            <v>22</v>
          </cell>
          <cell r="E29">
            <v>17</v>
          </cell>
          <cell r="F29" t="str">
            <v>Mrs.Mita N. Parmanand</v>
          </cell>
          <cell r="G29">
            <v>8073000</v>
          </cell>
          <cell r="H29">
            <v>27000</v>
          </cell>
          <cell r="I29">
            <v>7629660</v>
          </cell>
          <cell r="J29">
            <v>3713580</v>
          </cell>
          <cell r="K29">
            <v>299</v>
          </cell>
          <cell r="L29">
            <v>282.58</v>
          </cell>
          <cell r="M29">
            <v>29500</v>
          </cell>
          <cell r="N29">
            <v>87561</v>
          </cell>
          <cell r="O29">
            <v>61.81</v>
          </cell>
          <cell r="P29">
            <v>37121.839999999997</v>
          </cell>
          <cell r="Q29">
            <v>12000</v>
          </cell>
          <cell r="R29">
            <v>4</v>
          </cell>
          <cell r="S29">
            <v>256033.88</v>
          </cell>
          <cell r="T29">
            <v>76810.16</v>
          </cell>
          <cell r="U29">
            <v>630326.19999999995</v>
          </cell>
          <cell r="V29">
            <v>112497.66</v>
          </cell>
          <cell r="W29">
            <v>4</v>
          </cell>
          <cell r="X29" t="str">
            <v>333-336</v>
          </cell>
          <cell r="Y29">
            <v>0</v>
          </cell>
          <cell r="Z29">
            <v>3815000</v>
          </cell>
          <cell r="AA29">
            <v>87561</v>
          </cell>
          <cell r="AB29">
            <v>1</v>
          </cell>
        </row>
        <row r="30">
          <cell r="B30">
            <v>174</v>
          </cell>
          <cell r="C30" t="str">
            <v xml:space="preserve"> 75/</v>
          </cell>
          <cell r="D30" t="str">
            <v>23</v>
          </cell>
          <cell r="E30">
            <v>17</v>
          </cell>
          <cell r="F30" t="str">
            <v>Mr. Sim Soon Oh</v>
          </cell>
          <cell r="G30">
            <v>9169200</v>
          </cell>
          <cell r="H30">
            <v>28300</v>
          </cell>
          <cell r="I30">
            <v>8875163</v>
          </cell>
          <cell r="J30">
            <v>4217832</v>
          </cell>
          <cell r="K30">
            <v>324</v>
          </cell>
          <cell r="L30">
            <v>313.61</v>
          </cell>
          <cell r="M30">
            <v>29500</v>
          </cell>
          <cell r="N30">
            <v>96715</v>
          </cell>
          <cell r="O30">
            <v>68.599999999999994</v>
          </cell>
          <cell r="P30">
            <v>41198.18</v>
          </cell>
          <cell r="Q30">
            <v>12000</v>
          </cell>
          <cell r="S30">
            <v>232494</v>
          </cell>
          <cell r="T30">
            <v>232493.99999999997</v>
          </cell>
          <cell r="U30">
            <v>532526.16</v>
          </cell>
          <cell r="V30">
            <v>0</v>
          </cell>
          <cell r="W30">
            <v>4</v>
          </cell>
          <cell r="X30" t="str">
            <v>337-340</v>
          </cell>
          <cell r="Y30">
            <v>0</v>
          </cell>
          <cell r="Z30">
            <v>4234000</v>
          </cell>
          <cell r="AA30">
            <v>96715</v>
          </cell>
          <cell r="AB30">
            <v>1</v>
          </cell>
        </row>
        <row r="31">
          <cell r="B31">
            <v>181</v>
          </cell>
          <cell r="C31" t="str">
            <v xml:space="preserve"> 75/</v>
          </cell>
          <cell r="D31" t="str">
            <v>24</v>
          </cell>
          <cell r="E31">
            <v>18</v>
          </cell>
          <cell r="F31" t="str">
            <v>Mr. Francis Huang</v>
          </cell>
          <cell r="G31">
            <v>13060900</v>
          </cell>
          <cell r="H31">
            <v>27097.31</v>
          </cell>
          <cell r="I31">
            <v>12040957.251600001</v>
          </cell>
          <cell r="J31">
            <v>5968270</v>
          </cell>
          <cell r="K31">
            <v>482</v>
          </cell>
          <cell r="L31">
            <v>444.36</v>
          </cell>
          <cell r="M31">
            <v>29500</v>
          </cell>
          <cell r="N31">
            <v>137386</v>
          </cell>
          <cell r="O31">
            <v>97.2</v>
          </cell>
          <cell r="P31">
            <v>58374.48</v>
          </cell>
          <cell r="Q31">
            <v>48000</v>
          </cell>
          <cell r="R31">
            <v>7</v>
          </cell>
          <cell r="S31">
            <v>268151</v>
          </cell>
          <cell r="T31">
            <v>268151</v>
          </cell>
          <cell r="W31">
            <v>6</v>
          </cell>
          <cell r="X31" t="str">
            <v>341-346</v>
          </cell>
          <cell r="Y31">
            <v>0</v>
          </cell>
          <cell r="Z31">
            <v>5999000</v>
          </cell>
          <cell r="AA31">
            <v>137386</v>
          </cell>
          <cell r="AB31">
            <v>1</v>
          </cell>
        </row>
        <row r="32">
          <cell r="B32">
            <v>182</v>
          </cell>
          <cell r="C32" t="str">
            <v xml:space="preserve"> 75/</v>
          </cell>
          <cell r="D32" t="str">
            <v>25</v>
          </cell>
          <cell r="E32">
            <v>18</v>
          </cell>
          <cell r="F32" t="str">
            <v>Mr. Francis Huang</v>
          </cell>
          <cell r="G32">
            <v>11462164</v>
          </cell>
          <cell r="H32">
            <v>27097.32</v>
          </cell>
          <cell r="I32">
            <v>11091743.635599999</v>
          </cell>
          <cell r="J32">
            <v>5237719</v>
          </cell>
          <cell r="K32">
            <v>423</v>
          </cell>
          <cell r="L32">
            <v>409.33</v>
          </cell>
          <cell r="M32">
            <v>29500</v>
          </cell>
          <cell r="N32">
            <v>126002</v>
          </cell>
          <cell r="O32">
            <v>89.54</v>
          </cell>
          <cell r="P32">
            <v>53772.68</v>
          </cell>
          <cell r="Q32">
            <v>48000</v>
          </cell>
          <cell r="R32">
            <v>7</v>
          </cell>
          <cell r="S32">
            <v>268151</v>
          </cell>
          <cell r="T32">
            <v>268151</v>
          </cell>
          <cell r="W32">
            <v>5</v>
          </cell>
          <cell r="X32" t="str">
            <v>486-490</v>
          </cell>
          <cell r="Y32">
            <v>0</v>
          </cell>
          <cell r="Z32">
            <v>5526000</v>
          </cell>
          <cell r="AA32">
            <v>126002</v>
          </cell>
          <cell r="AB32">
            <v>1</v>
          </cell>
        </row>
        <row r="33">
          <cell r="B33">
            <v>183</v>
          </cell>
          <cell r="C33" t="str">
            <v xml:space="preserve"> 75/</v>
          </cell>
          <cell r="D33" t="str">
            <v>26</v>
          </cell>
          <cell r="E33">
            <v>18</v>
          </cell>
          <cell r="F33" t="str">
            <v>Mr. Ko Kim Ching</v>
          </cell>
          <cell r="G33">
            <v>8297250</v>
          </cell>
          <cell r="H33">
            <v>27750</v>
          </cell>
          <cell r="I33">
            <v>7841595</v>
          </cell>
          <cell r="J33">
            <v>3816741</v>
          </cell>
          <cell r="K33">
            <v>299</v>
          </cell>
          <cell r="L33">
            <v>282.58</v>
          </cell>
          <cell r="M33">
            <v>29500</v>
          </cell>
          <cell r="N33">
            <v>87561</v>
          </cell>
          <cell r="O33">
            <v>61.81</v>
          </cell>
          <cell r="P33">
            <v>37121.839999999997</v>
          </cell>
          <cell r="Q33">
            <v>12000</v>
          </cell>
          <cell r="R33">
            <v>7</v>
          </cell>
          <cell r="S33">
            <v>232494</v>
          </cell>
          <cell r="T33">
            <v>209119.6</v>
          </cell>
          <cell r="W33">
            <v>4</v>
          </cell>
          <cell r="X33" t="str">
            <v>347-350</v>
          </cell>
          <cell r="Y33">
            <v>0</v>
          </cell>
          <cell r="Z33">
            <v>3815000</v>
          </cell>
          <cell r="AA33">
            <v>87561</v>
          </cell>
          <cell r="AB33">
            <v>1</v>
          </cell>
        </row>
        <row r="34">
          <cell r="B34">
            <v>184</v>
          </cell>
          <cell r="C34" t="str">
            <v xml:space="preserve"> 75/</v>
          </cell>
          <cell r="D34" t="str">
            <v>27</v>
          </cell>
          <cell r="E34">
            <v>18</v>
          </cell>
          <cell r="F34" t="str">
            <v>Mr. Ko Kim Ching</v>
          </cell>
          <cell r="G34">
            <v>8991000</v>
          </cell>
          <cell r="H34">
            <v>27750</v>
          </cell>
          <cell r="I34">
            <v>8702677.5</v>
          </cell>
          <cell r="J34">
            <v>4135860</v>
          </cell>
          <cell r="K34">
            <v>324</v>
          </cell>
          <cell r="L34">
            <v>313.61</v>
          </cell>
          <cell r="M34">
            <v>29500</v>
          </cell>
          <cell r="N34">
            <v>96715</v>
          </cell>
          <cell r="O34">
            <v>68.599999999999994</v>
          </cell>
          <cell r="P34">
            <v>41198.18</v>
          </cell>
          <cell r="Q34">
            <v>12000</v>
          </cell>
          <cell r="R34">
            <v>7</v>
          </cell>
          <cell r="S34">
            <v>232494</v>
          </cell>
          <cell r="T34">
            <v>209119.6</v>
          </cell>
          <cell r="W34">
            <v>4</v>
          </cell>
          <cell r="X34" t="str">
            <v>491-494</v>
          </cell>
          <cell r="Y34">
            <v>0</v>
          </cell>
          <cell r="Z34">
            <v>4234000</v>
          </cell>
          <cell r="AA34">
            <v>96715</v>
          </cell>
          <cell r="AB34">
            <v>1</v>
          </cell>
        </row>
        <row r="35">
          <cell r="B35">
            <v>191</v>
          </cell>
          <cell r="C35" t="str">
            <v xml:space="preserve"> 75/</v>
          </cell>
          <cell r="D35" t="str">
            <v>28</v>
          </cell>
          <cell r="E35">
            <v>19</v>
          </cell>
          <cell r="F35" t="str">
            <v>Mr. Ko Kim Ching</v>
          </cell>
          <cell r="G35">
            <v>13255000</v>
          </cell>
          <cell r="H35">
            <v>27500</v>
          </cell>
          <cell r="I35">
            <v>12246300</v>
          </cell>
          <cell r="J35">
            <v>6097300</v>
          </cell>
          <cell r="K35">
            <v>482</v>
          </cell>
          <cell r="L35">
            <v>445.32</v>
          </cell>
          <cell r="M35">
            <v>30000</v>
          </cell>
          <cell r="N35">
            <v>139896</v>
          </cell>
          <cell r="O35">
            <v>97.41</v>
          </cell>
          <cell r="P35">
            <v>58500.6</v>
          </cell>
          <cell r="Q35">
            <v>48000</v>
          </cell>
          <cell r="R35">
            <v>7</v>
          </cell>
          <cell r="S35">
            <v>268151</v>
          </cell>
          <cell r="T35">
            <v>241210.9</v>
          </cell>
          <cell r="W35">
            <v>6</v>
          </cell>
          <cell r="X35" t="str">
            <v>351-355 ,370</v>
          </cell>
          <cell r="Y35">
            <v>0</v>
          </cell>
          <cell r="Z35">
            <v>6012000</v>
          </cell>
          <cell r="AA35">
            <v>139896</v>
          </cell>
          <cell r="AB35">
            <v>1</v>
          </cell>
        </row>
        <row r="36">
          <cell r="B36">
            <v>192</v>
          </cell>
          <cell r="C36" t="str">
            <v xml:space="preserve"> 75/</v>
          </cell>
          <cell r="D36" t="str">
            <v>29</v>
          </cell>
          <cell r="E36">
            <v>19</v>
          </cell>
          <cell r="F36" t="str">
            <v>Mr. Ko Kim Ching</v>
          </cell>
          <cell r="G36">
            <v>11632500</v>
          </cell>
          <cell r="H36">
            <v>27500</v>
          </cell>
          <cell r="I36">
            <v>11282975</v>
          </cell>
          <cell r="J36">
            <v>5350950</v>
          </cell>
          <cell r="K36">
            <v>423</v>
          </cell>
          <cell r="L36">
            <v>410.29</v>
          </cell>
          <cell r="M36">
            <v>30000</v>
          </cell>
          <cell r="N36">
            <v>128337</v>
          </cell>
          <cell r="O36">
            <v>89.75</v>
          </cell>
          <cell r="P36">
            <v>53898.79</v>
          </cell>
          <cell r="Q36">
            <v>48000</v>
          </cell>
          <cell r="R36">
            <v>7</v>
          </cell>
          <cell r="S36">
            <v>268151</v>
          </cell>
          <cell r="T36">
            <v>241210.9</v>
          </cell>
          <cell r="W36">
            <v>5</v>
          </cell>
          <cell r="X36" t="str">
            <v>356-359 ,371</v>
          </cell>
          <cell r="Y36">
            <v>0</v>
          </cell>
          <cell r="Z36">
            <v>5539000</v>
          </cell>
          <cell r="AA36">
            <v>128337</v>
          </cell>
          <cell r="AB36">
            <v>1</v>
          </cell>
        </row>
        <row r="37">
          <cell r="B37">
            <v>193</v>
          </cell>
          <cell r="C37" t="str">
            <v xml:space="preserve"> 75/</v>
          </cell>
          <cell r="D37" t="str">
            <v>30</v>
          </cell>
          <cell r="E37">
            <v>19</v>
          </cell>
          <cell r="F37" t="str">
            <v>Mr. Kampol Srethbhakdi</v>
          </cell>
          <cell r="G37">
            <v>9568000</v>
          </cell>
          <cell r="H37">
            <v>32000</v>
          </cell>
          <cell r="I37">
            <v>9063040</v>
          </cell>
          <cell r="J37">
            <v>4401280</v>
          </cell>
          <cell r="K37">
            <v>299</v>
          </cell>
          <cell r="L37">
            <v>283.22000000000003</v>
          </cell>
          <cell r="M37">
            <v>30000</v>
          </cell>
          <cell r="N37">
            <v>89166</v>
          </cell>
          <cell r="O37">
            <v>61.95</v>
          </cell>
          <cell r="P37">
            <v>37205.919999999998</v>
          </cell>
          <cell r="Q37">
            <v>12000</v>
          </cell>
          <cell r="S37">
            <v>243023</v>
          </cell>
          <cell r="T37">
            <v>243023</v>
          </cell>
          <cell r="W37">
            <v>4</v>
          </cell>
          <cell r="X37" t="str">
            <v>360-362 ,372</v>
          </cell>
          <cell r="Y37">
            <v>3897000</v>
          </cell>
          <cell r="Z37">
            <v>0</v>
          </cell>
          <cell r="AA37">
            <v>90630</v>
          </cell>
          <cell r="AB37">
            <v>1</v>
          </cell>
        </row>
        <row r="38">
          <cell r="B38">
            <v>194</v>
          </cell>
          <cell r="C38" t="str">
            <v xml:space="preserve"> 75/</v>
          </cell>
          <cell r="D38" t="str">
            <v>31</v>
          </cell>
          <cell r="E38">
            <v>19</v>
          </cell>
          <cell r="F38" t="str">
            <v>P.F.C. Co.,Ltd.</v>
          </cell>
          <cell r="G38">
            <v>11016000</v>
          </cell>
          <cell r="H38">
            <v>34000</v>
          </cell>
          <cell r="I38">
            <v>10684500</v>
          </cell>
          <cell r="J38">
            <v>5067360</v>
          </cell>
          <cell r="K38">
            <v>324</v>
          </cell>
          <cell r="L38">
            <v>314.25</v>
          </cell>
          <cell r="M38">
            <v>30000</v>
          </cell>
          <cell r="N38">
            <v>98475</v>
          </cell>
          <cell r="O38">
            <v>68.739999999999995</v>
          </cell>
          <cell r="P38">
            <v>41282.25</v>
          </cell>
          <cell r="Q38">
            <v>12000</v>
          </cell>
          <cell r="S38">
            <v>232494</v>
          </cell>
          <cell r="T38">
            <v>232494</v>
          </cell>
          <cell r="W38">
            <v>4</v>
          </cell>
          <cell r="X38" t="str">
            <v>363-365 ,373</v>
          </cell>
          <cell r="Y38">
            <v>4594000</v>
          </cell>
          <cell r="Z38">
            <v>0</v>
          </cell>
          <cell r="AA38">
            <v>106845</v>
          </cell>
          <cell r="AB38">
            <v>1</v>
          </cell>
        </row>
        <row r="39">
          <cell r="B39">
            <v>201</v>
          </cell>
          <cell r="C39" t="str">
            <v xml:space="preserve"> 75/</v>
          </cell>
          <cell r="D39" t="str">
            <v>32</v>
          </cell>
          <cell r="E39">
            <v>20</v>
          </cell>
          <cell r="F39" t="str">
            <v>Mr. Shui Leung Lui</v>
          </cell>
          <cell r="G39">
            <v>13568300</v>
          </cell>
          <cell r="H39">
            <v>28150</v>
          </cell>
          <cell r="I39">
            <v>12535758</v>
          </cell>
          <cell r="J39">
            <v>6241418</v>
          </cell>
          <cell r="K39">
            <v>482</v>
          </cell>
          <cell r="L39">
            <v>445.32</v>
          </cell>
          <cell r="M39">
            <v>30000</v>
          </cell>
          <cell r="N39">
            <v>139896</v>
          </cell>
          <cell r="O39">
            <v>97.41</v>
          </cell>
          <cell r="P39">
            <v>58500.6</v>
          </cell>
          <cell r="Q39">
            <v>48000</v>
          </cell>
          <cell r="R39">
            <v>7</v>
          </cell>
          <cell r="S39">
            <v>268151</v>
          </cell>
          <cell r="T39">
            <v>268151</v>
          </cell>
          <cell r="W39">
            <v>6</v>
          </cell>
          <cell r="X39" t="str">
            <v>366-369 ,374-375</v>
          </cell>
          <cell r="Y39">
            <v>0</v>
          </cell>
          <cell r="Z39">
            <v>6012000</v>
          </cell>
          <cell r="AA39">
            <v>139896</v>
          </cell>
          <cell r="AB39">
            <v>1</v>
          </cell>
        </row>
        <row r="40">
          <cell r="B40">
            <v>202</v>
          </cell>
          <cell r="C40" t="str">
            <v xml:space="preserve"> 75/</v>
          </cell>
          <cell r="D40" t="str">
            <v>33</v>
          </cell>
          <cell r="E40">
            <v>20</v>
          </cell>
          <cell r="F40" t="str">
            <v>Mr. Shui Leung Lui</v>
          </cell>
          <cell r="G40">
            <v>11907450</v>
          </cell>
          <cell r="H40">
            <v>28150</v>
          </cell>
          <cell r="I40">
            <v>11549663.5</v>
          </cell>
          <cell r="J40">
            <v>5477433</v>
          </cell>
          <cell r="K40">
            <v>423</v>
          </cell>
          <cell r="L40">
            <v>410.29</v>
          </cell>
          <cell r="M40">
            <v>30000</v>
          </cell>
          <cell r="N40">
            <v>128337</v>
          </cell>
          <cell r="O40">
            <v>89.75</v>
          </cell>
          <cell r="P40">
            <v>53898.79</v>
          </cell>
          <cell r="Q40">
            <v>48000</v>
          </cell>
          <cell r="R40">
            <v>7</v>
          </cell>
          <cell r="S40">
            <v>268151</v>
          </cell>
          <cell r="T40">
            <v>268151</v>
          </cell>
          <cell r="W40">
            <v>5</v>
          </cell>
          <cell r="X40" t="str">
            <v>376-380</v>
          </cell>
          <cell r="Y40">
            <v>0</v>
          </cell>
          <cell r="Z40">
            <v>5539000</v>
          </cell>
          <cell r="AA40">
            <v>128337</v>
          </cell>
          <cell r="AB40">
            <v>1</v>
          </cell>
        </row>
        <row r="41">
          <cell r="B41">
            <v>203</v>
          </cell>
          <cell r="C41" t="str">
            <v xml:space="preserve"> 75/</v>
          </cell>
          <cell r="D41" t="str">
            <v>34</v>
          </cell>
          <cell r="E41">
            <v>20</v>
          </cell>
          <cell r="F41" t="str">
            <v>Mr. Mohinder Singh Kalra</v>
          </cell>
          <cell r="G41">
            <v>8297250</v>
          </cell>
          <cell r="H41">
            <v>27750</v>
          </cell>
          <cell r="I41">
            <v>7859355.0000000009</v>
          </cell>
          <cell r="J41">
            <v>3567823</v>
          </cell>
          <cell r="K41">
            <v>299</v>
          </cell>
          <cell r="L41">
            <v>283.22000000000003</v>
          </cell>
          <cell r="M41">
            <v>30000</v>
          </cell>
          <cell r="N41">
            <v>89166</v>
          </cell>
          <cell r="O41">
            <v>61.95</v>
          </cell>
          <cell r="P41">
            <v>37205.919999999998</v>
          </cell>
          <cell r="Q41">
            <v>12000</v>
          </cell>
          <cell r="W41">
            <v>4</v>
          </cell>
          <cell r="X41" t="str">
            <v>381-384</v>
          </cell>
          <cell r="Y41">
            <v>0</v>
          </cell>
          <cell r="Z41">
            <v>3823000</v>
          </cell>
          <cell r="AA41">
            <v>89166</v>
          </cell>
          <cell r="AB41">
            <v>1</v>
          </cell>
        </row>
        <row r="42">
          <cell r="B42">
            <v>204</v>
          </cell>
          <cell r="C42" t="str">
            <v xml:space="preserve"> 75/</v>
          </cell>
          <cell r="D42" t="str">
            <v>35</v>
          </cell>
          <cell r="E42">
            <v>20</v>
          </cell>
          <cell r="F42" t="str">
            <v>Mr. Nipon Ratanasang</v>
          </cell>
          <cell r="G42">
            <v>11097000</v>
          </cell>
          <cell r="H42">
            <v>34250</v>
          </cell>
          <cell r="I42">
            <v>10763062.5</v>
          </cell>
          <cell r="J42">
            <v>5104620</v>
          </cell>
          <cell r="K42">
            <v>324</v>
          </cell>
          <cell r="L42">
            <v>314.25</v>
          </cell>
          <cell r="M42">
            <v>30000</v>
          </cell>
          <cell r="N42">
            <v>98475</v>
          </cell>
          <cell r="O42">
            <v>68.739999999999995</v>
          </cell>
          <cell r="P42">
            <v>41282.25</v>
          </cell>
          <cell r="Q42">
            <v>12000</v>
          </cell>
          <cell r="R42">
            <v>5</v>
          </cell>
          <cell r="S42">
            <v>232494</v>
          </cell>
          <cell r="T42">
            <v>46498.8</v>
          </cell>
          <cell r="W42">
            <v>4</v>
          </cell>
          <cell r="X42" t="str">
            <v>385-388</v>
          </cell>
          <cell r="Y42">
            <v>4628000</v>
          </cell>
          <cell r="Z42">
            <v>0</v>
          </cell>
          <cell r="AA42">
            <v>107631</v>
          </cell>
          <cell r="AB42">
            <v>1</v>
          </cell>
        </row>
        <row r="43">
          <cell r="B43">
            <v>211</v>
          </cell>
          <cell r="C43" t="str">
            <v xml:space="preserve"> 75/</v>
          </cell>
          <cell r="D43" t="str">
            <v>36</v>
          </cell>
          <cell r="E43">
            <v>21</v>
          </cell>
          <cell r="F43" t="str">
            <v>Zocca Limited.</v>
          </cell>
          <cell r="G43">
            <v>13569264</v>
          </cell>
          <cell r="H43">
            <v>28152</v>
          </cell>
          <cell r="I43">
            <v>12536648.640000001</v>
          </cell>
          <cell r="J43">
            <v>6073201</v>
          </cell>
          <cell r="K43">
            <v>482</v>
          </cell>
          <cell r="L43">
            <v>445.32</v>
          </cell>
          <cell r="M43">
            <v>30000</v>
          </cell>
          <cell r="N43">
            <v>139896</v>
          </cell>
          <cell r="O43">
            <v>97.41</v>
          </cell>
          <cell r="P43">
            <v>58500.6</v>
          </cell>
          <cell r="Q43">
            <v>48000</v>
          </cell>
          <cell r="W43">
            <v>6</v>
          </cell>
          <cell r="X43" t="str">
            <v>495-500</v>
          </cell>
          <cell r="Y43">
            <v>0</v>
          </cell>
          <cell r="Z43">
            <v>6012000</v>
          </cell>
          <cell r="AA43">
            <v>139896</v>
          </cell>
          <cell r="AB43">
            <v>1</v>
          </cell>
        </row>
        <row r="44">
          <cell r="B44">
            <v>212</v>
          </cell>
          <cell r="C44" t="str">
            <v xml:space="preserve"> 75/</v>
          </cell>
          <cell r="D44" t="str">
            <v>37</v>
          </cell>
          <cell r="E44">
            <v>21</v>
          </cell>
          <cell r="F44" t="str">
            <v>Zocca Limited.</v>
          </cell>
          <cell r="G44">
            <v>11908296</v>
          </cell>
          <cell r="H44">
            <v>28152</v>
          </cell>
          <cell r="I44">
            <v>11550484.08</v>
          </cell>
          <cell r="J44">
            <v>5329800</v>
          </cell>
          <cell r="K44">
            <v>423</v>
          </cell>
          <cell r="L44">
            <v>410.29</v>
          </cell>
          <cell r="M44">
            <v>30000</v>
          </cell>
          <cell r="N44">
            <v>128337</v>
          </cell>
          <cell r="O44">
            <v>89.75</v>
          </cell>
          <cell r="P44">
            <v>53898.79</v>
          </cell>
          <cell r="Q44">
            <v>48000</v>
          </cell>
          <cell r="W44">
            <v>5</v>
          </cell>
          <cell r="X44" t="str">
            <v>389-393</v>
          </cell>
          <cell r="Y44">
            <v>0</v>
          </cell>
          <cell r="Z44">
            <v>5539000</v>
          </cell>
          <cell r="AA44">
            <v>128337</v>
          </cell>
          <cell r="AB44">
            <v>1</v>
          </cell>
        </row>
        <row r="45">
          <cell r="B45">
            <v>213</v>
          </cell>
          <cell r="C45" t="str">
            <v xml:space="preserve"> 75/</v>
          </cell>
          <cell r="D45" t="str">
            <v>38</v>
          </cell>
          <cell r="E45">
            <v>21</v>
          </cell>
          <cell r="F45" t="str">
            <v>Zocca Limited.</v>
          </cell>
          <cell r="G45">
            <v>8563584</v>
          </cell>
          <cell r="H45">
            <v>28640.75</v>
          </cell>
          <cell r="I45">
            <v>8111632.9650000008</v>
          </cell>
          <cell r="J45">
            <v>3832806</v>
          </cell>
          <cell r="K45">
            <v>299</v>
          </cell>
          <cell r="L45">
            <v>283.22000000000003</v>
          </cell>
          <cell r="M45">
            <v>30000</v>
          </cell>
          <cell r="N45">
            <v>89166</v>
          </cell>
          <cell r="O45">
            <v>61.95</v>
          </cell>
          <cell r="P45">
            <v>37205.919999999998</v>
          </cell>
          <cell r="Q45">
            <v>12000</v>
          </cell>
          <cell r="W45">
            <v>4</v>
          </cell>
          <cell r="X45" t="str">
            <v>394-397</v>
          </cell>
          <cell r="Y45">
            <v>0</v>
          </cell>
          <cell r="Z45">
            <v>3823000</v>
          </cell>
          <cell r="AA45">
            <v>89166</v>
          </cell>
          <cell r="AB45">
            <v>1</v>
          </cell>
        </row>
        <row r="46">
          <cell r="B46">
            <v>214</v>
          </cell>
          <cell r="C46" t="str">
            <v xml:space="preserve"> 75/</v>
          </cell>
          <cell r="D46" t="str">
            <v>39</v>
          </cell>
          <cell r="E46">
            <v>21</v>
          </cell>
          <cell r="F46" t="str">
            <v>Zocca Limited.</v>
          </cell>
          <cell r="G46">
            <v>9279603</v>
          </cell>
          <cell r="H46">
            <v>28640.75</v>
          </cell>
          <cell r="I46">
            <v>9000355.6875</v>
          </cell>
          <cell r="J46">
            <v>4153275.25</v>
          </cell>
          <cell r="K46">
            <v>324</v>
          </cell>
          <cell r="L46">
            <v>314.25</v>
          </cell>
          <cell r="M46">
            <v>30000</v>
          </cell>
          <cell r="N46">
            <v>98475</v>
          </cell>
          <cell r="O46">
            <v>68.739999999999995</v>
          </cell>
          <cell r="P46">
            <v>41282.25</v>
          </cell>
          <cell r="Q46">
            <v>12000</v>
          </cell>
          <cell r="W46">
            <v>4</v>
          </cell>
          <cell r="X46" t="str">
            <v>501-504</v>
          </cell>
          <cell r="Y46">
            <v>0</v>
          </cell>
          <cell r="Z46">
            <v>4242000</v>
          </cell>
          <cell r="AA46">
            <v>98475</v>
          </cell>
          <cell r="AB46">
            <v>1</v>
          </cell>
        </row>
        <row r="47">
          <cell r="B47">
            <v>221</v>
          </cell>
          <cell r="C47" t="str">
            <v xml:space="preserve"> 75/</v>
          </cell>
          <cell r="D47" t="str">
            <v>40</v>
          </cell>
          <cell r="E47">
            <v>22</v>
          </cell>
          <cell r="F47" t="str">
            <v>Mr.Hsiao, Hsien Jen &amp; Mr.Chen, Shyh Hua</v>
          </cell>
          <cell r="G47">
            <v>17593000</v>
          </cell>
          <cell r="H47">
            <v>36500</v>
          </cell>
          <cell r="I47">
            <v>16254180</v>
          </cell>
          <cell r="J47">
            <v>8092780</v>
          </cell>
          <cell r="K47">
            <v>482</v>
          </cell>
          <cell r="L47">
            <v>445.32</v>
          </cell>
          <cell r="M47">
            <v>30500</v>
          </cell>
          <cell r="N47">
            <v>141073</v>
          </cell>
          <cell r="O47">
            <v>97.41</v>
          </cell>
          <cell r="P47">
            <v>58500.6</v>
          </cell>
          <cell r="Q47">
            <v>48000</v>
          </cell>
          <cell r="R47">
            <v>5</v>
          </cell>
          <cell r="S47">
            <v>268151</v>
          </cell>
          <cell r="T47">
            <v>53631</v>
          </cell>
          <cell r="U47">
            <v>691332.56</v>
          </cell>
          <cell r="V47">
            <v>0</v>
          </cell>
          <cell r="W47">
            <v>5</v>
          </cell>
          <cell r="X47" t="str">
            <v>398-402</v>
          </cell>
          <cell r="Y47">
            <v>6989000</v>
          </cell>
          <cell r="Z47">
            <v>0</v>
          </cell>
          <cell r="AA47">
            <v>162542</v>
          </cell>
          <cell r="AB47">
            <v>1</v>
          </cell>
        </row>
        <row r="48">
          <cell r="B48">
            <v>222</v>
          </cell>
          <cell r="C48" t="str">
            <v xml:space="preserve"> 75/</v>
          </cell>
          <cell r="D48" t="str">
            <v>41</v>
          </cell>
          <cell r="E48">
            <v>22</v>
          </cell>
          <cell r="F48" t="str">
            <v>Young Chen Products (Thailand) Co.,Ltd.</v>
          </cell>
          <cell r="G48">
            <v>14487750</v>
          </cell>
          <cell r="H48">
            <v>34250</v>
          </cell>
          <cell r="I48">
            <v>14052432.5</v>
          </cell>
          <cell r="J48">
            <v>5360472</v>
          </cell>
          <cell r="K48">
            <v>423</v>
          </cell>
          <cell r="L48">
            <v>410.29</v>
          </cell>
          <cell r="M48">
            <v>30500</v>
          </cell>
          <cell r="N48">
            <v>129338</v>
          </cell>
          <cell r="O48">
            <v>89.75</v>
          </cell>
          <cell r="P48">
            <v>53898.79</v>
          </cell>
          <cell r="Q48">
            <v>48000</v>
          </cell>
          <cell r="R48">
            <v>8</v>
          </cell>
          <cell r="W48">
            <v>4</v>
          </cell>
          <cell r="X48" t="str">
            <v>403-406</v>
          </cell>
          <cell r="Y48">
            <v>6043000</v>
          </cell>
          <cell r="Z48">
            <v>0</v>
          </cell>
          <cell r="AA48">
            <v>140524</v>
          </cell>
          <cell r="AB48">
            <v>1</v>
          </cell>
        </row>
        <row r="49">
          <cell r="B49">
            <v>223</v>
          </cell>
          <cell r="C49" t="str">
            <v xml:space="preserve"> 75/</v>
          </cell>
          <cell r="D49" t="str">
            <v>42</v>
          </cell>
          <cell r="E49">
            <v>22</v>
          </cell>
          <cell r="F49" t="str">
            <v>Mrs.Mira Ramesh Mahtani</v>
          </cell>
          <cell r="G49">
            <v>8446750</v>
          </cell>
          <cell r="H49">
            <v>28250</v>
          </cell>
          <cell r="I49">
            <v>8000965.0000000009</v>
          </cell>
          <cell r="J49">
            <v>3885511</v>
          </cell>
          <cell r="K49">
            <v>299</v>
          </cell>
          <cell r="L49">
            <v>283.22000000000003</v>
          </cell>
          <cell r="M49">
            <v>30500</v>
          </cell>
          <cell r="N49">
            <v>90582</v>
          </cell>
          <cell r="O49">
            <v>61.95</v>
          </cell>
          <cell r="P49">
            <v>37205.919999999998</v>
          </cell>
          <cell r="Q49">
            <v>12000</v>
          </cell>
          <cell r="R49">
            <v>4</v>
          </cell>
          <cell r="S49">
            <v>256033.88</v>
          </cell>
          <cell r="T49">
            <v>76810.16</v>
          </cell>
          <cell r="U49">
            <v>630326.19999999995</v>
          </cell>
          <cell r="V49">
            <v>112497.66</v>
          </cell>
          <cell r="W49">
            <v>4</v>
          </cell>
          <cell r="X49" t="str">
            <v>407-410</v>
          </cell>
          <cell r="Y49">
            <v>0</v>
          </cell>
          <cell r="Z49">
            <v>3823000</v>
          </cell>
          <cell r="AA49">
            <v>90582</v>
          </cell>
          <cell r="AB49">
            <v>1</v>
          </cell>
        </row>
        <row r="50">
          <cell r="B50">
            <v>224</v>
          </cell>
          <cell r="C50" t="str">
            <v xml:space="preserve"> 75/</v>
          </cell>
          <cell r="D50" t="str">
            <v>43</v>
          </cell>
          <cell r="E50">
            <v>22</v>
          </cell>
          <cell r="F50" t="str">
            <v>Mr. Thio Chen Chuang</v>
          </cell>
          <cell r="G50">
            <v>9358780</v>
          </cell>
          <cell r="H50">
            <v>28885.119999999999</v>
          </cell>
          <cell r="I50">
            <v>9077150.0800000001</v>
          </cell>
          <cell r="J50">
            <v>4188712</v>
          </cell>
          <cell r="K50">
            <v>324</v>
          </cell>
          <cell r="L50">
            <v>314.25</v>
          </cell>
          <cell r="M50">
            <v>30500</v>
          </cell>
          <cell r="N50">
            <v>100046</v>
          </cell>
          <cell r="O50">
            <v>68.739999999999995</v>
          </cell>
          <cell r="P50">
            <v>41282.25</v>
          </cell>
          <cell r="Q50">
            <v>12000</v>
          </cell>
          <cell r="R50">
            <v>1</v>
          </cell>
          <cell r="W50">
            <v>4</v>
          </cell>
          <cell r="X50" t="str">
            <v>411-414</v>
          </cell>
          <cell r="Y50">
            <v>0</v>
          </cell>
          <cell r="Z50">
            <v>4242000</v>
          </cell>
          <cell r="AA50">
            <v>100046</v>
          </cell>
          <cell r="AB50">
            <v>1</v>
          </cell>
        </row>
        <row r="51">
          <cell r="B51">
            <v>231</v>
          </cell>
          <cell r="C51" t="str">
            <v xml:space="preserve"> 75/</v>
          </cell>
          <cell r="D51" t="str">
            <v>44 - 45</v>
          </cell>
          <cell r="E51">
            <v>23</v>
          </cell>
          <cell r="F51" t="str">
            <v>Mr. Chiu Chi Pin</v>
          </cell>
          <cell r="G51">
            <v>26064000</v>
          </cell>
          <cell r="H51">
            <v>28800</v>
          </cell>
          <cell r="I51">
            <v>24696864</v>
          </cell>
          <cell r="J51">
            <v>11989440</v>
          </cell>
          <cell r="K51">
            <v>905</v>
          </cell>
          <cell r="L51">
            <v>857.53</v>
          </cell>
          <cell r="M51">
            <v>30500</v>
          </cell>
          <cell r="N51">
            <v>273097</v>
          </cell>
          <cell r="O51">
            <v>187.57999999999998</v>
          </cell>
          <cell r="P51">
            <v>112651.61</v>
          </cell>
          <cell r="Q51">
            <v>96000</v>
          </cell>
          <cell r="R51">
            <v>10</v>
          </cell>
          <cell r="S51">
            <v>536302</v>
          </cell>
          <cell r="T51">
            <v>472671.80000000005</v>
          </cell>
          <cell r="W51">
            <v>11</v>
          </cell>
          <cell r="X51" t="str">
            <v>415-420 ,421-424 ,438</v>
          </cell>
          <cell r="Y51">
            <v>0</v>
          </cell>
          <cell r="Z51">
            <v>11577000</v>
          </cell>
          <cell r="AA51">
            <v>273097</v>
          </cell>
          <cell r="AB51">
            <v>2</v>
          </cell>
        </row>
        <row r="52">
          <cell r="B52">
            <v>232</v>
          </cell>
          <cell r="C52" t="str">
            <v xml:space="preserve"> 75/</v>
          </cell>
          <cell r="D52" t="str">
            <v>46 - 47</v>
          </cell>
          <cell r="E52">
            <v>23</v>
          </cell>
          <cell r="F52" t="str">
            <v>Dragon Crowd Garments Fty.Ltd.</v>
          </cell>
          <cell r="G52">
            <v>21805000</v>
          </cell>
          <cell r="H52">
            <v>35000</v>
          </cell>
          <cell r="I52">
            <v>20956250</v>
          </cell>
          <cell r="J52">
            <v>10030300</v>
          </cell>
          <cell r="K52">
            <v>623</v>
          </cell>
          <cell r="L52">
            <v>598.75</v>
          </cell>
          <cell r="M52">
            <v>30500</v>
          </cell>
          <cell r="N52">
            <v>191019</v>
          </cell>
          <cell r="O52">
            <v>130.97</v>
          </cell>
          <cell r="P52">
            <v>78656.320000000007</v>
          </cell>
          <cell r="Q52">
            <v>24000</v>
          </cell>
          <cell r="R52">
            <v>3</v>
          </cell>
          <cell r="U52">
            <v>1245403.2</v>
          </cell>
          <cell r="V52">
            <v>598014</v>
          </cell>
          <cell r="W52">
            <v>8</v>
          </cell>
          <cell r="X52" t="str">
            <v>425-427,439,428-430,440</v>
          </cell>
          <cell r="Y52">
            <v>9011000</v>
          </cell>
          <cell r="Z52">
            <v>0</v>
          </cell>
          <cell r="AA52">
            <v>209563</v>
          </cell>
          <cell r="AB52">
            <v>2</v>
          </cell>
        </row>
        <row r="53">
          <cell r="B53">
            <v>241</v>
          </cell>
          <cell r="C53" t="str">
            <v xml:space="preserve"> 75/</v>
          </cell>
          <cell r="D53" t="str">
            <v>48</v>
          </cell>
          <cell r="E53">
            <v>24</v>
          </cell>
          <cell r="F53" t="str">
            <v>Mr. Andrew Yang</v>
          </cell>
          <cell r="G53">
            <v>16749500</v>
          </cell>
          <cell r="H53">
            <v>34750</v>
          </cell>
          <cell r="I53">
            <v>15508229.999999998</v>
          </cell>
          <cell r="J53">
            <v>7704770</v>
          </cell>
          <cell r="K53">
            <v>482</v>
          </cell>
          <cell r="L53">
            <v>446.28</v>
          </cell>
          <cell r="M53">
            <v>30500</v>
          </cell>
          <cell r="N53">
            <v>142415</v>
          </cell>
          <cell r="O53">
            <v>97.62</v>
          </cell>
          <cell r="P53">
            <v>58626.71</v>
          </cell>
          <cell r="Q53">
            <v>48000</v>
          </cell>
          <cell r="R53">
            <v>6</v>
          </cell>
          <cell r="S53">
            <v>268151</v>
          </cell>
          <cell r="T53">
            <v>241335.90000000002</v>
          </cell>
          <cell r="W53">
            <v>6</v>
          </cell>
          <cell r="X53" t="str">
            <v>431-435,441</v>
          </cell>
          <cell r="Y53">
            <v>6669000</v>
          </cell>
          <cell r="Z53">
            <v>0</v>
          </cell>
          <cell r="AA53">
            <v>155082</v>
          </cell>
          <cell r="AB53">
            <v>1</v>
          </cell>
        </row>
        <row r="54">
          <cell r="B54">
            <v>242</v>
          </cell>
          <cell r="C54" t="str">
            <v xml:space="preserve"> 75/</v>
          </cell>
          <cell r="D54" t="str">
            <v>49</v>
          </cell>
          <cell r="E54">
            <v>24</v>
          </cell>
          <cell r="F54" t="str">
            <v>Mr. Chareon Laothamatas</v>
          </cell>
          <cell r="G54">
            <v>15122250</v>
          </cell>
          <cell r="H54">
            <v>35750</v>
          </cell>
          <cell r="I54">
            <v>14702187.5</v>
          </cell>
          <cell r="J54">
            <v>6956241</v>
          </cell>
          <cell r="K54">
            <v>423</v>
          </cell>
          <cell r="L54">
            <v>411.25</v>
          </cell>
          <cell r="M54">
            <v>30500</v>
          </cell>
          <cell r="N54">
            <v>129631</v>
          </cell>
          <cell r="O54">
            <v>89.96</v>
          </cell>
          <cell r="P54">
            <v>54024.9</v>
          </cell>
          <cell r="Q54">
            <v>48000</v>
          </cell>
          <cell r="S54">
            <v>268151</v>
          </cell>
          <cell r="T54">
            <v>268151</v>
          </cell>
          <cell r="W54">
            <v>4</v>
          </cell>
          <cell r="X54" t="str">
            <v>443-446</v>
          </cell>
          <cell r="Y54">
            <v>6322000</v>
          </cell>
          <cell r="Z54">
            <v>0</v>
          </cell>
          <cell r="AA54">
            <v>147022</v>
          </cell>
          <cell r="AB54">
            <v>1</v>
          </cell>
        </row>
        <row r="55">
          <cell r="B55">
            <v>243</v>
          </cell>
          <cell r="C55" t="str">
            <v xml:space="preserve"> 75/</v>
          </cell>
          <cell r="D55" t="str">
            <v>50</v>
          </cell>
          <cell r="E55">
            <v>24</v>
          </cell>
          <cell r="F55" t="str">
            <v>European Sports Enterprise Co.,Ltd.</v>
          </cell>
          <cell r="G55">
            <v>11212500</v>
          </cell>
          <cell r="H55">
            <v>37500</v>
          </cell>
          <cell r="I55">
            <v>10644750</v>
          </cell>
          <cell r="J55">
            <v>5157750</v>
          </cell>
          <cell r="K55">
            <v>299</v>
          </cell>
          <cell r="L55">
            <v>283.86</v>
          </cell>
          <cell r="M55">
            <v>30500</v>
          </cell>
          <cell r="N55">
            <v>89727</v>
          </cell>
          <cell r="O55">
            <v>62.09</v>
          </cell>
          <cell r="P55">
            <v>37289.99</v>
          </cell>
          <cell r="Q55">
            <v>12000</v>
          </cell>
          <cell r="S55">
            <v>232494</v>
          </cell>
          <cell r="T55">
            <v>232494</v>
          </cell>
          <cell r="W55">
            <v>3</v>
          </cell>
          <cell r="X55" t="str">
            <v>436-437,442</v>
          </cell>
          <cell r="Y55">
            <v>4577000</v>
          </cell>
          <cell r="Z55">
            <v>0</v>
          </cell>
          <cell r="AA55">
            <v>106448</v>
          </cell>
          <cell r="AB55">
            <v>1</v>
          </cell>
        </row>
        <row r="56">
          <cell r="B56">
            <v>244</v>
          </cell>
          <cell r="C56" t="str">
            <v xml:space="preserve"> 75/</v>
          </cell>
          <cell r="D56" t="str">
            <v>51</v>
          </cell>
          <cell r="E56">
            <v>24</v>
          </cell>
          <cell r="F56" t="str">
            <v>Mr. Kampol Srethabhakdi</v>
          </cell>
          <cell r="G56">
            <v>11421000</v>
          </cell>
          <cell r="H56">
            <v>35250</v>
          </cell>
          <cell r="I56">
            <v>11099872.5</v>
          </cell>
          <cell r="J56">
            <v>5253660</v>
          </cell>
          <cell r="K56">
            <v>324</v>
          </cell>
          <cell r="L56">
            <v>314.89</v>
          </cell>
          <cell r="M56">
            <v>30500</v>
          </cell>
          <cell r="N56">
            <v>100241</v>
          </cell>
          <cell r="O56">
            <v>68.88</v>
          </cell>
          <cell r="P56">
            <v>41366.33</v>
          </cell>
          <cell r="Q56">
            <v>12000</v>
          </cell>
          <cell r="S56">
            <v>232494</v>
          </cell>
          <cell r="T56">
            <v>232494</v>
          </cell>
          <cell r="W56">
            <v>4</v>
          </cell>
          <cell r="X56" t="str">
            <v>447-450</v>
          </cell>
          <cell r="Y56">
            <v>4773000</v>
          </cell>
          <cell r="Z56">
            <v>0</v>
          </cell>
          <cell r="AA56">
            <v>110999</v>
          </cell>
          <cell r="AB56">
            <v>1</v>
          </cell>
        </row>
        <row r="57">
          <cell r="B57">
            <v>251</v>
          </cell>
          <cell r="C57" t="str">
            <v xml:space="preserve"> 75/</v>
          </cell>
          <cell r="D57" t="str">
            <v xml:space="preserve">52 </v>
          </cell>
          <cell r="E57">
            <v>25</v>
          </cell>
          <cell r="F57" t="str">
            <v>Mr. Kua Phek Long</v>
          </cell>
          <cell r="G57">
            <v>12999913.26</v>
          </cell>
          <cell r="H57">
            <v>29129.5</v>
          </cell>
          <cell r="I57">
            <v>12999913.26</v>
          </cell>
          <cell r="J57">
            <v>5818375.25</v>
          </cell>
          <cell r="K57">
            <v>446.28</v>
          </cell>
          <cell r="L57">
            <v>446.28</v>
          </cell>
          <cell r="M57">
            <v>31000</v>
          </cell>
          <cell r="N57">
            <v>144647</v>
          </cell>
          <cell r="O57">
            <v>97.62</v>
          </cell>
          <cell r="P57">
            <v>58626.71</v>
          </cell>
          <cell r="Q57">
            <v>48000</v>
          </cell>
          <cell r="S57">
            <v>232494</v>
          </cell>
          <cell r="T57">
            <v>232494</v>
          </cell>
          <cell r="W57">
            <v>6</v>
          </cell>
          <cell r="X57" t="str">
            <v>451-456</v>
          </cell>
          <cell r="Y57">
            <v>0</v>
          </cell>
          <cell r="Z57">
            <v>6025000</v>
          </cell>
          <cell r="AA57">
            <v>144647</v>
          </cell>
          <cell r="AB57">
            <v>1</v>
          </cell>
        </row>
        <row r="58">
          <cell r="B58">
            <v>251.1</v>
          </cell>
          <cell r="C58" t="str">
            <v xml:space="preserve"> 75/</v>
          </cell>
          <cell r="D58" t="str">
            <v>53</v>
          </cell>
          <cell r="E58">
            <v>25</v>
          </cell>
          <cell r="F58" t="str">
            <v>Mr. Kua Phek Long</v>
          </cell>
          <cell r="G58">
            <v>13362284.74</v>
          </cell>
          <cell r="H58">
            <v>29129.5</v>
          </cell>
          <cell r="I58">
            <v>11979507.380000001</v>
          </cell>
          <cell r="J58">
            <v>5980561.75</v>
          </cell>
          <cell r="K58">
            <v>458.72</v>
          </cell>
          <cell r="L58">
            <v>411.25</v>
          </cell>
          <cell r="M58">
            <v>31000</v>
          </cell>
          <cell r="N58">
            <v>132738</v>
          </cell>
          <cell r="O58">
            <v>89.96</v>
          </cell>
          <cell r="P58">
            <v>54024.9</v>
          </cell>
          <cell r="Q58">
            <v>48000</v>
          </cell>
          <cell r="S58">
            <v>232494</v>
          </cell>
          <cell r="T58">
            <v>232494</v>
          </cell>
          <cell r="W58">
            <v>5</v>
          </cell>
          <cell r="X58" t="str">
            <v>457-461</v>
          </cell>
          <cell r="Y58">
            <v>0</v>
          </cell>
          <cell r="Z58">
            <v>5552000</v>
          </cell>
          <cell r="AA58">
            <v>132738</v>
          </cell>
          <cell r="AB58">
            <v>1</v>
          </cell>
        </row>
        <row r="59">
          <cell r="B59">
            <v>252</v>
          </cell>
          <cell r="C59" t="str">
            <v xml:space="preserve"> 75/</v>
          </cell>
          <cell r="D59" t="str">
            <v>54 - 55</v>
          </cell>
          <cell r="E59">
            <v>25</v>
          </cell>
          <cell r="F59" t="str">
            <v>Mr. Kua Phek Long</v>
          </cell>
          <cell r="G59">
            <v>18452170</v>
          </cell>
          <cell r="H59">
            <v>29618.25</v>
          </cell>
          <cell r="I59">
            <v>17733927.4375</v>
          </cell>
          <cell r="J59">
            <v>8258645</v>
          </cell>
          <cell r="K59">
            <v>623</v>
          </cell>
          <cell r="L59">
            <v>598.75</v>
          </cell>
          <cell r="M59">
            <v>31000</v>
          </cell>
          <cell r="N59">
            <v>194013</v>
          </cell>
          <cell r="O59">
            <v>130.97</v>
          </cell>
          <cell r="P59">
            <v>78656.320000000007</v>
          </cell>
          <cell r="Q59">
            <v>24000</v>
          </cell>
          <cell r="S59">
            <v>536302</v>
          </cell>
          <cell r="T59">
            <v>536302</v>
          </cell>
          <cell r="W59">
            <v>8</v>
          </cell>
          <cell r="X59" t="str">
            <v>462-465,511-513,506</v>
          </cell>
          <cell r="Y59">
            <v>0</v>
          </cell>
          <cell r="Z59">
            <v>8083000</v>
          </cell>
          <cell r="AA59">
            <v>194013</v>
          </cell>
          <cell r="AB59">
            <v>2</v>
          </cell>
        </row>
        <row r="60">
          <cell r="B60">
            <v>261</v>
          </cell>
          <cell r="C60" t="str">
            <v xml:space="preserve"> 75/</v>
          </cell>
          <cell r="D60" t="str">
            <v>56</v>
          </cell>
          <cell r="E60">
            <v>26</v>
          </cell>
          <cell r="F60" t="str">
            <v>Mr. Kwok Hon Kit</v>
          </cell>
          <cell r="G60">
            <v>16990500</v>
          </cell>
          <cell r="H60">
            <v>35250</v>
          </cell>
          <cell r="I60">
            <v>15731369.999999998</v>
          </cell>
          <cell r="J60">
            <v>7815630</v>
          </cell>
          <cell r="K60">
            <v>482</v>
          </cell>
          <cell r="L60">
            <v>446.28</v>
          </cell>
          <cell r="M60">
            <v>31000</v>
          </cell>
          <cell r="N60">
            <v>144647</v>
          </cell>
          <cell r="O60">
            <v>97.62</v>
          </cell>
          <cell r="P60">
            <v>58626.71</v>
          </cell>
          <cell r="Q60">
            <v>48000</v>
          </cell>
          <cell r="S60">
            <v>268151</v>
          </cell>
          <cell r="T60">
            <v>53630.2</v>
          </cell>
          <cell r="W60">
            <v>6</v>
          </cell>
          <cell r="X60" t="str">
            <v>514-518,507</v>
          </cell>
          <cell r="Y60">
            <v>6764000</v>
          </cell>
          <cell r="Z60">
            <v>0</v>
          </cell>
          <cell r="AA60">
            <v>157314</v>
          </cell>
          <cell r="AB60">
            <v>1</v>
          </cell>
        </row>
        <row r="61">
          <cell r="B61">
            <v>262</v>
          </cell>
          <cell r="C61" t="str">
            <v xml:space="preserve"> 75/</v>
          </cell>
          <cell r="D61" t="str">
            <v>58 - 59</v>
          </cell>
          <cell r="E61">
            <v>26</v>
          </cell>
          <cell r="F61" t="str">
            <v>Happy Sun Investment Limited</v>
          </cell>
          <cell r="G61">
            <v>19160000</v>
          </cell>
          <cell r="H61">
            <v>32000</v>
          </cell>
          <cell r="I61">
            <v>19160000</v>
          </cell>
          <cell r="J61">
            <v>0</v>
          </cell>
          <cell r="K61">
            <v>598.75</v>
          </cell>
          <cell r="L61">
            <v>598.75</v>
          </cell>
          <cell r="M61">
            <v>31000</v>
          </cell>
          <cell r="N61">
            <v>194013</v>
          </cell>
          <cell r="O61">
            <v>130.97</v>
          </cell>
          <cell r="P61">
            <v>78656.320000000007</v>
          </cell>
          <cell r="Q61">
            <v>24000</v>
          </cell>
          <cell r="W61">
            <v>8</v>
          </cell>
          <cell r="X61" t="str">
            <v>523-525,509,526-528,510</v>
          </cell>
          <cell r="Y61">
            <v>8689000</v>
          </cell>
          <cell r="Z61">
            <v>0</v>
          </cell>
          <cell r="AA61">
            <v>194013</v>
          </cell>
          <cell r="AB61">
            <v>2</v>
          </cell>
        </row>
        <row r="62">
          <cell r="B62">
            <v>263</v>
          </cell>
          <cell r="C62" t="str">
            <v xml:space="preserve"> 75/</v>
          </cell>
          <cell r="D62" t="str">
            <v>57</v>
          </cell>
          <cell r="E62">
            <v>26</v>
          </cell>
          <cell r="F62" t="str">
            <v>Mr. Kwok Hon Kit</v>
          </cell>
          <cell r="G62">
            <v>14910750</v>
          </cell>
          <cell r="H62">
            <v>35250</v>
          </cell>
          <cell r="I62">
            <v>14496562.5</v>
          </cell>
          <cell r="J62">
            <v>6858951</v>
          </cell>
          <cell r="K62">
            <v>423</v>
          </cell>
          <cell r="L62">
            <v>411.25</v>
          </cell>
          <cell r="M62">
            <v>31000</v>
          </cell>
          <cell r="N62">
            <v>132738</v>
          </cell>
          <cell r="O62">
            <v>89.96</v>
          </cell>
          <cell r="P62">
            <v>54024.9</v>
          </cell>
          <cell r="Q62">
            <v>48000</v>
          </cell>
          <cell r="S62">
            <v>268151</v>
          </cell>
          <cell r="T62">
            <v>53630.2</v>
          </cell>
          <cell r="W62">
            <v>5</v>
          </cell>
          <cell r="X62" t="str">
            <v>519-522,508</v>
          </cell>
          <cell r="Y62">
            <v>6234000</v>
          </cell>
          <cell r="Z62">
            <v>0</v>
          </cell>
          <cell r="AA62">
            <v>144966</v>
          </cell>
          <cell r="AB62">
            <v>1</v>
          </cell>
        </row>
        <row r="63">
          <cell r="B63">
            <v>271</v>
          </cell>
          <cell r="C63" t="str">
            <v xml:space="preserve"> 75/</v>
          </cell>
          <cell r="D63" t="str">
            <v>60</v>
          </cell>
          <cell r="E63">
            <v>27</v>
          </cell>
          <cell r="F63" t="str">
            <v>Mr. Kwok Hon Kit</v>
          </cell>
          <cell r="G63">
            <v>17111000</v>
          </cell>
          <cell r="H63">
            <v>35500</v>
          </cell>
          <cell r="I63">
            <v>15842939.999999998</v>
          </cell>
          <cell r="J63">
            <v>7871060</v>
          </cell>
          <cell r="K63">
            <v>482</v>
          </cell>
          <cell r="L63">
            <v>446.28</v>
          </cell>
          <cell r="M63">
            <v>31000</v>
          </cell>
          <cell r="N63">
            <v>144647</v>
          </cell>
          <cell r="O63">
            <v>97.62</v>
          </cell>
          <cell r="P63">
            <v>58626.71</v>
          </cell>
          <cell r="Q63">
            <v>48000</v>
          </cell>
          <cell r="S63">
            <v>268151</v>
          </cell>
          <cell r="T63">
            <v>53630.2</v>
          </cell>
          <cell r="W63">
            <v>6</v>
          </cell>
          <cell r="X63" t="str">
            <v>529-533,505</v>
          </cell>
          <cell r="Y63">
            <v>6812000</v>
          </cell>
          <cell r="Z63">
            <v>0</v>
          </cell>
          <cell r="AA63">
            <v>158429</v>
          </cell>
          <cell r="AB63">
            <v>1</v>
          </cell>
        </row>
        <row r="64">
          <cell r="B64">
            <v>272</v>
          </cell>
          <cell r="C64" t="str">
            <v xml:space="preserve"> 75/</v>
          </cell>
          <cell r="D64" t="str">
            <v xml:space="preserve">62 </v>
          </cell>
          <cell r="E64">
            <v>27</v>
          </cell>
          <cell r="F64" t="str">
            <v>Mr. Manilal Bhanabhai</v>
          </cell>
          <cell r="G64">
            <v>8546173.0199999996</v>
          </cell>
          <cell r="H64">
            <v>30107</v>
          </cell>
          <cell r="I64">
            <v>8546173.0199999996</v>
          </cell>
          <cell r="J64">
            <v>3825013.5</v>
          </cell>
          <cell r="K64">
            <v>283.86</v>
          </cell>
          <cell r="L64">
            <v>283.86</v>
          </cell>
          <cell r="M64">
            <v>31000</v>
          </cell>
          <cell r="N64">
            <v>92197</v>
          </cell>
          <cell r="O64">
            <v>62.09</v>
          </cell>
          <cell r="P64">
            <v>37289.99</v>
          </cell>
          <cell r="Q64">
            <v>12000</v>
          </cell>
          <cell r="S64">
            <v>232494</v>
          </cell>
          <cell r="W64">
            <v>4</v>
          </cell>
          <cell r="X64" t="str">
            <v>539-542</v>
          </cell>
          <cell r="Y64">
            <v>0</v>
          </cell>
          <cell r="Z64">
            <v>3832000</v>
          </cell>
          <cell r="AA64">
            <v>92197</v>
          </cell>
          <cell r="AB64">
            <v>1</v>
          </cell>
        </row>
        <row r="65">
          <cell r="B65">
            <v>272.10000000000002</v>
          </cell>
          <cell r="C65" t="str">
            <v xml:space="preserve"> 75/</v>
          </cell>
          <cell r="D65" t="str">
            <v>63</v>
          </cell>
          <cell r="E65">
            <v>27</v>
          </cell>
          <cell r="F65" t="str">
            <v>Mr. Manilal Bhanabhai</v>
          </cell>
          <cell r="G65">
            <v>10210487.98</v>
          </cell>
          <cell r="H65">
            <v>30107</v>
          </cell>
          <cell r="I65">
            <v>9480393.2300000004</v>
          </cell>
          <cell r="J65">
            <v>4569911.5</v>
          </cell>
          <cell r="K65">
            <v>339.14</v>
          </cell>
          <cell r="L65">
            <v>314.89</v>
          </cell>
          <cell r="M65">
            <v>31000</v>
          </cell>
          <cell r="N65">
            <v>101816</v>
          </cell>
          <cell r="O65">
            <v>68.88</v>
          </cell>
          <cell r="P65">
            <v>41366.33</v>
          </cell>
          <cell r="Q65">
            <v>12000</v>
          </cell>
          <cell r="S65">
            <v>232494</v>
          </cell>
          <cell r="W65">
            <v>4</v>
          </cell>
          <cell r="X65" t="str">
            <v>543-546</v>
          </cell>
          <cell r="Y65">
            <v>0</v>
          </cell>
          <cell r="Z65">
            <v>4251000</v>
          </cell>
          <cell r="AA65">
            <v>101816</v>
          </cell>
          <cell r="AB65">
            <v>1</v>
          </cell>
        </row>
        <row r="66">
          <cell r="B66">
            <v>273</v>
          </cell>
          <cell r="C66" t="str">
            <v xml:space="preserve"> 75/</v>
          </cell>
          <cell r="D66" t="str">
            <v>61</v>
          </cell>
          <cell r="E66">
            <v>27</v>
          </cell>
          <cell r="F66" t="str">
            <v>Mr. Kwok Hon Kit</v>
          </cell>
          <cell r="G66">
            <v>15016500</v>
          </cell>
          <cell r="H66">
            <v>35500</v>
          </cell>
          <cell r="I66">
            <v>14599375</v>
          </cell>
          <cell r="J66">
            <v>6907590</v>
          </cell>
          <cell r="K66">
            <v>423</v>
          </cell>
          <cell r="L66">
            <v>411.25</v>
          </cell>
          <cell r="M66">
            <v>31000</v>
          </cell>
          <cell r="N66">
            <v>132738</v>
          </cell>
          <cell r="O66">
            <v>89.96</v>
          </cell>
          <cell r="P66">
            <v>54024.9</v>
          </cell>
          <cell r="Q66">
            <v>48000</v>
          </cell>
          <cell r="S66">
            <v>268151</v>
          </cell>
          <cell r="T66">
            <v>53630.2</v>
          </cell>
          <cell r="W66">
            <v>5</v>
          </cell>
          <cell r="X66" t="str">
            <v>534-538</v>
          </cell>
          <cell r="Y66">
            <v>6278000</v>
          </cell>
          <cell r="Z66">
            <v>0</v>
          </cell>
          <cell r="AA66">
            <v>145994</v>
          </cell>
          <cell r="AB66">
            <v>1</v>
          </cell>
        </row>
        <row r="67">
          <cell r="B67">
            <v>281</v>
          </cell>
          <cell r="C67" t="str">
            <v xml:space="preserve"> 75/</v>
          </cell>
          <cell r="D67" t="str">
            <v>64 - 65</v>
          </cell>
          <cell r="E67">
            <v>28</v>
          </cell>
          <cell r="F67" t="str">
            <v>Mrs.Louisa Wong</v>
          </cell>
          <cell r="G67">
            <v>30996250</v>
          </cell>
          <cell r="H67">
            <v>34250</v>
          </cell>
          <cell r="I67">
            <v>29377252.5</v>
          </cell>
          <cell r="J67">
            <v>14258281</v>
          </cell>
          <cell r="K67">
            <v>905</v>
          </cell>
          <cell r="L67">
            <v>857.73</v>
          </cell>
          <cell r="M67">
            <v>31500</v>
          </cell>
          <cell r="N67">
            <v>281735</v>
          </cell>
          <cell r="O67">
            <v>187.62</v>
          </cell>
          <cell r="P67">
            <v>112677.89</v>
          </cell>
          <cell r="Q67">
            <v>72000</v>
          </cell>
          <cell r="R67">
            <v>5</v>
          </cell>
          <cell r="S67">
            <v>536302</v>
          </cell>
          <cell r="T67">
            <v>495435</v>
          </cell>
          <cell r="W67">
            <v>11</v>
          </cell>
          <cell r="X67" t="str">
            <v>547-551,552-557</v>
          </cell>
          <cell r="Y67">
            <v>12632000</v>
          </cell>
          <cell r="Z67">
            <v>0</v>
          </cell>
          <cell r="AA67">
            <v>293773</v>
          </cell>
          <cell r="AB67">
            <v>2</v>
          </cell>
        </row>
        <row r="68">
          <cell r="B68">
            <v>282</v>
          </cell>
          <cell r="C68" t="str">
            <v xml:space="preserve"> 75/</v>
          </cell>
          <cell r="D68" t="str">
            <v>66 - 67</v>
          </cell>
          <cell r="E68">
            <v>28</v>
          </cell>
          <cell r="F68" t="str">
            <v>Mrs.Louisa Wong</v>
          </cell>
          <cell r="G68">
            <v>21649250</v>
          </cell>
          <cell r="H68">
            <v>34750</v>
          </cell>
          <cell r="I68">
            <v>20855212.500000004</v>
          </cell>
          <cell r="J68">
            <v>9958661</v>
          </cell>
          <cell r="K68">
            <v>623</v>
          </cell>
          <cell r="L68">
            <v>600.15000000000009</v>
          </cell>
          <cell r="M68">
            <v>31500</v>
          </cell>
          <cell r="N68">
            <v>197447</v>
          </cell>
          <cell r="O68">
            <v>131.28</v>
          </cell>
          <cell r="P68">
            <v>78840.23</v>
          </cell>
          <cell r="Q68">
            <v>36000</v>
          </cell>
          <cell r="R68">
            <v>4</v>
          </cell>
          <cell r="S68">
            <v>464988</v>
          </cell>
          <cell r="T68">
            <v>429555</v>
          </cell>
          <cell r="W68">
            <v>8</v>
          </cell>
          <cell r="X68" t="str">
            <v>558-560,574,561-563,575</v>
          </cell>
          <cell r="Y68">
            <v>8968000</v>
          </cell>
          <cell r="Z68">
            <v>0</v>
          </cell>
          <cell r="AA68">
            <v>208552</v>
          </cell>
          <cell r="AB68">
            <v>2</v>
          </cell>
        </row>
        <row r="69">
          <cell r="B69">
            <v>291</v>
          </cell>
          <cell r="C69" t="str">
            <v xml:space="preserve"> 75/</v>
          </cell>
          <cell r="D69" t="str">
            <v>68 - 69</v>
          </cell>
          <cell r="E69">
            <v>29</v>
          </cell>
          <cell r="F69" t="str">
            <v>C.S. (BKK.) Co.,Ltd.</v>
          </cell>
          <cell r="G69">
            <v>33434000</v>
          </cell>
          <cell r="H69">
            <v>36500</v>
          </cell>
          <cell r="I69">
            <v>30719495</v>
          </cell>
          <cell r="J69">
            <v>15379640</v>
          </cell>
          <cell r="K69">
            <v>916</v>
          </cell>
          <cell r="L69">
            <v>841.63</v>
          </cell>
          <cell r="M69">
            <v>31500</v>
          </cell>
          <cell r="N69">
            <v>274563</v>
          </cell>
          <cell r="O69">
            <v>184.10000000000002</v>
          </cell>
          <cell r="P69">
            <v>110562.87</v>
          </cell>
          <cell r="Q69">
            <v>72000</v>
          </cell>
          <cell r="R69">
            <v>30</v>
          </cell>
          <cell r="S69">
            <v>536302</v>
          </cell>
          <cell r="T69">
            <v>536302</v>
          </cell>
          <cell r="U69">
            <v>1160057.5299999998</v>
          </cell>
          <cell r="V69">
            <v>681806.30999999994</v>
          </cell>
          <cell r="W69">
            <v>9</v>
          </cell>
          <cell r="X69" t="str">
            <v>564-566,576,567-570,577</v>
          </cell>
          <cell r="Y69">
            <v>13209000</v>
          </cell>
          <cell r="Z69">
            <v>0</v>
          </cell>
          <cell r="AA69">
            <v>307195</v>
          </cell>
          <cell r="AB69">
            <v>2</v>
          </cell>
        </row>
        <row r="70">
          <cell r="B70">
            <v>292</v>
          </cell>
          <cell r="C70" t="str">
            <v xml:space="preserve"> 75/</v>
          </cell>
          <cell r="D70" t="str">
            <v>70 - 71</v>
          </cell>
          <cell r="E70">
            <v>29</v>
          </cell>
          <cell r="F70" t="str">
            <v>SUMDEX GROUP LTD.</v>
          </cell>
          <cell r="G70">
            <v>23484000</v>
          </cell>
          <cell r="H70">
            <v>38000</v>
          </cell>
          <cell r="I70">
            <v>21623900.000000004</v>
          </cell>
          <cell r="J70">
            <v>10802640</v>
          </cell>
          <cell r="K70">
            <v>618</v>
          </cell>
          <cell r="L70">
            <v>569.04999999999995</v>
          </cell>
          <cell r="M70">
            <v>31500</v>
          </cell>
          <cell r="N70">
            <v>185551</v>
          </cell>
          <cell r="O70">
            <v>124.48</v>
          </cell>
          <cell r="P70">
            <v>74754.7</v>
          </cell>
          <cell r="Q70">
            <v>24000</v>
          </cell>
          <cell r="S70">
            <v>464988</v>
          </cell>
          <cell r="T70">
            <v>92765.11</v>
          </cell>
          <cell r="W70">
            <v>6</v>
          </cell>
          <cell r="X70" t="str">
            <v>571-572,578,595-597</v>
          </cell>
          <cell r="Y70">
            <v>9298000</v>
          </cell>
          <cell r="Z70">
            <v>0</v>
          </cell>
          <cell r="AA70">
            <v>216239</v>
          </cell>
        </row>
        <row r="71">
          <cell r="B71">
            <v>301</v>
          </cell>
          <cell r="C71" t="str">
            <v xml:space="preserve"> 75/</v>
          </cell>
          <cell r="D71" t="str">
            <v>72 - 73</v>
          </cell>
          <cell r="E71">
            <v>30</v>
          </cell>
          <cell r="F71" t="str">
            <v xml:space="preserve">OCEAN TOWER </v>
          </cell>
          <cell r="H71">
            <v>37750</v>
          </cell>
          <cell r="L71">
            <v>884.01</v>
          </cell>
          <cell r="M71">
            <v>31500</v>
          </cell>
          <cell r="N71">
            <v>0</v>
          </cell>
          <cell r="O71">
            <v>193.37</v>
          </cell>
          <cell r="P71">
            <v>116130.23</v>
          </cell>
          <cell r="Q71">
            <v>0</v>
          </cell>
          <cell r="R71">
            <v>20</v>
          </cell>
          <cell r="W71">
            <v>14</v>
          </cell>
          <cell r="X71" t="str">
            <v>85-92,93-98</v>
          </cell>
          <cell r="Y71">
            <v>0</v>
          </cell>
          <cell r="Z71">
            <v>0</v>
          </cell>
          <cell r="AA71">
            <v>0</v>
          </cell>
        </row>
        <row r="72">
          <cell r="B72">
            <v>302</v>
          </cell>
          <cell r="C72" t="str">
            <v xml:space="preserve"> 75/</v>
          </cell>
          <cell r="D72" t="str">
            <v>74 - 75</v>
          </cell>
          <cell r="E72">
            <v>30</v>
          </cell>
          <cell r="F72" t="str">
            <v xml:space="preserve">OCEAN TOWER </v>
          </cell>
          <cell r="H72">
            <v>38250</v>
          </cell>
          <cell r="L72">
            <v>625.79</v>
          </cell>
          <cell r="M72">
            <v>31500</v>
          </cell>
          <cell r="N72">
            <v>0</v>
          </cell>
          <cell r="O72">
            <v>136.88999999999999</v>
          </cell>
          <cell r="P72">
            <v>82208.5</v>
          </cell>
          <cell r="Q72">
            <v>0</v>
          </cell>
          <cell r="R72">
            <v>12</v>
          </cell>
          <cell r="W72">
            <v>10</v>
          </cell>
          <cell r="X72" t="str">
            <v>99-103,104-108</v>
          </cell>
          <cell r="Y72">
            <v>0</v>
          </cell>
          <cell r="Z72">
            <v>0</v>
          </cell>
          <cell r="AA72">
            <v>0</v>
          </cell>
          <cell r="AB72">
            <v>2</v>
          </cell>
        </row>
        <row r="73">
          <cell r="B73">
            <v>311</v>
          </cell>
          <cell r="C73" t="str">
            <v xml:space="preserve"> 75/</v>
          </cell>
          <cell r="D73" t="str">
            <v>76 - 77</v>
          </cell>
          <cell r="E73">
            <v>31</v>
          </cell>
          <cell r="F73" t="str">
            <v>Econton Limited</v>
          </cell>
          <cell r="G73">
            <v>33892000</v>
          </cell>
          <cell r="H73">
            <v>37000</v>
          </cell>
          <cell r="I73">
            <v>32734640</v>
          </cell>
          <cell r="J73">
            <v>15590320</v>
          </cell>
          <cell r="K73">
            <v>916</v>
          </cell>
          <cell r="L73">
            <v>884.72</v>
          </cell>
          <cell r="M73">
            <v>32000</v>
          </cell>
          <cell r="N73">
            <v>292560</v>
          </cell>
          <cell r="O73">
            <v>193.51999999999998</v>
          </cell>
          <cell r="P73">
            <v>116223.5</v>
          </cell>
          <cell r="Q73">
            <v>72000</v>
          </cell>
          <cell r="S73">
            <v>536302</v>
          </cell>
          <cell r="T73">
            <v>482671.8</v>
          </cell>
          <cell r="W73">
            <v>9</v>
          </cell>
          <cell r="X73" t="str">
            <v>585-588,573,598-601</v>
          </cell>
          <cell r="Y73">
            <v>14076000</v>
          </cell>
          <cell r="Z73">
            <v>0</v>
          </cell>
          <cell r="AA73">
            <v>327346</v>
          </cell>
          <cell r="AB73">
            <v>2</v>
          </cell>
        </row>
        <row r="74">
          <cell r="B74">
            <v>312</v>
          </cell>
          <cell r="C74" t="str">
            <v xml:space="preserve"> 75/</v>
          </cell>
          <cell r="D74" t="str">
            <v>78 - 79</v>
          </cell>
          <cell r="E74">
            <v>31</v>
          </cell>
          <cell r="F74" t="str">
            <v>Econton Limited</v>
          </cell>
          <cell r="G74">
            <v>23887500</v>
          </cell>
          <cell r="H74">
            <v>37500</v>
          </cell>
          <cell r="I74">
            <v>23493750</v>
          </cell>
          <cell r="J74">
            <v>10988250</v>
          </cell>
          <cell r="K74">
            <v>637</v>
          </cell>
          <cell r="L74">
            <v>626.5</v>
          </cell>
          <cell r="M74">
            <v>32000</v>
          </cell>
          <cell r="N74">
            <v>206780</v>
          </cell>
          <cell r="O74">
            <v>137.04000000000002</v>
          </cell>
          <cell r="P74">
            <v>82301.77</v>
          </cell>
          <cell r="Q74">
            <v>36000</v>
          </cell>
          <cell r="S74">
            <v>464988</v>
          </cell>
          <cell r="T74">
            <v>418489.2</v>
          </cell>
          <cell r="W74">
            <v>6</v>
          </cell>
          <cell r="X74" t="str">
            <v>589-591,592-594</v>
          </cell>
          <cell r="Y74">
            <v>10102000</v>
          </cell>
          <cell r="Z74">
            <v>0</v>
          </cell>
          <cell r="AA74">
            <v>234938</v>
          </cell>
          <cell r="AB74">
            <v>2</v>
          </cell>
        </row>
        <row r="75">
          <cell r="B75">
            <v>321</v>
          </cell>
          <cell r="C75" t="str">
            <v xml:space="preserve"> 75/</v>
          </cell>
          <cell r="D75" t="str">
            <v>80 - 81</v>
          </cell>
          <cell r="E75">
            <v>32</v>
          </cell>
          <cell r="F75" t="str">
            <v xml:space="preserve">OCEAN TOWER </v>
          </cell>
          <cell r="H75">
            <v>38250</v>
          </cell>
          <cell r="L75">
            <v>884.72</v>
          </cell>
          <cell r="M75">
            <v>32000</v>
          </cell>
          <cell r="N75">
            <v>0</v>
          </cell>
          <cell r="O75">
            <v>193.51999999999998</v>
          </cell>
          <cell r="P75">
            <v>116223.5</v>
          </cell>
          <cell r="Q75">
            <v>0</v>
          </cell>
          <cell r="S75">
            <v>0</v>
          </cell>
          <cell r="W75">
            <v>14</v>
          </cell>
          <cell r="X75" t="str">
            <v>109-115,116-122</v>
          </cell>
          <cell r="Y75">
            <v>0</v>
          </cell>
          <cell r="Z75">
            <v>0</v>
          </cell>
          <cell r="AA75">
            <v>0</v>
          </cell>
          <cell r="AB75">
            <v>2</v>
          </cell>
        </row>
        <row r="76">
          <cell r="B76">
            <v>322</v>
          </cell>
          <cell r="C76" t="str">
            <v xml:space="preserve"> 75/</v>
          </cell>
          <cell r="D76" t="str">
            <v>82 - 83</v>
          </cell>
          <cell r="E76">
            <v>32</v>
          </cell>
          <cell r="F76" t="str">
            <v>Mr. Harilal Ichharam Kapadia</v>
          </cell>
          <cell r="G76">
            <v>20415850</v>
          </cell>
          <cell r="H76">
            <v>32050</v>
          </cell>
          <cell r="I76">
            <v>20079325</v>
          </cell>
          <cell r="J76">
            <v>9391297</v>
          </cell>
          <cell r="K76">
            <v>637</v>
          </cell>
          <cell r="L76">
            <v>626.5</v>
          </cell>
          <cell r="M76">
            <v>32000</v>
          </cell>
          <cell r="N76">
            <v>208880</v>
          </cell>
          <cell r="O76">
            <v>137.04000000000002</v>
          </cell>
          <cell r="P76">
            <v>82301.77</v>
          </cell>
          <cell r="Q76">
            <v>36000</v>
          </cell>
          <cell r="S76">
            <v>464988</v>
          </cell>
          <cell r="T76">
            <v>418464.2</v>
          </cell>
          <cell r="W76">
            <v>8</v>
          </cell>
          <cell r="X76" t="str">
            <v>602-606,607-609</v>
          </cell>
          <cell r="Y76">
            <v>8634000</v>
          </cell>
          <cell r="Z76">
            <v>0</v>
          </cell>
          <cell r="AA76">
            <v>208880</v>
          </cell>
          <cell r="AB76">
            <v>2</v>
          </cell>
        </row>
        <row r="77">
          <cell r="B77">
            <v>331</v>
          </cell>
          <cell r="C77" t="str">
            <v xml:space="preserve"> 75/</v>
          </cell>
          <cell r="D77" t="str">
            <v>84 - 85</v>
          </cell>
          <cell r="E77">
            <v>33</v>
          </cell>
          <cell r="F77" t="str">
            <v>Mr. Oliver P.S.Wang</v>
          </cell>
          <cell r="G77">
            <v>34842500</v>
          </cell>
          <cell r="H77">
            <v>38500</v>
          </cell>
          <cell r="I77">
            <v>34061720</v>
          </cell>
          <cell r="J77">
            <v>16027550</v>
          </cell>
          <cell r="K77">
            <v>905</v>
          </cell>
          <cell r="L77">
            <v>884.72</v>
          </cell>
          <cell r="M77">
            <v>32000</v>
          </cell>
          <cell r="N77">
            <v>292560</v>
          </cell>
          <cell r="O77">
            <v>193.51999999999998</v>
          </cell>
          <cell r="P77">
            <v>116223.5</v>
          </cell>
          <cell r="Q77">
            <v>72000</v>
          </cell>
          <cell r="W77">
            <v>9</v>
          </cell>
          <cell r="X77" t="str">
            <v>610-613,614-618</v>
          </cell>
          <cell r="Y77">
            <v>14647000</v>
          </cell>
          <cell r="Z77">
            <v>0</v>
          </cell>
          <cell r="AA77">
            <v>340617</v>
          </cell>
          <cell r="AB77">
            <v>2</v>
          </cell>
        </row>
        <row r="78">
          <cell r="B78">
            <v>332</v>
          </cell>
          <cell r="C78" t="str">
            <v xml:space="preserve"> 75/</v>
          </cell>
          <cell r="D78" t="str">
            <v>86 - 87</v>
          </cell>
          <cell r="E78">
            <v>33</v>
          </cell>
          <cell r="F78" t="str">
            <v>Mr. Johnson Jenn Chu Liu</v>
          </cell>
          <cell r="G78">
            <v>25077000</v>
          </cell>
          <cell r="H78">
            <v>39000</v>
          </cell>
          <cell r="I78">
            <v>24433500</v>
          </cell>
          <cell r="J78">
            <v>11535420</v>
          </cell>
          <cell r="K78">
            <v>643</v>
          </cell>
          <cell r="L78">
            <v>626.5</v>
          </cell>
          <cell r="M78">
            <v>32000</v>
          </cell>
          <cell r="N78">
            <v>206780</v>
          </cell>
          <cell r="O78">
            <v>137.04000000000002</v>
          </cell>
          <cell r="P78">
            <v>82301.77</v>
          </cell>
          <cell r="Q78">
            <v>36000</v>
          </cell>
          <cell r="S78">
            <v>464988</v>
          </cell>
          <cell r="T78">
            <v>92997.6</v>
          </cell>
          <cell r="W78">
            <v>6</v>
          </cell>
          <cell r="X78" t="str">
            <v>579-582,583-584</v>
          </cell>
          <cell r="Y78">
            <v>10506000</v>
          </cell>
          <cell r="Z78">
            <v>0</v>
          </cell>
          <cell r="AA78">
            <v>244335</v>
          </cell>
          <cell r="AB78">
            <v>2</v>
          </cell>
        </row>
        <row r="79">
          <cell r="B79">
            <v>341</v>
          </cell>
          <cell r="C79" t="str">
            <v xml:space="preserve"> 75/</v>
          </cell>
          <cell r="D79" t="str">
            <v>88</v>
          </cell>
          <cell r="E79">
            <v>34</v>
          </cell>
          <cell r="F79" t="str">
            <v xml:space="preserve">OCEAN TOWER </v>
          </cell>
          <cell r="H79">
            <v>38950</v>
          </cell>
          <cell r="L79">
            <v>369.9</v>
          </cell>
          <cell r="M79">
            <v>32500</v>
          </cell>
          <cell r="N79">
            <v>0</v>
          </cell>
          <cell r="O79">
            <v>80.91</v>
          </cell>
          <cell r="P79">
            <v>48592.86</v>
          </cell>
          <cell r="Q79">
            <v>0</v>
          </cell>
          <cell r="W79">
            <v>6</v>
          </cell>
          <cell r="X79" t="str">
            <v>123-128</v>
          </cell>
          <cell r="Y79">
            <v>0</v>
          </cell>
          <cell r="Z79">
            <v>0</v>
          </cell>
          <cell r="AA79">
            <v>0</v>
          </cell>
          <cell r="AB79">
            <v>1</v>
          </cell>
        </row>
        <row r="80">
          <cell r="B80">
            <v>342</v>
          </cell>
          <cell r="C80" t="str">
            <v xml:space="preserve"> 75/</v>
          </cell>
          <cell r="D80" t="str">
            <v>89 - 90</v>
          </cell>
          <cell r="E80">
            <v>34</v>
          </cell>
          <cell r="F80" t="str">
            <v xml:space="preserve">OCEAN TOWER </v>
          </cell>
          <cell r="H80">
            <v>38950</v>
          </cell>
          <cell r="L80">
            <v>885.19</v>
          </cell>
          <cell r="M80">
            <v>32500</v>
          </cell>
          <cell r="N80">
            <v>0</v>
          </cell>
          <cell r="O80">
            <v>193.62</v>
          </cell>
          <cell r="P80">
            <v>116285.24</v>
          </cell>
          <cell r="Q80">
            <v>0</v>
          </cell>
          <cell r="W80">
            <v>14</v>
          </cell>
          <cell r="X80" t="str">
            <v>129-136,137-142,</v>
          </cell>
          <cell r="Y80">
            <v>0</v>
          </cell>
          <cell r="Z80">
            <v>0</v>
          </cell>
          <cell r="AA80">
            <v>0</v>
          </cell>
          <cell r="AB80">
            <v>2</v>
          </cell>
        </row>
        <row r="81">
          <cell r="B81">
            <v>343</v>
          </cell>
          <cell r="C81" t="str">
            <v xml:space="preserve"> 75/</v>
          </cell>
          <cell r="D81" t="str">
            <v>91</v>
          </cell>
          <cell r="E81">
            <v>34</v>
          </cell>
          <cell r="F81" t="str">
            <v xml:space="preserve">OCEAN TOWER </v>
          </cell>
          <cell r="H81">
            <v>38950</v>
          </cell>
          <cell r="L81">
            <v>256.13</v>
          </cell>
          <cell r="M81">
            <v>32500</v>
          </cell>
          <cell r="N81">
            <v>0</v>
          </cell>
          <cell r="O81">
            <v>56.03</v>
          </cell>
          <cell r="P81">
            <v>33647.17</v>
          </cell>
          <cell r="Q81">
            <v>0</v>
          </cell>
          <cell r="W81">
            <v>4</v>
          </cell>
          <cell r="X81" t="str">
            <v>143-146</v>
          </cell>
          <cell r="Y81">
            <v>0</v>
          </cell>
          <cell r="Z81">
            <v>0</v>
          </cell>
          <cell r="AA81">
            <v>0</v>
          </cell>
          <cell r="AB81">
            <v>1</v>
          </cell>
        </row>
        <row r="82">
          <cell r="B82">
            <v>351</v>
          </cell>
          <cell r="C82" t="str">
            <v xml:space="preserve"> 75/</v>
          </cell>
          <cell r="D82" t="str">
            <v>92 - 95</v>
          </cell>
          <cell r="E82">
            <v>35</v>
          </cell>
          <cell r="F82" t="str">
            <v>Mr. Metha Chaiwilai</v>
          </cell>
          <cell r="G82">
            <v>60295225</v>
          </cell>
          <cell r="H82">
            <v>38825</v>
          </cell>
          <cell r="I82">
            <v>58921596.500000007</v>
          </cell>
          <cell r="J82">
            <v>27735807</v>
          </cell>
          <cell r="K82">
            <v>1553</v>
          </cell>
          <cell r="L82">
            <v>1517.6200000000001</v>
          </cell>
          <cell r="M82">
            <v>32500</v>
          </cell>
          <cell r="N82">
            <v>508977</v>
          </cell>
          <cell r="O82">
            <v>331.96000000000004</v>
          </cell>
          <cell r="P82">
            <v>199366.02</v>
          </cell>
          <cell r="Q82">
            <v>108000</v>
          </cell>
          <cell r="W82">
            <v>15</v>
          </cell>
          <cell r="X82" t="str">
            <v>619-622,623-627,628-631,641-642</v>
          </cell>
          <cell r="Y82">
            <v>25336000</v>
          </cell>
          <cell r="Z82">
            <v>0</v>
          </cell>
          <cell r="AA82">
            <v>589216</v>
          </cell>
          <cell r="AB82">
            <v>4</v>
          </cell>
        </row>
        <row r="83">
          <cell r="B83">
            <v>361</v>
          </cell>
          <cell r="C83" t="str">
            <v xml:space="preserve"> 75/</v>
          </cell>
          <cell r="D83" t="str">
            <v>96 - 99</v>
          </cell>
          <cell r="E83">
            <v>36</v>
          </cell>
          <cell r="F83" t="str">
            <v>Thai Taffeta Co.,Ltd.</v>
          </cell>
          <cell r="G83">
            <v>60683475</v>
          </cell>
          <cell r="H83">
            <v>39075</v>
          </cell>
          <cell r="I83">
            <v>59301001.500000007</v>
          </cell>
          <cell r="J83">
            <v>27914408</v>
          </cell>
          <cell r="K83">
            <v>1553</v>
          </cell>
          <cell r="L83">
            <v>1517.6200000000001</v>
          </cell>
          <cell r="M83">
            <v>32500</v>
          </cell>
          <cell r="N83">
            <v>508977</v>
          </cell>
          <cell r="O83">
            <v>331.96000000000004</v>
          </cell>
          <cell r="P83">
            <v>199366.02</v>
          </cell>
          <cell r="Q83">
            <v>108000</v>
          </cell>
          <cell r="W83">
            <v>15</v>
          </cell>
          <cell r="X83" t="str">
            <v>632-634,643,635-639,645-648,640,644</v>
          </cell>
          <cell r="Y83">
            <v>25499000</v>
          </cell>
          <cell r="Z83">
            <v>0</v>
          </cell>
          <cell r="AA83">
            <v>593010</v>
          </cell>
          <cell r="AB83">
            <v>4</v>
          </cell>
        </row>
        <row r="84">
          <cell r="B84">
            <v>371</v>
          </cell>
          <cell r="C84" t="str">
            <v xml:space="preserve"> 75/</v>
          </cell>
          <cell r="D84" t="str">
            <v>100 - 103</v>
          </cell>
          <cell r="E84">
            <v>37</v>
          </cell>
          <cell r="F84" t="str">
            <v xml:space="preserve">OCEAN TOWER </v>
          </cell>
          <cell r="H84">
            <v>38700</v>
          </cell>
          <cell r="L84">
            <v>1517.6200000000001</v>
          </cell>
          <cell r="M84">
            <v>33000</v>
          </cell>
          <cell r="N84">
            <v>0</v>
          </cell>
          <cell r="O84">
            <v>331.96000000000004</v>
          </cell>
          <cell r="P84">
            <v>199366.02</v>
          </cell>
          <cell r="Q84">
            <v>0</v>
          </cell>
          <cell r="W84">
            <v>24</v>
          </cell>
          <cell r="X84" t="str">
            <v>147-152,153-160,161-166,167-170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</row>
        <row r="85">
          <cell r="B85">
            <v>381</v>
          </cell>
          <cell r="C85" t="str">
            <v xml:space="preserve"> 75/</v>
          </cell>
          <cell r="D85" t="str">
            <v>104 - 107</v>
          </cell>
          <cell r="E85">
            <v>38</v>
          </cell>
          <cell r="F85" t="str">
            <v xml:space="preserve">OCEAN TOWER </v>
          </cell>
          <cell r="H85">
            <v>38950</v>
          </cell>
          <cell r="L85">
            <v>1517.6200000000001</v>
          </cell>
          <cell r="M85">
            <v>33000</v>
          </cell>
          <cell r="N85">
            <v>0</v>
          </cell>
          <cell r="O85">
            <v>331.96000000000004</v>
          </cell>
          <cell r="P85">
            <v>199366.02</v>
          </cell>
          <cell r="Q85">
            <v>0</v>
          </cell>
          <cell r="W85">
            <v>24</v>
          </cell>
          <cell r="X85" t="str">
            <v>171-176,177-184,185-190,191-194</v>
          </cell>
          <cell r="Y85">
            <v>0</v>
          </cell>
          <cell r="Z85">
            <v>0</v>
          </cell>
          <cell r="AA85">
            <v>0</v>
          </cell>
          <cell r="AB85">
            <v>4</v>
          </cell>
        </row>
        <row r="86">
          <cell r="B86">
            <v>391</v>
          </cell>
          <cell r="C86" t="str">
            <v xml:space="preserve"> 75/</v>
          </cell>
          <cell r="D86" t="str">
            <v>108 - 111</v>
          </cell>
          <cell r="E86">
            <v>39</v>
          </cell>
          <cell r="F86" t="str">
            <v xml:space="preserve">OCEAN TOWER </v>
          </cell>
          <cell r="H86">
            <v>39200</v>
          </cell>
          <cell r="L86">
            <v>1517.6200000000001</v>
          </cell>
          <cell r="M86">
            <v>33000</v>
          </cell>
          <cell r="N86">
            <v>0</v>
          </cell>
          <cell r="O86">
            <v>331.96000000000004</v>
          </cell>
          <cell r="P86">
            <v>199366.02</v>
          </cell>
          <cell r="Q86">
            <v>0</v>
          </cell>
          <cell r="W86">
            <v>24</v>
          </cell>
          <cell r="X86" t="str">
            <v>195-200,201-208,209-214,215-218</v>
          </cell>
          <cell r="Y86">
            <v>0</v>
          </cell>
          <cell r="Z86">
            <v>0</v>
          </cell>
          <cell r="AA86">
            <v>0</v>
          </cell>
          <cell r="AB86">
            <v>4</v>
          </cell>
        </row>
        <row r="87">
          <cell r="B87">
            <v>401</v>
          </cell>
          <cell r="C87" t="str">
            <v xml:space="preserve"> 75/</v>
          </cell>
          <cell r="D87" t="str">
            <v>112 - 115</v>
          </cell>
          <cell r="E87">
            <v>40</v>
          </cell>
          <cell r="F87" t="str">
            <v xml:space="preserve">OCEAN TOWER </v>
          </cell>
          <cell r="H87">
            <v>39450</v>
          </cell>
          <cell r="L87">
            <v>1517.6200000000001</v>
          </cell>
          <cell r="M87">
            <v>33500</v>
          </cell>
          <cell r="N87">
            <v>0</v>
          </cell>
          <cell r="O87">
            <v>331.96000000000004</v>
          </cell>
          <cell r="P87">
            <v>199366.02</v>
          </cell>
          <cell r="Q87">
            <v>0</v>
          </cell>
          <cell r="W87">
            <v>24</v>
          </cell>
          <cell r="X87" t="str">
            <v>219-224,225-232,233-238,239-242</v>
          </cell>
          <cell r="Y87">
            <v>0</v>
          </cell>
          <cell r="Z87">
            <v>0</v>
          </cell>
          <cell r="AA87">
            <v>0</v>
          </cell>
          <cell r="AB87">
            <v>4</v>
          </cell>
        </row>
        <row r="88">
          <cell r="B88">
            <v>411</v>
          </cell>
          <cell r="C88" t="str">
            <v xml:space="preserve"> 75/</v>
          </cell>
          <cell r="D88" t="str">
            <v>116 - 119</v>
          </cell>
          <cell r="E88">
            <v>41</v>
          </cell>
          <cell r="F88" t="str">
            <v xml:space="preserve">OCEAN TOWER </v>
          </cell>
          <cell r="H88">
            <v>39700</v>
          </cell>
          <cell r="L88">
            <v>1521.78</v>
          </cell>
          <cell r="M88">
            <v>33500</v>
          </cell>
          <cell r="N88">
            <v>0</v>
          </cell>
          <cell r="O88">
            <v>332.85</v>
          </cell>
          <cell r="P88">
            <v>199912.51</v>
          </cell>
          <cell r="Q88">
            <v>0</v>
          </cell>
          <cell r="W88">
            <v>24</v>
          </cell>
          <cell r="X88" t="str">
            <v>243-248,249-256,257-262,263-266</v>
          </cell>
          <cell r="Y88">
            <v>0</v>
          </cell>
          <cell r="Z88">
            <v>0</v>
          </cell>
          <cell r="AA88">
            <v>0</v>
          </cell>
          <cell r="AB88">
            <v>4</v>
          </cell>
        </row>
        <row r="89">
          <cell r="B89">
            <v>421</v>
          </cell>
          <cell r="C89" t="str">
            <v xml:space="preserve"> 75/</v>
          </cell>
          <cell r="D89" t="str">
            <v>120 - 121</v>
          </cell>
          <cell r="E89">
            <v>42</v>
          </cell>
          <cell r="F89" t="str">
            <v>LITE-ON ELECTRONICS (THAILAND) CO.,LTD.</v>
          </cell>
          <cell r="G89">
            <v>31785200</v>
          </cell>
          <cell r="H89">
            <v>34700</v>
          </cell>
          <cell r="I89">
            <v>30913536</v>
          </cell>
          <cell r="J89">
            <v>14621192</v>
          </cell>
          <cell r="K89">
            <v>916</v>
          </cell>
          <cell r="L89">
            <v>890.88</v>
          </cell>
          <cell r="M89">
            <v>34000</v>
          </cell>
          <cell r="N89">
            <v>315499</v>
          </cell>
          <cell r="O89">
            <v>194.87</v>
          </cell>
          <cell r="P89">
            <v>117032.72</v>
          </cell>
          <cell r="Q89">
            <v>72000</v>
          </cell>
          <cell r="S89">
            <v>584760</v>
          </cell>
          <cell r="T89">
            <v>584760</v>
          </cell>
          <cell r="W89">
            <v>12</v>
          </cell>
          <cell r="X89" t="str">
            <v>649-653,654-660</v>
          </cell>
          <cell r="Y89">
            <v>0</v>
          </cell>
          <cell r="Z89">
            <v>0</v>
          </cell>
          <cell r="AA89">
            <v>315499</v>
          </cell>
          <cell r="AB89">
            <v>2</v>
          </cell>
        </row>
        <row r="90">
          <cell r="B90">
            <v>422</v>
          </cell>
          <cell r="C90" t="str">
            <v xml:space="preserve"> 75/</v>
          </cell>
          <cell r="D90" t="str">
            <v>122 - 123</v>
          </cell>
          <cell r="E90">
            <v>42</v>
          </cell>
          <cell r="F90" t="str">
            <v>AMSIAM DEVELOPMENT CO., LTD.</v>
          </cell>
          <cell r="G90">
            <v>22103900</v>
          </cell>
          <cell r="H90">
            <v>34700</v>
          </cell>
          <cell r="I90">
            <v>21892230</v>
          </cell>
          <cell r="J90">
            <v>10167794</v>
          </cell>
          <cell r="K90">
            <v>630.9</v>
          </cell>
          <cell r="L90">
            <v>630.9</v>
          </cell>
          <cell r="M90">
            <v>34000</v>
          </cell>
          <cell r="N90">
            <v>221856</v>
          </cell>
          <cell r="O90">
            <v>138.01</v>
          </cell>
          <cell r="P90">
            <v>82879.789999999994</v>
          </cell>
          <cell r="Q90">
            <v>36000</v>
          </cell>
          <cell r="S90">
            <v>536302</v>
          </cell>
          <cell r="T90">
            <v>482671.8</v>
          </cell>
          <cell r="W90">
            <v>7</v>
          </cell>
          <cell r="X90" t="str">
            <v>661-664,665-667</v>
          </cell>
          <cell r="Y90">
            <v>22706000</v>
          </cell>
          <cell r="Z90">
            <v>0</v>
          </cell>
          <cell r="AA90">
            <v>221856</v>
          </cell>
          <cell r="AB90">
            <v>2</v>
          </cell>
        </row>
        <row r="91">
          <cell r="C91" t="str">
            <v xml:space="preserve"> 75/</v>
          </cell>
          <cell r="D91" t="str">
            <v>124</v>
          </cell>
          <cell r="E91" t="str">
            <v>B</v>
          </cell>
          <cell r="F91" t="str">
            <v>TELEPHONE</v>
          </cell>
          <cell r="L91">
            <v>42.98</v>
          </cell>
          <cell r="M91">
            <v>0</v>
          </cell>
          <cell r="N91">
            <v>0</v>
          </cell>
          <cell r="O91">
            <v>9.4</v>
          </cell>
          <cell r="P91">
            <v>0</v>
          </cell>
          <cell r="Q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Control Confirm"/>
      <sheetName val="Sample size cal"/>
      <sheetName val="Tickmarks"/>
      <sheetName val="AR Aging"/>
    </sheetNames>
    <sheetDataSet>
      <sheetData sheetId="0">
        <row r="9">
          <cell r="B9">
            <v>18895956.800000001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rm Control"/>
      <sheetName val="Bank reconcile PBC as ofDec09"/>
      <sheetName val="Substractive Testing"/>
      <sheetName val="Sample size cal"/>
      <sheetName val="Tickmarks"/>
    </sheetNames>
    <sheetDataSet>
      <sheetData sheetId="0">
        <row r="23">
          <cell r="M23">
            <v>23510196.859999999</v>
          </cell>
        </row>
        <row r="25">
          <cell r="M25">
            <v>24538184.489999998</v>
          </cell>
        </row>
      </sheetData>
      <sheetData sheetId="1" refreshError="1"/>
      <sheetData sheetId="2" refreshError="1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Control Confirm"/>
      <sheetName val="Sample size cal"/>
      <sheetName val="Tickmarks"/>
      <sheetName val="AR Aging"/>
    </sheetNames>
    <sheetDataSet>
      <sheetData sheetId="0">
        <row r="9">
          <cell r="B9">
            <v>18895956.800000001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ation"/>
      <sheetName val="Excess Calc"/>
      <sheetName val="TCalc"/>
      <sheetName val="Tickmarks"/>
    </sheetNames>
    <sheetDataSet>
      <sheetData sheetId="0">
        <row r="6">
          <cell r="B6">
            <v>3276000</v>
          </cell>
        </row>
      </sheetData>
      <sheetData sheetId="1">
        <row r="6">
          <cell r="B6">
            <v>3276000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WPL Q1-61"/>
      <sheetName val="WPL-new Q4.60"/>
      <sheetName val="B-TEST ยอดรวม"/>
      <sheetName val="B-TEST TB"/>
      <sheetName val="B-TEST  แผนก"/>
      <sheetName val="WPL Q2-61"/>
      <sheetName val="Sheet1"/>
      <sheetName val="WPL-Q2.61 new"/>
      <sheetName val="TB Q1-61"/>
      <sheetName val="TB Q2-61"/>
      <sheetName val=" Q1-61"/>
      <sheetName val="Q2-61"/>
      <sheetName val="Final ส่งAudit Q2.60-61"/>
      <sheetName val="TB-Y60"/>
      <sheetName val="TB Q4-60"/>
      <sheetName val="TB Q1-60"/>
      <sheetName val="TB Q2-60"/>
      <sheetName val="Q1-60"/>
      <sheetName val="Q2-60"/>
      <sheetName val="EX."/>
      <sheetName val="หมายเหตุประกอบงบ Q1-61"/>
      <sheetName val="หมายเหตุประกอบงบ Q2-61"/>
      <sheetName val="Q3-60"/>
      <sheetName val="Q4-60"/>
      <sheetName val="20"/>
      <sheetName val="40"/>
      <sheetName val="41"/>
      <sheetName val="50"/>
      <sheetName val="60"/>
      <sheetName val="Q4-59."/>
      <sheetName val="Q4-59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2">
          <cell r="G12">
            <v>648701401.15999997</v>
          </cell>
          <cell r="L12">
            <v>626848677.21000004</v>
          </cell>
          <cell r="T12">
            <v>294687283.32999992</v>
          </cell>
          <cell r="U12">
            <v>325360973.72000003</v>
          </cell>
        </row>
        <row r="13">
          <cell r="G13">
            <v>301673769.63000011</v>
          </cell>
          <cell r="L13">
            <v>307058927.11999995</v>
          </cell>
          <cell r="T13">
            <v>142215136.75000009</v>
          </cell>
          <cell r="U13">
            <v>168641146.65999988</v>
          </cell>
        </row>
        <row r="14">
          <cell r="G14">
            <v>347027631.52999985</v>
          </cell>
          <cell r="L14">
            <v>319789750.09000009</v>
          </cell>
          <cell r="T14">
            <v>152472146.57999983</v>
          </cell>
        </row>
        <row r="20">
          <cell r="G20">
            <v>4657787.84</v>
          </cell>
          <cell r="L20">
            <v>4307573.91</v>
          </cell>
          <cell r="T20">
            <v>2802245.3699999996</v>
          </cell>
          <cell r="U20">
            <v>2242518.4699999997</v>
          </cell>
        </row>
        <row r="22">
          <cell r="G22">
            <v>29883791.799999993</v>
          </cell>
          <cell r="L22">
            <v>34445453.950000003</v>
          </cell>
          <cell r="T22">
            <v>13324961.219999988</v>
          </cell>
          <cell r="U22">
            <v>14782037.080000009</v>
          </cell>
        </row>
        <row r="23">
          <cell r="G23">
            <v>59856478.570000008</v>
          </cell>
          <cell r="L23">
            <v>55533027.870000005</v>
          </cell>
          <cell r="T23">
            <v>29050512.98</v>
          </cell>
          <cell r="U23">
            <v>28114653.550000001</v>
          </cell>
        </row>
        <row r="26">
          <cell r="G26">
            <v>23252.1</v>
          </cell>
          <cell r="L26">
            <v>840037.33</v>
          </cell>
          <cell r="T26">
            <v>9990.869999999999</v>
          </cell>
          <cell r="U26">
            <v>405658.47</v>
          </cell>
        </row>
        <row r="27">
          <cell r="G27">
            <v>261921896.89999983</v>
          </cell>
          <cell r="L27">
            <v>233278804.85000011</v>
          </cell>
          <cell r="T27">
            <v>112888926.87999985</v>
          </cell>
          <cell r="U27">
            <v>115659996.43000014</v>
          </cell>
        </row>
        <row r="28">
          <cell r="G28">
            <v>52377320.630000003</v>
          </cell>
          <cell r="L28">
            <v>46379670.590000004</v>
          </cell>
          <cell r="T28">
            <v>22653731.480000004</v>
          </cell>
          <cell r="U28">
            <v>23267896.440000005</v>
          </cell>
        </row>
        <row r="31">
          <cell r="G31">
            <v>209544576.26999983</v>
          </cell>
          <cell r="L31">
            <v>186899134.26000011</v>
          </cell>
          <cell r="T31">
            <v>90235195.399999842</v>
          </cell>
          <cell r="U31">
            <v>92392099.990000129</v>
          </cell>
        </row>
      </sheetData>
      <sheetData sheetId="9" refreshError="1"/>
      <sheetData sheetId="10" refreshError="1"/>
      <sheetData sheetId="11">
        <row r="39">
          <cell r="I39">
            <v>1855542.47</v>
          </cell>
        </row>
      </sheetData>
      <sheetData sheetId="12">
        <row r="37">
          <cell r="I37">
            <v>2802191.02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6">
          <cell r="I36">
            <v>1952460.74</v>
          </cell>
        </row>
      </sheetData>
      <sheetData sheetId="19">
        <row r="34">
          <cell r="H34">
            <v>2242518.4699999997</v>
          </cell>
        </row>
        <row r="149">
          <cell r="H149">
            <v>156719827.06</v>
          </cell>
        </row>
      </sheetData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topLeftCell="A19" zoomScaleNormal="100" zoomScaleSheetLayoutView="100" workbookViewId="0">
      <selection activeCell="K31" sqref="K31"/>
    </sheetView>
  </sheetViews>
  <sheetFormatPr defaultRowHeight="23.25"/>
  <cols>
    <col min="1" max="1" width="2.125" style="2" bestFit="1" customWidth="1"/>
    <col min="2" max="2" width="3.5" style="2" customWidth="1"/>
    <col min="3" max="3" width="5.75" style="2" customWidth="1"/>
    <col min="4" max="4" width="5" style="2" customWidth="1"/>
    <col min="5" max="5" width="11.625" style="2" customWidth="1"/>
    <col min="6" max="6" width="1.125" style="2" customWidth="1"/>
    <col min="7" max="7" width="59.75" style="2" customWidth="1"/>
    <col min="8" max="8" width="0.875" style="2" customWidth="1"/>
    <col min="9" max="9" width="12.25" style="2" customWidth="1"/>
    <col min="10" max="10" width="1.25" style="2" customWidth="1"/>
    <col min="11" max="11" width="15.5" style="28" bestFit="1" customWidth="1"/>
    <col min="12" max="12" width="18.625" style="28" bestFit="1" customWidth="1"/>
    <col min="13" max="16384" width="9" style="28"/>
  </cols>
  <sheetData>
    <row r="1" spans="1:12" s="7" customFormat="1">
      <c r="A1" s="75" t="s">
        <v>0</v>
      </c>
      <c r="B1" s="75"/>
      <c r="C1" s="75"/>
      <c r="D1" s="75"/>
      <c r="E1" s="75"/>
      <c r="F1" s="75"/>
      <c r="G1" s="75"/>
      <c r="H1" s="30"/>
      <c r="I1" s="30"/>
      <c r="J1" s="30"/>
    </row>
    <row r="2" spans="1:12" s="7" customFormat="1">
      <c r="A2" s="75" t="s">
        <v>202</v>
      </c>
      <c r="B2" s="75"/>
      <c r="C2" s="75"/>
      <c r="D2" s="75"/>
      <c r="E2" s="75"/>
      <c r="F2" s="75"/>
      <c r="G2" s="75"/>
      <c r="H2" s="30"/>
      <c r="I2" s="30"/>
      <c r="J2" s="30"/>
    </row>
    <row r="3" spans="1:12" s="7" customFormat="1">
      <c r="A3" s="75" t="s">
        <v>320</v>
      </c>
      <c r="B3" s="75"/>
      <c r="C3" s="75"/>
      <c r="D3" s="75"/>
      <c r="E3" s="75"/>
      <c r="F3" s="75"/>
      <c r="G3" s="75"/>
      <c r="H3" s="30"/>
      <c r="I3" s="30"/>
      <c r="J3" s="30"/>
    </row>
    <row r="4" spans="1:12">
      <c r="A4" s="86" t="s">
        <v>10</v>
      </c>
      <c r="B4" s="86"/>
      <c r="C4" s="86"/>
      <c r="D4" s="86"/>
      <c r="E4" s="86"/>
      <c r="F4" s="86"/>
      <c r="G4" s="86"/>
      <c r="H4" s="12"/>
      <c r="I4" s="12"/>
      <c r="J4" s="12"/>
    </row>
    <row r="5" spans="1:12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2">
      <c r="A6" s="66" t="s">
        <v>18</v>
      </c>
      <c r="B6" s="13" t="s">
        <v>19</v>
      </c>
      <c r="C6" s="13"/>
      <c r="D6" s="13"/>
      <c r="E6" s="13"/>
      <c r="F6" s="13"/>
      <c r="G6" s="13"/>
      <c r="H6" s="13"/>
      <c r="K6" s="14"/>
    </row>
    <row r="7" spans="1:12">
      <c r="A7" s="15"/>
      <c r="B7" s="16" t="s">
        <v>182</v>
      </c>
      <c r="C7" s="15"/>
      <c r="D7" s="15"/>
      <c r="E7" s="15" t="s">
        <v>57</v>
      </c>
      <c r="F7" s="15"/>
      <c r="H7" s="15"/>
      <c r="I7" s="15"/>
      <c r="J7" s="15"/>
    </row>
    <row r="8" spans="1:12">
      <c r="A8" s="15"/>
      <c r="B8" s="16"/>
      <c r="C8" s="15"/>
      <c r="D8" s="15"/>
      <c r="E8" s="15" t="s">
        <v>20</v>
      </c>
      <c r="F8" s="15"/>
      <c r="H8" s="15"/>
      <c r="I8" s="15"/>
      <c r="J8" s="15"/>
    </row>
    <row r="9" spans="1:12">
      <c r="A9" s="15"/>
      <c r="B9" s="16"/>
      <c r="C9" s="15"/>
      <c r="D9" s="15"/>
      <c r="E9" s="15"/>
      <c r="F9" s="15"/>
      <c r="G9" s="16"/>
      <c r="H9" s="15"/>
      <c r="I9" s="15"/>
      <c r="J9" s="15"/>
    </row>
    <row r="10" spans="1:12">
      <c r="A10" s="13"/>
      <c r="B10" s="17" t="s">
        <v>21</v>
      </c>
      <c r="D10" s="13"/>
      <c r="E10" s="13" t="s">
        <v>181</v>
      </c>
      <c r="F10" s="13"/>
      <c r="G10" s="2" t="s">
        <v>183</v>
      </c>
      <c r="H10" s="13"/>
    </row>
    <row r="11" spans="1:12">
      <c r="A11" s="13"/>
      <c r="B11" s="17"/>
      <c r="D11" s="13"/>
      <c r="E11" s="13" t="s">
        <v>22</v>
      </c>
      <c r="F11" s="13"/>
      <c r="G11" s="2" t="s">
        <v>23</v>
      </c>
      <c r="H11" s="13"/>
    </row>
    <row r="12" spans="1:12">
      <c r="A12" s="13"/>
      <c r="B12" s="17"/>
      <c r="D12" s="13"/>
      <c r="E12" s="13" t="s">
        <v>24</v>
      </c>
      <c r="F12" s="13"/>
      <c r="G12" s="2" t="s">
        <v>184</v>
      </c>
      <c r="H12" s="13"/>
    </row>
    <row r="13" spans="1:12">
      <c r="A13" s="13"/>
      <c r="B13" s="17"/>
      <c r="D13" s="13"/>
      <c r="E13" s="13"/>
      <c r="F13" s="13"/>
      <c r="G13" s="2" t="s">
        <v>23</v>
      </c>
      <c r="H13" s="13"/>
    </row>
    <row r="14" spans="1:12" ht="24">
      <c r="A14" s="13"/>
      <c r="B14" s="17"/>
      <c r="D14" s="13"/>
      <c r="E14" s="13" t="s">
        <v>25</v>
      </c>
      <c r="F14" s="13"/>
      <c r="G14" s="2" t="s">
        <v>185</v>
      </c>
      <c r="H14" s="13"/>
      <c r="L14" s="18"/>
    </row>
    <row r="15" spans="1:12" ht="24">
      <c r="A15" s="13"/>
      <c r="B15" s="17"/>
      <c r="D15" s="13"/>
      <c r="E15" s="13"/>
      <c r="F15" s="13"/>
      <c r="G15" s="2" t="s">
        <v>23</v>
      </c>
      <c r="H15" s="13"/>
      <c r="K15" s="13"/>
      <c r="L15" s="18"/>
    </row>
    <row r="16" spans="1:12" ht="24">
      <c r="A16" s="13"/>
      <c r="B16" s="17"/>
      <c r="D16" s="13"/>
      <c r="E16" s="13" t="s">
        <v>26</v>
      </c>
      <c r="F16" s="13"/>
      <c r="G16" s="2" t="s">
        <v>186</v>
      </c>
      <c r="H16" s="13"/>
      <c r="L16" s="18"/>
    </row>
    <row r="17" spans="1:12" ht="24">
      <c r="A17" s="13"/>
      <c r="B17" s="17"/>
      <c r="D17" s="13"/>
      <c r="E17" s="13"/>
      <c r="F17" s="13"/>
      <c r="G17" s="2" t="s">
        <v>23</v>
      </c>
      <c r="H17" s="13"/>
      <c r="L17" s="18"/>
    </row>
    <row r="18" spans="1:12">
      <c r="A18" s="13"/>
      <c r="B18" s="17"/>
      <c r="D18" s="13"/>
      <c r="E18" s="13" t="s">
        <v>27</v>
      </c>
      <c r="F18" s="13"/>
      <c r="G18" s="2" t="s">
        <v>352</v>
      </c>
      <c r="H18" s="13"/>
    </row>
    <row r="19" spans="1:12">
      <c r="A19" s="13"/>
      <c r="B19" s="17"/>
      <c r="D19" s="13"/>
      <c r="E19" s="13" t="s">
        <v>317</v>
      </c>
      <c r="F19" s="13"/>
      <c r="G19" s="2" t="s">
        <v>353</v>
      </c>
      <c r="H19" s="13"/>
    </row>
    <row r="20" spans="1:12">
      <c r="A20" s="13"/>
      <c r="B20" s="17"/>
      <c r="D20" s="13"/>
      <c r="E20" s="13"/>
      <c r="F20" s="13"/>
      <c r="G20" s="2" t="s">
        <v>318</v>
      </c>
      <c r="H20" s="13"/>
    </row>
    <row r="21" spans="1:12">
      <c r="A21" s="13"/>
      <c r="B21" s="17"/>
      <c r="D21" s="13"/>
      <c r="E21" s="13"/>
      <c r="F21" s="13"/>
      <c r="G21" s="2" t="s">
        <v>400</v>
      </c>
      <c r="H21" s="13"/>
    </row>
    <row r="22" spans="1:12" ht="8.25" customHeight="1">
      <c r="A22" s="13"/>
      <c r="B22" s="17"/>
      <c r="D22" s="13"/>
      <c r="E22" s="13"/>
      <c r="F22" s="13"/>
      <c r="H22" s="13"/>
    </row>
    <row r="23" spans="1:12">
      <c r="A23" s="13"/>
      <c r="B23" s="17" t="s">
        <v>58</v>
      </c>
      <c r="D23" s="19"/>
      <c r="E23" s="13" t="s">
        <v>28</v>
      </c>
      <c r="F23" s="13"/>
      <c r="H23" s="13"/>
      <c r="L23" s="20"/>
    </row>
    <row r="24" spans="1:12">
      <c r="A24" s="13"/>
      <c r="B24" s="17"/>
      <c r="D24" s="13"/>
      <c r="E24" s="28" t="s">
        <v>187</v>
      </c>
      <c r="F24" s="13"/>
      <c r="H24" s="13"/>
      <c r="L24" s="20"/>
    </row>
    <row r="25" spans="1:12">
      <c r="A25" s="13"/>
      <c r="B25" s="17"/>
      <c r="D25" s="13"/>
      <c r="E25" s="28" t="s">
        <v>29</v>
      </c>
      <c r="F25" s="13"/>
      <c r="H25" s="13"/>
      <c r="L25" s="20"/>
    </row>
    <row r="26" spans="1:12">
      <c r="A26" s="13"/>
      <c r="B26" s="17"/>
      <c r="D26" s="13"/>
      <c r="E26" s="13" t="s">
        <v>30</v>
      </c>
      <c r="F26" s="13"/>
      <c r="H26" s="13"/>
      <c r="L26" s="20"/>
    </row>
    <row r="27" spans="1:12" ht="9.75" customHeight="1">
      <c r="A27" s="13"/>
      <c r="B27" s="17"/>
      <c r="D27" s="13"/>
      <c r="E27" s="13"/>
      <c r="F27" s="13"/>
      <c r="H27" s="13"/>
      <c r="L27" s="20"/>
    </row>
    <row r="28" spans="1:12">
      <c r="A28" s="13"/>
      <c r="B28" s="17" t="s">
        <v>31</v>
      </c>
      <c r="D28" s="13"/>
      <c r="E28" s="13" t="s">
        <v>349</v>
      </c>
      <c r="F28" s="13"/>
      <c r="H28" s="13"/>
      <c r="L28" s="11"/>
    </row>
    <row r="29" spans="1:12">
      <c r="A29" s="13"/>
      <c r="B29" s="17"/>
      <c r="D29" s="13"/>
      <c r="E29" s="13"/>
      <c r="F29" s="13"/>
      <c r="H29" s="13"/>
      <c r="L29" s="11"/>
    </row>
    <row r="30" spans="1:12">
      <c r="A30" s="67" t="s">
        <v>32</v>
      </c>
      <c r="B30" s="15" t="s">
        <v>53</v>
      </c>
      <c r="C30" s="15"/>
      <c r="D30" s="21"/>
      <c r="E30" s="21"/>
      <c r="F30" s="21"/>
      <c r="G30" s="21"/>
      <c r="H30" s="21"/>
      <c r="I30" s="21"/>
      <c r="J30" s="21"/>
      <c r="K30" s="21"/>
      <c r="L30" s="11"/>
    </row>
    <row r="31" spans="1:12">
      <c r="A31" s="22"/>
      <c r="B31" s="27">
        <v>2.1</v>
      </c>
      <c r="C31" s="28" t="s">
        <v>33</v>
      </c>
      <c r="D31" s="21"/>
      <c r="E31" s="21"/>
      <c r="F31" s="21"/>
      <c r="G31" s="21"/>
      <c r="H31" s="21"/>
      <c r="I31" s="21"/>
      <c r="J31" s="21"/>
      <c r="K31" s="21"/>
      <c r="L31" s="11"/>
    </row>
    <row r="32" spans="1:12">
      <c r="A32" s="23"/>
      <c r="B32" s="28"/>
      <c r="C32" s="28" t="s">
        <v>177</v>
      </c>
      <c r="D32" s="23"/>
      <c r="E32" s="23"/>
      <c r="F32" s="23"/>
      <c r="G32" s="23"/>
      <c r="H32" s="23"/>
      <c r="I32" s="23"/>
      <c r="J32" s="23"/>
      <c r="K32" s="23"/>
      <c r="L32" s="11"/>
    </row>
    <row r="33" spans="1:12">
      <c r="A33" s="23"/>
      <c r="B33" s="28"/>
      <c r="C33" s="28" t="s">
        <v>168</v>
      </c>
      <c r="D33" s="23"/>
      <c r="E33" s="23"/>
      <c r="F33" s="23"/>
      <c r="G33" s="23"/>
      <c r="H33" s="23"/>
      <c r="I33" s="23"/>
      <c r="J33" s="23"/>
      <c r="K33" s="23"/>
      <c r="L33" s="11"/>
    </row>
    <row r="34" spans="1:12">
      <c r="A34" s="23"/>
      <c r="B34" s="28"/>
      <c r="C34" s="28" t="s">
        <v>169</v>
      </c>
      <c r="D34" s="23"/>
      <c r="E34" s="23"/>
      <c r="F34" s="23"/>
      <c r="G34" s="23"/>
      <c r="H34" s="23"/>
      <c r="I34" s="23"/>
      <c r="J34" s="23"/>
      <c r="K34" s="23"/>
      <c r="L34" s="11"/>
    </row>
    <row r="35" spans="1:12">
      <c r="A35" s="23"/>
      <c r="C35" s="28"/>
      <c r="D35" s="23"/>
      <c r="E35" s="23"/>
      <c r="F35" s="23"/>
      <c r="G35" s="23"/>
      <c r="H35" s="23"/>
      <c r="I35" s="23"/>
      <c r="J35" s="23"/>
      <c r="K35" s="23"/>
    </row>
    <row r="36" spans="1:12">
      <c r="A36" s="13"/>
      <c r="B36" s="17"/>
      <c r="D36" s="13"/>
      <c r="E36" s="13"/>
      <c r="F36" s="13"/>
      <c r="H36" s="13"/>
      <c r="I36" s="26"/>
      <c r="J36" s="26"/>
    </row>
  </sheetData>
  <pageMargins left="0.70866141732283472" right="0.31496062992125984" top="0.59055118110236227" bottom="0.39370078740157483" header="0.31496062992125984" footer="0.31496062992125984"/>
  <pageSetup paperSize="9" scale="95" firstPageNumber="8" orientation="portrait" useFirstPageNumber="1" r:id="rId1"/>
  <headerFooter>
    <oddFooter>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5"/>
  <sheetViews>
    <sheetView view="pageBreakPreview" topLeftCell="A369" zoomScaleNormal="100" zoomScaleSheetLayoutView="100" workbookViewId="0">
      <selection activeCell="O369" sqref="O1:AM1048576"/>
    </sheetView>
  </sheetViews>
  <sheetFormatPr defaultRowHeight="23.25"/>
  <cols>
    <col min="1" max="1" width="3.25" style="2" customWidth="1"/>
    <col min="2" max="2" width="4" style="2" customWidth="1"/>
    <col min="3" max="3" width="3.75" style="2" customWidth="1"/>
    <col min="4" max="4" width="5" style="2" customWidth="1"/>
    <col min="5" max="5" width="6.5" style="2" customWidth="1"/>
    <col min="6" max="6" width="13.875" style="2" customWidth="1"/>
    <col min="7" max="7" width="12.125" style="2" customWidth="1"/>
    <col min="8" max="8" width="0.75" style="2" customWidth="1"/>
    <col min="9" max="9" width="12" style="2" customWidth="1"/>
    <col min="10" max="10" width="0.875" style="2" customWidth="1"/>
    <col min="11" max="11" width="13.25" style="2" customWidth="1"/>
    <col min="12" max="12" width="0.875" style="2" customWidth="1"/>
    <col min="13" max="13" width="13.375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6" bestFit="1" customWidth="1"/>
    <col min="18" max="18" width="18.625" style="28" bestFit="1" customWidth="1"/>
    <col min="19" max="19" width="9" style="28"/>
    <col min="20" max="20" width="13" style="28" bestFit="1" customWidth="1"/>
    <col min="21" max="21" width="9" style="28"/>
    <col min="22" max="22" width="9.875" style="28" bestFit="1" customWidth="1"/>
    <col min="23" max="16384" width="9" style="28"/>
  </cols>
  <sheetData>
    <row r="1" spans="1:23">
      <c r="A1" s="23"/>
      <c r="B1" s="28"/>
      <c r="C1" s="28"/>
      <c r="D1" s="23"/>
      <c r="E1" s="23"/>
      <c r="F1" s="23"/>
      <c r="G1" s="23"/>
      <c r="H1" s="23"/>
      <c r="I1" s="23"/>
      <c r="J1" s="23"/>
      <c r="K1" s="23"/>
      <c r="L1" s="11"/>
      <c r="M1" s="28"/>
      <c r="N1" s="28"/>
      <c r="O1" s="28"/>
      <c r="P1" s="28"/>
    </row>
    <row r="2" spans="1:23">
      <c r="A2" s="9"/>
      <c r="C2" s="27" t="s">
        <v>173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9"/>
      <c r="O2" s="9"/>
      <c r="P2" s="9"/>
    </row>
    <row r="3" spans="1:23">
      <c r="A3" s="9"/>
      <c r="C3" s="27" t="s">
        <v>174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9"/>
      <c r="O3" s="9"/>
      <c r="P3" s="9"/>
    </row>
    <row r="4" spans="1:23">
      <c r="A4" s="9"/>
      <c r="C4" s="27" t="s">
        <v>212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9"/>
      <c r="O4" s="9"/>
      <c r="P4" s="9"/>
    </row>
    <row r="5" spans="1:23">
      <c r="A5" s="9"/>
      <c r="C5" s="27" t="s">
        <v>172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9"/>
      <c r="O5" s="9"/>
      <c r="P5" s="9"/>
    </row>
    <row r="6" spans="1:23">
      <c r="A6" s="9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/>
      <c r="O6" s="71"/>
      <c r="P6" s="9"/>
    </row>
    <row r="7" spans="1:23">
      <c r="A7" s="9"/>
      <c r="B7" s="59" t="s">
        <v>171</v>
      </c>
      <c r="C7" s="27" t="s">
        <v>170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9"/>
      <c r="O7" s="71"/>
      <c r="P7" s="9"/>
    </row>
    <row r="8" spans="1:23">
      <c r="A8" s="71"/>
      <c r="B8" s="58"/>
      <c r="C8" s="75" t="s">
        <v>394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71"/>
      <c r="O8" s="71"/>
      <c r="P8" s="71"/>
      <c r="Q8" s="1"/>
    </row>
    <row r="9" spans="1:23">
      <c r="A9" s="9"/>
      <c r="B9" s="27"/>
      <c r="C9" s="2" t="s">
        <v>354</v>
      </c>
      <c r="J9" s="27"/>
      <c r="K9" s="27"/>
      <c r="L9" s="27"/>
      <c r="M9" s="27"/>
      <c r="N9" s="9"/>
      <c r="O9" s="71"/>
      <c r="P9" s="9"/>
      <c r="Q9" s="1"/>
      <c r="R9" s="27"/>
      <c r="S9" s="27"/>
      <c r="T9" s="27"/>
      <c r="U9" s="27"/>
      <c r="V9" s="27"/>
      <c r="W9" s="27"/>
    </row>
    <row r="10" spans="1:23">
      <c r="A10" s="9"/>
      <c r="B10" s="27"/>
      <c r="C10" s="2" t="s">
        <v>322</v>
      </c>
      <c r="J10" s="27"/>
      <c r="K10" s="27"/>
      <c r="L10" s="27"/>
      <c r="M10" s="27"/>
      <c r="N10" s="9"/>
      <c r="O10" s="9"/>
      <c r="P10" s="9"/>
      <c r="Q10" s="1"/>
      <c r="R10" s="27"/>
      <c r="S10" s="27"/>
      <c r="T10" s="27"/>
      <c r="U10" s="27"/>
      <c r="V10" s="27"/>
      <c r="W10" s="27"/>
    </row>
    <row r="11" spans="1:23">
      <c r="A11" s="9"/>
      <c r="B11" s="27"/>
      <c r="C11" s="2" t="s">
        <v>323</v>
      </c>
      <c r="J11" s="27"/>
      <c r="K11" s="27"/>
      <c r="L11" s="27"/>
      <c r="M11" s="27"/>
      <c r="N11" s="9"/>
      <c r="O11" s="27"/>
      <c r="P11" s="9"/>
      <c r="Q11" s="1"/>
      <c r="R11" s="27"/>
      <c r="S11" s="27"/>
      <c r="T11" s="27"/>
      <c r="U11" s="27"/>
      <c r="V11" s="27"/>
      <c r="W11" s="27"/>
    </row>
    <row r="12" spans="1:23">
      <c r="A12" s="9"/>
      <c r="B12" s="27"/>
      <c r="C12" s="2" t="s">
        <v>355</v>
      </c>
      <c r="J12" s="27"/>
      <c r="K12" s="27"/>
      <c r="L12" s="27"/>
      <c r="M12" s="27"/>
      <c r="N12" s="9"/>
      <c r="O12" s="27"/>
      <c r="P12" s="9"/>
      <c r="Q12" s="1"/>
      <c r="R12" s="27"/>
      <c r="S12" s="27"/>
      <c r="T12" s="27"/>
      <c r="U12" s="27"/>
      <c r="V12" s="27"/>
      <c r="W12" s="27"/>
    </row>
    <row r="13" spans="1:23">
      <c r="A13" s="9"/>
      <c r="B13" s="27"/>
      <c r="C13" s="2" t="s">
        <v>356</v>
      </c>
      <c r="J13" s="27"/>
      <c r="K13" s="27"/>
      <c r="L13" s="27"/>
      <c r="M13" s="27"/>
      <c r="N13" s="9"/>
      <c r="O13" s="27"/>
      <c r="P13" s="9"/>
      <c r="Q13" s="1"/>
      <c r="R13" s="27"/>
      <c r="S13" s="27"/>
      <c r="T13" s="27"/>
      <c r="U13" s="27"/>
      <c r="V13" s="27"/>
      <c r="W13" s="27"/>
    </row>
    <row r="14" spans="1:23">
      <c r="A14" s="9"/>
      <c r="B14" s="27"/>
      <c r="C14" s="2" t="s">
        <v>324</v>
      </c>
      <c r="J14" s="27"/>
      <c r="K14" s="27"/>
      <c r="L14" s="27"/>
      <c r="M14" s="27"/>
      <c r="N14" s="9"/>
      <c r="O14" s="9"/>
      <c r="P14" s="9"/>
      <c r="Q14" s="28"/>
      <c r="R14" s="27"/>
      <c r="S14" s="27"/>
      <c r="T14" s="27"/>
      <c r="U14" s="27"/>
      <c r="V14" s="27"/>
      <c r="W14" s="27"/>
    </row>
    <row r="15" spans="1:23">
      <c r="A15" s="93"/>
      <c r="B15" s="27"/>
      <c r="J15" s="27"/>
      <c r="K15" s="27"/>
      <c r="L15" s="27"/>
      <c r="M15" s="27"/>
      <c r="N15" s="93"/>
      <c r="O15" s="93"/>
      <c r="P15" s="93"/>
      <c r="Q15" s="1"/>
      <c r="R15" s="27"/>
      <c r="S15" s="27"/>
      <c r="T15" s="27"/>
      <c r="U15" s="27"/>
      <c r="V15" s="27"/>
      <c r="W15" s="27"/>
    </row>
    <row r="16" spans="1:23">
      <c r="A16" s="9"/>
      <c r="B16" s="28"/>
      <c r="C16" s="75" t="s">
        <v>395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9"/>
      <c r="O16" s="9"/>
      <c r="P16" s="9"/>
    </row>
    <row r="17" spans="1:17">
      <c r="A17" s="9"/>
      <c r="B17" s="27"/>
      <c r="C17" s="28" t="s">
        <v>325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9"/>
      <c r="O17" s="9"/>
      <c r="P17" s="9"/>
      <c r="Q17" s="1"/>
    </row>
    <row r="18" spans="1:17">
      <c r="A18" s="71"/>
      <c r="B18" s="27"/>
      <c r="C18" s="28" t="s">
        <v>402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71"/>
      <c r="O18" s="71"/>
      <c r="P18" s="71"/>
      <c r="Q18" s="1"/>
    </row>
    <row r="19" spans="1:17">
      <c r="A19" s="71"/>
      <c r="B19" s="27"/>
      <c r="C19" s="28" t="s">
        <v>326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71"/>
      <c r="O19" s="71"/>
      <c r="P19" s="71"/>
      <c r="Q19" s="1"/>
    </row>
    <row r="20" spans="1:17">
      <c r="A20" s="71"/>
      <c r="B20" s="27"/>
      <c r="C20" s="28" t="s">
        <v>192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71"/>
      <c r="O20" s="71"/>
      <c r="P20" s="71"/>
      <c r="Q20" s="1"/>
    </row>
    <row r="21" spans="1:17">
      <c r="A21" s="71"/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71"/>
      <c r="O21" s="71"/>
      <c r="P21" s="71"/>
      <c r="Q21" s="1"/>
    </row>
    <row r="22" spans="1:17">
      <c r="A22" s="9"/>
      <c r="B22" s="27"/>
      <c r="C22" s="28" t="s">
        <v>327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9"/>
      <c r="O22" s="9"/>
      <c r="P22" s="9"/>
      <c r="Q22" s="1"/>
    </row>
    <row r="23" spans="1:17">
      <c r="A23" s="73"/>
      <c r="B23" s="27"/>
      <c r="C23" s="28" t="s">
        <v>357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73"/>
      <c r="O23" s="73"/>
      <c r="P23" s="73"/>
      <c r="Q23" s="1"/>
    </row>
    <row r="24" spans="1:17">
      <c r="A24" s="73"/>
      <c r="B24" s="27"/>
      <c r="C24" s="28" t="s">
        <v>328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73"/>
      <c r="O24" s="73"/>
      <c r="P24" s="73"/>
      <c r="Q24" s="1"/>
    </row>
    <row r="25" spans="1:17">
      <c r="A25" s="9"/>
      <c r="B25" s="27"/>
      <c r="C25" s="28" t="s">
        <v>358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9"/>
      <c r="O25" s="9"/>
      <c r="P25" s="9"/>
      <c r="Q25" s="27"/>
    </row>
    <row r="26" spans="1:17">
      <c r="A26" s="9"/>
      <c r="B26" s="27"/>
      <c r="C26" s="28" t="s">
        <v>404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9"/>
      <c r="O26" s="9"/>
      <c r="P26" s="9"/>
      <c r="Q26" s="27"/>
    </row>
    <row r="27" spans="1:17">
      <c r="A27" s="9"/>
      <c r="B27" s="27"/>
      <c r="C27" s="28" t="s">
        <v>403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9"/>
      <c r="O27" s="9"/>
      <c r="P27" s="9"/>
      <c r="Q27" s="28"/>
    </row>
    <row r="28" spans="1:17">
      <c r="A28" s="73"/>
      <c r="B28" s="27"/>
      <c r="C28" s="28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73"/>
      <c r="O28" s="73"/>
      <c r="P28" s="73"/>
      <c r="Q28" s="27"/>
    </row>
    <row r="29" spans="1:17">
      <c r="A29" s="73"/>
      <c r="B29" s="27"/>
      <c r="C29" s="28" t="s">
        <v>359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73"/>
      <c r="O29" s="73"/>
      <c r="P29" s="73"/>
      <c r="Q29" s="27"/>
    </row>
    <row r="30" spans="1:17">
      <c r="A30" s="93"/>
      <c r="B30" s="27"/>
      <c r="C30" s="28" t="s">
        <v>329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93"/>
      <c r="O30" s="93"/>
      <c r="P30" s="93"/>
      <c r="Q30" s="27"/>
    </row>
    <row r="31" spans="1:17">
      <c r="A31" s="93"/>
      <c r="B31" s="27"/>
      <c r="D31" s="203" t="s">
        <v>330</v>
      </c>
      <c r="E31" s="27"/>
      <c r="F31" s="27"/>
      <c r="G31" s="207"/>
      <c r="H31" s="27"/>
      <c r="I31" s="27"/>
      <c r="J31" s="27"/>
      <c r="K31" s="27"/>
      <c r="L31" s="27"/>
      <c r="M31" s="27"/>
      <c r="N31" s="93"/>
      <c r="O31" s="93"/>
      <c r="P31" s="93"/>
      <c r="Q31" s="27"/>
    </row>
    <row r="32" spans="1:17">
      <c r="A32" s="93"/>
      <c r="B32" s="27"/>
      <c r="C32" s="28"/>
      <c r="D32" s="27" t="s">
        <v>333</v>
      </c>
      <c r="E32" s="27"/>
      <c r="F32" s="27" t="s">
        <v>334</v>
      </c>
      <c r="H32" s="27"/>
      <c r="J32" s="27"/>
      <c r="K32" s="27"/>
      <c r="L32" s="27"/>
      <c r="M32" s="27"/>
      <c r="N32" s="93"/>
      <c r="O32" s="93"/>
      <c r="P32" s="93"/>
      <c r="Q32" s="27"/>
    </row>
    <row r="33" spans="1:17">
      <c r="A33" s="93"/>
      <c r="B33" s="27"/>
      <c r="C33" s="28"/>
      <c r="D33" s="27" t="s">
        <v>331</v>
      </c>
      <c r="F33" s="27" t="s">
        <v>332</v>
      </c>
      <c r="H33" s="27"/>
      <c r="J33" s="27"/>
      <c r="K33" s="27"/>
      <c r="L33" s="27"/>
      <c r="M33" s="27"/>
      <c r="N33" s="93"/>
      <c r="O33" s="93"/>
      <c r="P33" s="93"/>
      <c r="Q33" s="27"/>
    </row>
    <row r="34" spans="1:17">
      <c r="A34" s="7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76"/>
      <c r="O34" s="76"/>
      <c r="P34" s="76"/>
    </row>
    <row r="35" spans="1:17">
      <c r="A35" s="93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93"/>
      <c r="O35" s="93"/>
      <c r="P35" s="93"/>
    </row>
    <row r="36" spans="1:17">
      <c r="A36" s="93"/>
      <c r="B36" s="27"/>
      <c r="C36" s="27"/>
      <c r="D36" s="204" t="s">
        <v>335</v>
      </c>
      <c r="E36" s="27"/>
      <c r="F36" s="27"/>
      <c r="G36" s="207"/>
      <c r="H36" s="27"/>
      <c r="I36" s="27"/>
      <c r="J36" s="27"/>
      <c r="K36" s="27"/>
      <c r="L36" s="27"/>
      <c r="M36" s="27"/>
      <c r="N36" s="93"/>
      <c r="O36" s="93"/>
      <c r="P36" s="93"/>
    </row>
    <row r="37" spans="1:17">
      <c r="A37" s="93"/>
      <c r="B37" s="27"/>
      <c r="C37" s="27"/>
      <c r="D37" s="27" t="s">
        <v>336</v>
      </c>
      <c r="E37" s="28"/>
      <c r="F37" s="27" t="s">
        <v>337</v>
      </c>
      <c r="H37" s="27"/>
      <c r="I37" s="27"/>
      <c r="J37" s="27"/>
      <c r="K37" s="27"/>
      <c r="L37" s="27"/>
      <c r="M37" s="27"/>
      <c r="N37" s="93"/>
      <c r="O37" s="93"/>
      <c r="P37" s="93"/>
    </row>
    <row r="38" spans="1:17">
      <c r="A38" s="93"/>
      <c r="B38" s="27"/>
      <c r="C38" s="27"/>
      <c r="D38" s="204" t="s">
        <v>338</v>
      </c>
      <c r="E38" s="27"/>
      <c r="F38" s="27"/>
      <c r="G38" s="27"/>
      <c r="H38" s="27"/>
      <c r="I38" s="27"/>
      <c r="J38" s="27"/>
      <c r="K38" s="27"/>
      <c r="L38" s="27"/>
      <c r="M38" s="27"/>
      <c r="N38" s="93"/>
      <c r="O38" s="93"/>
      <c r="P38" s="93"/>
    </row>
    <row r="39" spans="1:17">
      <c r="A39" s="93"/>
      <c r="B39" s="27"/>
      <c r="C39" s="27"/>
      <c r="D39" s="27" t="s">
        <v>339</v>
      </c>
      <c r="E39" s="28"/>
      <c r="F39" s="27" t="s">
        <v>340</v>
      </c>
      <c r="H39" s="27"/>
      <c r="I39" s="27"/>
      <c r="J39" s="27"/>
      <c r="K39" s="27"/>
      <c r="L39" s="27"/>
      <c r="M39" s="27"/>
      <c r="N39" s="93"/>
      <c r="O39" s="93"/>
      <c r="P39" s="93"/>
    </row>
    <row r="40" spans="1:17">
      <c r="A40" s="93"/>
      <c r="B40" s="27"/>
      <c r="C40" s="27"/>
      <c r="D40" s="27" t="s">
        <v>341</v>
      </c>
      <c r="E40" s="28"/>
      <c r="F40" s="27" t="s">
        <v>342</v>
      </c>
      <c r="H40" s="27"/>
      <c r="I40" s="27"/>
      <c r="J40" s="27"/>
      <c r="K40" s="27"/>
      <c r="L40" s="27"/>
      <c r="M40" s="27"/>
      <c r="N40" s="93"/>
      <c r="O40" s="93"/>
      <c r="P40" s="93"/>
    </row>
    <row r="41" spans="1:17">
      <c r="A41" s="9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93"/>
      <c r="O41" s="93"/>
      <c r="P41" s="93"/>
    </row>
    <row r="42" spans="1:17">
      <c r="A42" s="93"/>
      <c r="B42" s="27"/>
      <c r="C42" s="27" t="s">
        <v>361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93"/>
      <c r="O42" s="93"/>
      <c r="P42" s="93"/>
    </row>
    <row r="43" spans="1:17">
      <c r="A43" s="93"/>
      <c r="B43" s="27"/>
      <c r="C43" s="27" t="s">
        <v>364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93"/>
      <c r="O43" s="93"/>
      <c r="P43" s="93"/>
    </row>
    <row r="44" spans="1:17">
      <c r="A44" s="93"/>
      <c r="B44" s="27"/>
      <c r="C44" s="27" t="s">
        <v>362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93"/>
      <c r="O44" s="93"/>
      <c r="P44" s="93"/>
    </row>
    <row r="45" spans="1:17">
      <c r="A45" s="93"/>
      <c r="B45" s="27"/>
      <c r="C45" s="27" t="s">
        <v>363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93"/>
      <c r="O45" s="93"/>
      <c r="P45" s="93"/>
    </row>
    <row r="46" spans="1:17">
      <c r="A46" s="93"/>
      <c r="B46" s="27"/>
      <c r="C46" s="27" t="s">
        <v>360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93"/>
      <c r="O46" s="93"/>
      <c r="P46" s="93"/>
    </row>
    <row r="47" spans="1:17">
      <c r="A47" s="93"/>
      <c r="B47" s="27"/>
      <c r="C47" s="27" t="s">
        <v>365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93"/>
      <c r="O47" s="93"/>
      <c r="P47" s="93"/>
    </row>
    <row r="48" spans="1:17">
      <c r="A48" s="93"/>
      <c r="B48" s="27"/>
      <c r="C48" s="27" t="s">
        <v>343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93"/>
      <c r="O48" s="93"/>
      <c r="P48" s="93"/>
    </row>
    <row r="49" spans="1:17">
      <c r="A49" s="9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93"/>
      <c r="O49" s="93"/>
      <c r="P49" s="93"/>
    </row>
    <row r="50" spans="1:17">
      <c r="A50" s="93"/>
      <c r="B50" s="27"/>
      <c r="C50" s="27" t="s">
        <v>345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93"/>
      <c r="O50" s="93"/>
      <c r="P50" s="93"/>
    </row>
    <row r="51" spans="1:17">
      <c r="A51" s="93"/>
      <c r="B51" s="27"/>
      <c r="C51" s="27" t="s">
        <v>344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93"/>
      <c r="O51" s="93"/>
      <c r="P51" s="93"/>
    </row>
    <row r="52" spans="1:17">
      <c r="A52" s="93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93"/>
      <c r="O52" s="93"/>
      <c r="P52" s="93"/>
    </row>
    <row r="53" spans="1:17">
      <c r="A53" s="9" t="s">
        <v>54</v>
      </c>
      <c r="B53" s="27" t="s">
        <v>55</v>
      </c>
      <c r="C53" s="27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7">
      <c r="A54" s="9"/>
      <c r="B54" s="27" t="s">
        <v>59</v>
      </c>
      <c r="C54" s="27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7">
      <c r="A55" s="9"/>
      <c r="B55" s="59" t="s">
        <v>56</v>
      </c>
      <c r="C55" s="27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7">
      <c r="A56" s="73"/>
      <c r="B56" s="59"/>
      <c r="C56" s="27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</row>
    <row r="57" spans="1:17">
      <c r="A57" s="2" t="s">
        <v>34</v>
      </c>
      <c r="B57" s="2" t="s">
        <v>2</v>
      </c>
      <c r="J57" s="9"/>
      <c r="K57" s="9"/>
      <c r="L57" s="9"/>
      <c r="M57" s="9"/>
      <c r="N57" s="9"/>
      <c r="O57" s="9"/>
      <c r="P57" s="9"/>
    </row>
    <row r="58" spans="1:17">
      <c r="J58" s="9"/>
      <c r="K58" s="9"/>
      <c r="L58" s="9"/>
      <c r="M58" s="10" t="s">
        <v>1</v>
      </c>
      <c r="N58" s="9"/>
      <c r="O58" s="9"/>
      <c r="P58" s="9"/>
    </row>
    <row r="59" spans="1:17">
      <c r="J59" s="9"/>
      <c r="K59" s="32" t="s">
        <v>299</v>
      </c>
      <c r="L59" s="9"/>
      <c r="M59" s="32" t="s">
        <v>60</v>
      </c>
      <c r="N59" s="9"/>
      <c r="O59" s="9"/>
      <c r="P59" s="9"/>
    </row>
    <row r="60" spans="1:17">
      <c r="B60" s="2" t="s">
        <v>35</v>
      </c>
      <c r="J60" s="9"/>
      <c r="K60" s="2">
        <v>103442</v>
      </c>
      <c r="M60" s="2">
        <v>120424.25</v>
      </c>
      <c r="N60" s="9"/>
      <c r="O60" s="9"/>
      <c r="P60" s="9"/>
    </row>
    <row r="61" spans="1:17">
      <c r="B61" s="2" t="s">
        <v>36</v>
      </c>
      <c r="K61" s="2">
        <v>143662.07999999999</v>
      </c>
      <c r="M61" s="2">
        <v>88598.98000000001</v>
      </c>
    </row>
    <row r="62" spans="1:17">
      <c r="B62" s="2" t="s">
        <v>37</v>
      </c>
      <c r="K62" s="2">
        <v>13914541.440000003</v>
      </c>
      <c r="M62" s="2">
        <v>413638544.16000003</v>
      </c>
    </row>
    <row r="63" spans="1:17">
      <c r="B63" s="2" t="s">
        <v>38</v>
      </c>
      <c r="K63" s="2">
        <v>51199.08</v>
      </c>
      <c r="M63" s="2">
        <v>141001.45000000001</v>
      </c>
    </row>
    <row r="64" spans="1:17" ht="24" thickBot="1">
      <c r="B64" s="2" t="s">
        <v>16</v>
      </c>
      <c r="K64" s="31">
        <f>SUM(K60:K63)</f>
        <v>14212844.600000003</v>
      </c>
      <c r="M64" s="31">
        <f>SUM(M60:M63)</f>
        <v>413988568.84000003</v>
      </c>
      <c r="Q64" s="4"/>
    </row>
    <row r="65" spans="1:17" ht="24" thickTop="1"/>
    <row r="70" spans="1:17">
      <c r="A70" s="28" t="s">
        <v>39</v>
      </c>
      <c r="B70" s="28" t="s">
        <v>3</v>
      </c>
      <c r="C70" s="28"/>
      <c r="D70" s="28"/>
      <c r="E70" s="28"/>
      <c r="F70" s="28"/>
      <c r="G70" s="28"/>
      <c r="H70" s="28"/>
      <c r="I70" s="28"/>
    </row>
    <row r="71" spans="1:17">
      <c r="A71" s="28"/>
      <c r="B71" s="28"/>
      <c r="C71" s="28"/>
      <c r="D71" s="28"/>
      <c r="E71" s="28"/>
      <c r="F71" s="28"/>
      <c r="G71" s="28"/>
      <c r="H71" s="28"/>
      <c r="I71" s="28"/>
      <c r="K71" s="9"/>
      <c r="L71" s="9"/>
      <c r="M71" s="10" t="s">
        <v>1</v>
      </c>
    </row>
    <row r="72" spans="1:17">
      <c r="A72" s="28"/>
      <c r="B72" s="28"/>
      <c r="C72" s="28"/>
      <c r="D72" s="28"/>
      <c r="E72" s="28"/>
      <c r="F72" s="28"/>
      <c r="G72" s="28"/>
      <c r="H72" s="28"/>
      <c r="I72" s="28"/>
      <c r="K72" s="32" t="str">
        <f>K59</f>
        <v>30 กันยายน 2561</v>
      </c>
      <c r="L72" s="9"/>
      <c r="M72" s="32" t="s">
        <v>60</v>
      </c>
    </row>
    <row r="73" spans="1:17">
      <c r="A73" s="28"/>
      <c r="B73" s="28" t="s">
        <v>61</v>
      </c>
      <c r="C73" s="28"/>
      <c r="D73" s="28"/>
      <c r="E73" s="28"/>
      <c r="F73" s="28"/>
      <c r="G73" s="28"/>
      <c r="H73" s="28"/>
      <c r="I73" s="28"/>
      <c r="K73" s="2">
        <v>190683928.31999999</v>
      </c>
      <c r="M73" s="2">
        <v>218546841.25999999</v>
      </c>
    </row>
    <row r="74" spans="1:17">
      <c r="A74" s="28"/>
      <c r="B74" s="28" t="s">
        <v>41</v>
      </c>
      <c r="C74" s="28"/>
      <c r="D74" s="28"/>
      <c r="E74" s="28"/>
      <c r="F74" s="28"/>
      <c r="G74" s="28"/>
      <c r="H74" s="28"/>
      <c r="I74" s="28"/>
      <c r="K74" s="2">
        <v>457893760.35000002</v>
      </c>
      <c r="M74" s="2">
        <v>111612838.66</v>
      </c>
    </row>
    <row r="75" spans="1:17" ht="24" thickBot="1">
      <c r="A75" s="28"/>
      <c r="B75" s="28" t="s">
        <v>16</v>
      </c>
      <c r="C75" s="28"/>
      <c r="D75" s="28"/>
      <c r="E75" s="28"/>
      <c r="F75" s="28"/>
      <c r="G75" s="28"/>
      <c r="H75" s="28"/>
      <c r="I75" s="28"/>
      <c r="K75" s="31">
        <f>SUM(K73:K74)</f>
        <v>648577688.67000008</v>
      </c>
      <c r="M75" s="31">
        <f>SUM(M73:M74)</f>
        <v>330159679.91999996</v>
      </c>
      <c r="Q75" s="4"/>
    </row>
    <row r="76" spans="1:17" ht="24" thickTop="1">
      <c r="A76" s="28"/>
      <c r="B76" s="28"/>
      <c r="C76" s="28"/>
      <c r="D76" s="28"/>
      <c r="E76" s="28"/>
      <c r="F76" s="28"/>
      <c r="G76" s="28"/>
      <c r="H76" s="28"/>
      <c r="I76" s="28"/>
    </row>
    <row r="77" spans="1:17">
      <c r="B77" s="2" t="s">
        <v>366</v>
      </c>
    </row>
    <row r="78" spans="1:17">
      <c r="B78" s="2" t="s">
        <v>301</v>
      </c>
    </row>
    <row r="79" spans="1:17">
      <c r="B79" s="2" t="s">
        <v>302</v>
      </c>
    </row>
    <row r="81" spans="1:13">
      <c r="B81" s="2" t="s">
        <v>319</v>
      </c>
    </row>
    <row r="82" spans="1:13">
      <c r="A82" s="28"/>
      <c r="B82" s="28"/>
      <c r="C82" s="28"/>
      <c r="D82" s="28"/>
      <c r="E82" s="28"/>
      <c r="F82" s="153"/>
      <c r="G82" s="28"/>
      <c r="H82" s="28"/>
      <c r="I82" s="28"/>
      <c r="K82" s="9"/>
      <c r="L82" s="9"/>
      <c r="M82" s="10" t="s">
        <v>1</v>
      </c>
    </row>
    <row r="83" spans="1:13">
      <c r="A83" s="28"/>
      <c r="B83" s="28" t="s">
        <v>62</v>
      </c>
      <c r="C83" s="28"/>
      <c r="D83" s="28"/>
      <c r="E83" s="28"/>
      <c r="F83" s="28"/>
      <c r="G83" s="28"/>
      <c r="H83" s="28"/>
      <c r="I83" s="28"/>
      <c r="K83" s="28"/>
      <c r="M83" s="2">
        <v>218546841.25999999</v>
      </c>
    </row>
    <row r="84" spans="1:13">
      <c r="B84" s="28" t="s">
        <v>40</v>
      </c>
      <c r="C84" s="28"/>
      <c r="D84" s="28"/>
      <c r="E84" s="28"/>
      <c r="F84" s="28"/>
      <c r="G84" s="28"/>
      <c r="H84" s="28"/>
      <c r="I84" s="28"/>
      <c r="K84" s="28"/>
      <c r="M84" s="2">
        <v>285000000</v>
      </c>
    </row>
    <row r="85" spans="1:13">
      <c r="B85" s="28" t="s">
        <v>223</v>
      </c>
      <c r="C85" s="28"/>
      <c r="D85" s="28"/>
      <c r="E85" s="28"/>
      <c r="F85" s="28"/>
      <c r="G85" s="28"/>
      <c r="H85" s="28"/>
      <c r="I85" s="28"/>
      <c r="K85" s="28"/>
      <c r="M85" s="3">
        <v>-315330000</v>
      </c>
    </row>
    <row r="86" spans="1:13">
      <c r="B86" s="28" t="s">
        <v>268</v>
      </c>
      <c r="C86" s="28"/>
      <c r="D86" s="28"/>
      <c r="E86" s="28"/>
      <c r="F86" s="28"/>
      <c r="G86" s="28"/>
      <c r="H86" s="28"/>
      <c r="I86" s="28"/>
      <c r="K86" s="28"/>
      <c r="M86" s="2">
        <v>2467087.06</v>
      </c>
    </row>
    <row r="87" spans="1:13" ht="24" thickBot="1">
      <c r="B87" s="28" t="s">
        <v>63</v>
      </c>
      <c r="C87" s="28"/>
      <c r="D87" s="28"/>
      <c r="E87" s="28"/>
      <c r="F87" s="28"/>
      <c r="G87" s="28"/>
      <c r="H87" s="28"/>
      <c r="I87" s="28"/>
      <c r="K87" s="28"/>
      <c r="M87" s="31">
        <f>SUM(M83:M86)</f>
        <v>190683928.31999999</v>
      </c>
    </row>
    <row r="88" spans="1:13" ht="24" thickTop="1">
      <c r="B88" s="28"/>
      <c r="C88" s="28"/>
      <c r="D88" s="28"/>
      <c r="E88" s="28"/>
      <c r="F88" s="28"/>
      <c r="G88" s="28"/>
      <c r="H88" s="28"/>
      <c r="I88" s="28"/>
      <c r="K88" s="28"/>
      <c r="M88" s="35"/>
    </row>
    <row r="89" spans="1:13">
      <c r="A89" s="2" t="s">
        <v>42</v>
      </c>
      <c r="B89" s="2" t="s">
        <v>178</v>
      </c>
    </row>
    <row r="90" spans="1:13">
      <c r="K90" s="9"/>
      <c r="L90" s="9"/>
      <c r="M90" s="10" t="s">
        <v>1</v>
      </c>
    </row>
    <row r="91" spans="1:13">
      <c r="K91" s="32" t="str">
        <f>K72</f>
        <v>30 กันยายน 2561</v>
      </c>
      <c r="L91" s="9"/>
      <c r="M91" s="32" t="s">
        <v>60</v>
      </c>
    </row>
    <row r="92" spans="1:13">
      <c r="B92" s="2" t="s">
        <v>234</v>
      </c>
    </row>
    <row r="93" spans="1:13">
      <c r="B93" s="2" t="s">
        <v>248</v>
      </c>
      <c r="K93" s="2">
        <v>257977</v>
      </c>
      <c r="M93" s="2">
        <v>650617.78</v>
      </c>
    </row>
    <row r="94" spans="1:13">
      <c r="B94" s="2" t="s">
        <v>64</v>
      </c>
      <c r="K94" s="2">
        <v>24375960.259999998</v>
      </c>
      <c r="M94" s="2">
        <v>132677083.72999999</v>
      </c>
    </row>
    <row r="95" spans="1:13">
      <c r="B95" s="2" t="s">
        <v>43</v>
      </c>
      <c r="K95" s="33">
        <v>1335931.57</v>
      </c>
      <c r="M95" s="33">
        <v>625266.4</v>
      </c>
    </row>
    <row r="96" spans="1:13">
      <c r="K96" s="2">
        <f>SUM(K93:K95)</f>
        <v>25969868.829999998</v>
      </c>
      <c r="M96" s="2">
        <f>SUM(M93:M95)</f>
        <v>133952967.91</v>
      </c>
    </row>
    <row r="97" spans="2:13">
      <c r="B97" s="2" t="s">
        <v>44</v>
      </c>
      <c r="K97" s="3">
        <v>-5756192.96</v>
      </c>
      <c r="M97" s="3">
        <v>-5482080.8799999999</v>
      </c>
    </row>
    <row r="98" spans="2:13">
      <c r="B98" s="2" t="s">
        <v>45</v>
      </c>
      <c r="K98" s="3">
        <v>-1638521.06</v>
      </c>
      <c r="M98" s="3">
        <v>-2254078.37</v>
      </c>
    </row>
    <row r="99" spans="2:13">
      <c r="B99" s="2" t="s">
        <v>46</v>
      </c>
      <c r="K99" s="34">
        <f>SUM(K96:K98)</f>
        <v>18575154.809999999</v>
      </c>
      <c r="M99" s="34">
        <f>SUM(M96:M98)</f>
        <v>126216808.66</v>
      </c>
    </row>
    <row r="100" spans="2:13">
      <c r="K100" s="35"/>
      <c r="M100" s="35"/>
    </row>
    <row r="101" spans="2:13">
      <c r="K101" s="35"/>
      <c r="M101" s="35"/>
    </row>
    <row r="102" spans="2:13">
      <c r="K102" s="35"/>
      <c r="M102" s="35"/>
    </row>
    <row r="103" spans="2:13">
      <c r="K103" s="35"/>
      <c r="M103" s="35"/>
    </row>
    <row r="104" spans="2:13">
      <c r="K104" s="35"/>
      <c r="M104" s="206" t="s">
        <v>1</v>
      </c>
    </row>
    <row r="105" spans="2:13">
      <c r="K105" s="209" t="str">
        <f>K91</f>
        <v>30 กันยายน 2561</v>
      </c>
      <c r="L105" s="205"/>
      <c r="M105" s="209" t="str">
        <f>M91</f>
        <v>31 ธันวาคม 2560</v>
      </c>
    </row>
    <row r="106" spans="2:13">
      <c r="B106" s="2" t="s">
        <v>276</v>
      </c>
    </row>
    <row r="107" spans="2:13">
      <c r="B107" s="2" t="s">
        <v>277</v>
      </c>
      <c r="K107" s="2">
        <v>1897659.25</v>
      </c>
      <c r="M107" s="2">
        <v>80250</v>
      </c>
    </row>
    <row r="108" spans="2:13">
      <c r="B108" s="2" t="s">
        <v>47</v>
      </c>
      <c r="K108" s="2">
        <v>15950237.969999999</v>
      </c>
      <c r="M108" s="2">
        <v>9483784.6899999995</v>
      </c>
    </row>
    <row r="109" spans="2:13">
      <c r="B109" s="2" t="s">
        <v>48</v>
      </c>
      <c r="K109" s="2">
        <f>20588045.47-7659264</f>
        <v>12928781.469999999</v>
      </c>
      <c r="M109" s="2">
        <v>19042139.039999999</v>
      </c>
    </row>
    <row r="110" spans="2:13">
      <c r="B110" s="2" t="s">
        <v>350</v>
      </c>
      <c r="K110" s="2">
        <v>7659264</v>
      </c>
      <c r="M110" s="4">
        <v>0</v>
      </c>
    </row>
    <row r="111" spans="2:13">
      <c r="B111" s="2" t="s">
        <v>49</v>
      </c>
      <c r="K111" s="2">
        <v>784976.27000000014</v>
      </c>
      <c r="M111" s="2">
        <v>1796064.7100000004</v>
      </c>
    </row>
    <row r="112" spans="2:13">
      <c r="K112" s="34">
        <f>SUM(K107:K111)</f>
        <v>39220918.960000001</v>
      </c>
      <c r="M112" s="34">
        <f>SUM(M107:M111)</f>
        <v>30402238.439999998</v>
      </c>
    </row>
    <row r="113" spans="2:17" ht="24" thickBot="1">
      <c r="B113" s="2" t="s">
        <v>16</v>
      </c>
      <c r="K113" s="31">
        <f>K99+K112</f>
        <v>57796073.769999996</v>
      </c>
      <c r="M113" s="31">
        <f>M99+M112</f>
        <v>156619047.09999999</v>
      </c>
      <c r="Q113" s="4"/>
    </row>
    <row r="114" spans="2:17" ht="10.5" customHeight="1" thickTop="1"/>
    <row r="115" spans="2:17">
      <c r="B115" s="2" t="s">
        <v>303</v>
      </c>
    </row>
    <row r="116" spans="2:17">
      <c r="B116" s="2" t="s">
        <v>65</v>
      </c>
    </row>
    <row r="117" spans="2:17">
      <c r="K117" s="9"/>
      <c r="L117" s="9"/>
      <c r="M117" s="10" t="s">
        <v>1</v>
      </c>
    </row>
    <row r="118" spans="2:17">
      <c r="K118" s="32" t="str">
        <f>K91</f>
        <v>30 กันยายน 2561</v>
      </c>
      <c r="L118" s="9"/>
      <c r="M118" s="32" t="s">
        <v>60</v>
      </c>
    </row>
    <row r="119" spans="2:17">
      <c r="B119" s="2" t="s">
        <v>50</v>
      </c>
      <c r="K119" s="2">
        <v>16151115.029999999</v>
      </c>
      <c r="M119" s="2">
        <v>32070387.039999999</v>
      </c>
    </row>
    <row r="120" spans="2:17">
      <c r="B120" s="2" t="s">
        <v>231</v>
      </c>
    </row>
    <row r="121" spans="2:17">
      <c r="B121" s="2" t="s">
        <v>232</v>
      </c>
      <c r="K121" s="2">
        <v>3566608.34</v>
      </c>
      <c r="M121" s="2">
        <v>94804623.000000015</v>
      </c>
    </row>
    <row r="122" spans="2:17">
      <c r="B122" s="2" t="s">
        <v>233</v>
      </c>
      <c r="K122" s="2">
        <v>526554.5</v>
      </c>
      <c r="M122" s="2">
        <v>717024.45000000007</v>
      </c>
    </row>
    <row r="123" spans="2:17">
      <c r="B123" s="2" t="s">
        <v>51</v>
      </c>
      <c r="K123" s="2">
        <v>933718.69</v>
      </c>
      <c r="M123" s="2">
        <v>884949.3</v>
      </c>
    </row>
    <row r="124" spans="2:17">
      <c r="B124" s="2" t="s">
        <v>52</v>
      </c>
      <c r="K124" s="2">
        <v>4791872.2699999996</v>
      </c>
      <c r="M124" s="2">
        <v>5475984.1200000001</v>
      </c>
    </row>
    <row r="125" spans="2:17" ht="24" thickBot="1">
      <c r="B125" s="2" t="s">
        <v>16</v>
      </c>
      <c r="K125" s="31">
        <f>SUM(K119:K124)</f>
        <v>25969868.829999998</v>
      </c>
      <c r="M125" s="31">
        <f>SUM(M119:M124)</f>
        <v>133952967.91000003</v>
      </c>
    </row>
    <row r="126" spans="2:17" ht="24" thickTop="1"/>
    <row r="127" spans="2:17">
      <c r="B127" s="2" t="s">
        <v>304</v>
      </c>
    </row>
    <row r="128" spans="2:17">
      <c r="K128" s="9"/>
      <c r="L128" s="9"/>
      <c r="M128" s="10" t="s">
        <v>1</v>
      </c>
    </row>
    <row r="129" spans="1:13">
      <c r="K129" s="215" t="s">
        <v>297</v>
      </c>
      <c r="L129" s="215"/>
      <c r="M129" s="215"/>
    </row>
    <row r="130" spans="1:13">
      <c r="K130" s="96" t="s">
        <v>175</v>
      </c>
      <c r="L130" s="36"/>
      <c r="M130" s="96" t="s">
        <v>17</v>
      </c>
    </row>
    <row r="131" spans="1:13">
      <c r="B131" s="2" t="s">
        <v>66</v>
      </c>
      <c r="K131" s="2">
        <v>5482080.8799999999</v>
      </c>
      <c r="M131" s="2">
        <v>7928773.549999998</v>
      </c>
    </row>
    <row r="132" spans="1:13">
      <c r="B132" s="2" t="s">
        <v>67</v>
      </c>
      <c r="K132" s="2">
        <v>1446841.62</v>
      </c>
      <c r="M132" s="2">
        <v>352285.2</v>
      </c>
    </row>
    <row r="133" spans="1:13">
      <c r="B133" s="2" t="s">
        <v>68</v>
      </c>
      <c r="K133" s="3">
        <v>-81545.490000000005</v>
      </c>
      <c r="L133" s="3"/>
      <c r="M133" s="3">
        <v>-384686.2</v>
      </c>
    </row>
    <row r="134" spans="1:13">
      <c r="B134" s="2" t="s">
        <v>69</v>
      </c>
      <c r="K134" s="3">
        <v>-1091184.05</v>
      </c>
      <c r="L134" s="3"/>
      <c r="M134" s="3">
        <v>-1825468.43</v>
      </c>
    </row>
    <row r="135" spans="1:13" ht="24" thickBot="1">
      <c r="B135" s="2" t="s">
        <v>164</v>
      </c>
      <c r="K135" s="31">
        <f>SUM(K131:K134)</f>
        <v>5756192.96</v>
      </c>
      <c r="M135" s="31">
        <f>SUM(M131:M134)</f>
        <v>6070904.1199999982</v>
      </c>
    </row>
    <row r="136" spans="1:13" ht="24" thickTop="1"/>
    <row r="139" spans="1:13">
      <c r="A139" s="2" t="s">
        <v>74</v>
      </c>
      <c r="B139" s="2" t="s">
        <v>4</v>
      </c>
    </row>
    <row r="140" spans="1:13">
      <c r="K140" s="9"/>
      <c r="L140" s="9"/>
      <c r="M140" s="10" t="s">
        <v>1</v>
      </c>
    </row>
    <row r="141" spans="1:13">
      <c r="K141" s="32" t="str">
        <f>K118</f>
        <v>30 กันยายน 2561</v>
      </c>
      <c r="L141" s="9"/>
      <c r="M141" s="32" t="s">
        <v>60</v>
      </c>
    </row>
    <row r="142" spans="1:13">
      <c r="B142" s="2" t="s">
        <v>70</v>
      </c>
      <c r="K142" s="2">
        <v>2710517.1</v>
      </c>
      <c r="M142" s="2">
        <v>3093904.44</v>
      </c>
    </row>
    <row r="143" spans="1:13">
      <c r="B143" s="2" t="s">
        <v>71</v>
      </c>
      <c r="K143" s="2">
        <v>1337789.92</v>
      </c>
      <c r="M143" s="2">
        <v>2449115.56</v>
      </c>
    </row>
    <row r="144" spans="1:13">
      <c r="B144" s="2" t="s">
        <v>72</v>
      </c>
      <c r="K144" s="33">
        <v>8881624.5399999991</v>
      </c>
      <c r="M144" s="33">
        <v>2463223.8600000003</v>
      </c>
    </row>
    <row r="145" spans="1:22">
      <c r="K145" s="2">
        <f>SUM(K142:K144)</f>
        <v>12929931.559999999</v>
      </c>
      <c r="M145" s="2">
        <f>SUM(M142:M144)</f>
        <v>8006243.8600000003</v>
      </c>
    </row>
    <row r="146" spans="1:22">
      <c r="B146" s="2" t="s">
        <v>73</v>
      </c>
      <c r="K146" s="3">
        <v>-2328995.33</v>
      </c>
      <c r="M146" s="3">
        <v>-2095507.73</v>
      </c>
    </row>
    <row r="147" spans="1:22" ht="24" thickBot="1">
      <c r="B147" s="2" t="s">
        <v>46</v>
      </c>
      <c r="K147" s="31">
        <f>SUM(K145:K146)</f>
        <v>10600936.229999999</v>
      </c>
      <c r="M147" s="31">
        <f>SUM(M145:M146)</f>
        <v>5910736.1300000008</v>
      </c>
      <c r="Q147" s="4"/>
    </row>
    <row r="148" spans="1:22" ht="24" thickTop="1">
      <c r="M148" s="35"/>
    </row>
    <row r="149" spans="1:22">
      <c r="B149" s="2" t="s">
        <v>374</v>
      </c>
    </row>
    <row r="150" spans="1:22">
      <c r="B150" s="28" t="s">
        <v>179</v>
      </c>
    </row>
    <row r="151" spans="1:22">
      <c r="B151" s="28"/>
      <c r="K151" s="9"/>
      <c r="L151" s="9"/>
      <c r="M151" s="10" t="s">
        <v>1</v>
      </c>
    </row>
    <row r="152" spans="1:22">
      <c r="K152" s="214" t="str">
        <f>K129</f>
        <v xml:space="preserve">สำหรับงวดเก้าเดือน </v>
      </c>
      <c r="L152" s="214"/>
      <c r="M152" s="214"/>
    </row>
    <row r="153" spans="1:22">
      <c r="K153" s="210" t="s">
        <v>175</v>
      </c>
      <c r="L153" s="36"/>
      <c r="M153" s="210" t="s">
        <v>17</v>
      </c>
    </row>
    <row r="154" spans="1:22">
      <c r="B154" s="2" t="s">
        <v>75</v>
      </c>
      <c r="K154" s="2">
        <v>2095507.73</v>
      </c>
      <c r="M154" s="2">
        <v>1555529.96</v>
      </c>
    </row>
    <row r="155" spans="1:22">
      <c r="B155" s="2" t="s">
        <v>78</v>
      </c>
      <c r="K155" s="2">
        <v>233487.6</v>
      </c>
      <c r="M155" s="3">
        <v>810854.74</v>
      </c>
    </row>
    <row r="156" spans="1:22" ht="24" thickBot="1">
      <c r="B156" s="2" t="s">
        <v>76</v>
      </c>
      <c r="K156" s="31">
        <f>SUM(K154:K155)</f>
        <v>2328995.33</v>
      </c>
      <c r="M156" s="31">
        <f>SUM(M154:M155)</f>
        <v>2366384.7000000002</v>
      </c>
    </row>
    <row r="157" spans="1:22" ht="24" thickTop="1"/>
    <row r="158" spans="1:22">
      <c r="A158" s="2" t="s">
        <v>79</v>
      </c>
      <c r="B158" s="2" t="s">
        <v>5</v>
      </c>
      <c r="V158" s="6"/>
    </row>
    <row r="159" spans="1:22">
      <c r="B159" s="2" t="s">
        <v>419</v>
      </c>
      <c r="V159" s="6"/>
    </row>
    <row r="160" spans="1:22">
      <c r="B160" s="2" t="s">
        <v>420</v>
      </c>
      <c r="V160" s="6"/>
    </row>
    <row r="161" spans="1:22">
      <c r="B161" s="2" t="s">
        <v>193</v>
      </c>
      <c r="V161" s="6"/>
    </row>
    <row r="162" spans="1:22">
      <c r="B162" s="2" t="s">
        <v>397</v>
      </c>
    </row>
    <row r="164" spans="1:22">
      <c r="A164" s="17" t="s">
        <v>86</v>
      </c>
      <c r="B164" s="2" t="s">
        <v>6</v>
      </c>
    </row>
    <row r="165" spans="1:22">
      <c r="B165" s="8" t="s">
        <v>392</v>
      </c>
    </row>
    <row r="166" spans="1:22">
      <c r="A166" s="28"/>
      <c r="B166" s="28" t="s">
        <v>408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8"/>
    </row>
    <row r="167" spans="1:22"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</row>
    <row r="168" spans="1:22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</row>
    <row r="169" spans="1:22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</row>
    <row r="170" spans="1:22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</row>
    <row r="171" spans="1:22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</row>
    <row r="172" spans="1:22"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</row>
    <row r="173" spans="1:22">
      <c r="A173" s="68" t="s">
        <v>87</v>
      </c>
      <c r="B173" s="37" t="s">
        <v>81</v>
      </c>
      <c r="C173" s="37"/>
      <c r="D173" s="38"/>
      <c r="E173" s="37"/>
      <c r="F173" s="37"/>
      <c r="G173" s="37"/>
      <c r="H173" s="37"/>
      <c r="I173" s="37"/>
      <c r="J173" s="37"/>
      <c r="K173" s="37"/>
    </row>
    <row r="174" spans="1:22">
      <c r="A174" s="37"/>
      <c r="B174" s="37" t="s">
        <v>376</v>
      </c>
      <c r="C174" s="37"/>
      <c r="D174" s="38"/>
      <c r="E174" s="37"/>
      <c r="F174" s="37"/>
      <c r="G174" s="37"/>
      <c r="H174" s="37"/>
      <c r="I174" s="37"/>
      <c r="J174" s="37"/>
      <c r="K174" s="37"/>
    </row>
    <row r="175" spans="1:22">
      <c r="A175" s="37"/>
      <c r="B175" s="37"/>
      <c r="C175" s="37"/>
      <c r="D175" s="38"/>
      <c r="E175" s="37"/>
      <c r="F175" s="37"/>
      <c r="G175" s="37"/>
      <c r="H175" s="37"/>
      <c r="I175" s="37"/>
      <c r="J175" s="37"/>
      <c r="K175" s="37"/>
      <c r="M175" s="10" t="s">
        <v>1</v>
      </c>
    </row>
    <row r="176" spans="1:22">
      <c r="A176" s="37"/>
      <c r="B176" s="37" t="s">
        <v>82</v>
      </c>
      <c r="C176" s="37"/>
      <c r="D176" s="37"/>
      <c r="E176" s="37"/>
      <c r="F176" s="37"/>
      <c r="G176" s="37"/>
      <c r="H176" s="37"/>
      <c r="I176" s="37"/>
      <c r="J176" s="37"/>
      <c r="K176" s="37"/>
      <c r="M176" s="2">
        <v>130130230.68999997</v>
      </c>
      <c r="S176" s="6"/>
      <c r="T176" s="6"/>
    </row>
    <row r="177" spans="1:20">
      <c r="A177" s="37"/>
      <c r="B177" s="37" t="s">
        <v>83</v>
      </c>
      <c r="C177" s="37"/>
      <c r="D177" s="37"/>
      <c r="E177" s="37"/>
      <c r="F177" s="37"/>
      <c r="G177" s="37"/>
      <c r="H177" s="37"/>
      <c r="I177" s="37"/>
      <c r="J177" s="37"/>
      <c r="K177" s="37"/>
      <c r="M177" s="2">
        <v>11188643.25</v>
      </c>
      <c r="S177" s="6"/>
      <c r="T177" s="6"/>
    </row>
    <row r="178" spans="1:20">
      <c r="A178" s="37"/>
      <c r="B178" s="37" t="s">
        <v>278</v>
      </c>
      <c r="C178" s="37"/>
      <c r="D178" s="37"/>
      <c r="E178" s="37"/>
      <c r="F178" s="37"/>
      <c r="G178" s="37"/>
      <c r="H178" s="37"/>
      <c r="I178" s="37"/>
      <c r="J178" s="37"/>
      <c r="K178" s="37"/>
      <c r="M178" s="3">
        <v>-7</v>
      </c>
      <c r="S178" s="6"/>
      <c r="T178" s="6"/>
    </row>
    <row r="179" spans="1:20">
      <c r="A179" s="37"/>
      <c r="B179" s="37" t="s">
        <v>375</v>
      </c>
      <c r="C179" s="37"/>
      <c r="D179" s="37"/>
      <c r="E179" s="39"/>
      <c r="F179" s="39"/>
      <c r="G179" s="39"/>
      <c r="H179" s="39"/>
      <c r="I179" s="39"/>
      <c r="J179" s="39"/>
      <c r="K179" s="39"/>
      <c r="M179" s="3">
        <v>-66294.27</v>
      </c>
      <c r="S179" s="6"/>
      <c r="T179" s="6"/>
    </row>
    <row r="180" spans="1:20">
      <c r="A180" s="37"/>
      <c r="B180" s="37" t="s">
        <v>84</v>
      </c>
      <c r="C180" s="37"/>
      <c r="D180" s="37"/>
      <c r="E180" s="39"/>
      <c r="F180" s="39"/>
      <c r="G180" s="39"/>
      <c r="H180" s="39"/>
      <c r="I180" s="39"/>
      <c r="J180" s="39"/>
      <c r="K180" s="39"/>
      <c r="M180" s="3">
        <v>-9096500.6300000008</v>
      </c>
      <c r="S180" s="6"/>
      <c r="T180" s="6"/>
    </row>
    <row r="181" spans="1:20" ht="24" thickBot="1">
      <c r="B181" s="37" t="s">
        <v>85</v>
      </c>
      <c r="C181" s="37"/>
      <c r="M181" s="31">
        <f>SUM(M176:M180)</f>
        <v>132156072.03999996</v>
      </c>
      <c r="S181" s="6"/>
      <c r="T181" s="6"/>
    </row>
    <row r="182" spans="1:20" ht="24" thickTop="1"/>
    <row r="183" spans="1:20">
      <c r="B183" s="91" t="s">
        <v>88</v>
      </c>
      <c r="C183" s="2" t="s">
        <v>421</v>
      </c>
    </row>
    <row r="184" spans="1:20">
      <c r="B184" s="92"/>
      <c r="C184" s="2" t="s">
        <v>422</v>
      </c>
    </row>
    <row r="185" spans="1:20">
      <c r="B185" s="91" t="s">
        <v>89</v>
      </c>
      <c r="C185" s="2" t="s">
        <v>305</v>
      </c>
    </row>
    <row r="186" spans="1:20">
      <c r="B186" s="92"/>
      <c r="C186" s="2" t="s">
        <v>219</v>
      </c>
    </row>
    <row r="187" spans="1:20">
      <c r="B187" s="92"/>
      <c r="C187" s="2" t="s">
        <v>220</v>
      </c>
    </row>
    <row r="188" spans="1:20">
      <c r="B188" s="91" t="s">
        <v>90</v>
      </c>
      <c r="C188" s="2" t="s">
        <v>377</v>
      </c>
    </row>
    <row r="189" spans="1:20">
      <c r="C189" s="2" t="s">
        <v>218</v>
      </c>
    </row>
    <row r="190" spans="1:20">
      <c r="B190" s="24"/>
      <c r="C190" s="15"/>
      <c r="D190" s="24"/>
      <c r="E190" s="24"/>
      <c r="F190" s="24"/>
      <c r="G190" s="24"/>
      <c r="H190" s="24"/>
      <c r="I190" s="24"/>
      <c r="J190" s="25"/>
      <c r="K190" s="26"/>
      <c r="L190" s="26"/>
      <c r="M190" s="28"/>
    </row>
    <row r="191" spans="1:20">
      <c r="A191" s="17" t="s">
        <v>80</v>
      </c>
      <c r="B191" s="2" t="s">
        <v>188</v>
      </c>
    </row>
    <row r="192" spans="1:20">
      <c r="B192" s="2" t="s">
        <v>378</v>
      </c>
    </row>
    <row r="193" spans="1:22">
      <c r="M193" s="10" t="s">
        <v>1</v>
      </c>
    </row>
    <row r="194" spans="1:22">
      <c r="B194" s="2" t="s">
        <v>82</v>
      </c>
      <c r="M194" s="2">
        <v>3597161.4699999997</v>
      </c>
    </row>
    <row r="195" spans="1:22">
      <c r="B195" s="2" t="s">
        <v>83</v>
      </c>
      <c r="M195" s="2">
        <v>910000</v>
      </c>
    </row>
    <row r="196" spans="1:22">
      <c r="B196" s="2" t="s">
        <v>68</v>
      </c>
      <c r="M196" s="3">
        <v>-805989.25</v>
      </c>
    </row>
    <row r="197" spans="1:22" ht="24" thickBot="1">
      <c r="B197" s="2" t="s">
        <v>85</v>
      </c>
      <c r="M197" s="31">
        <f>SUM(M194:M196)</f>
        <v>3701172.2199999997</v>
      </c>
    </row>
    <row r="198" spans="1:22" ht="24" thickTop="1"/>
    <row r="207" spans="1:22" s="1" customFormat="1">
      <c r="A207" s="69" t="s">
        <v>155</v>
      </c>
      <c r="B207" s="28" t="s">
        <v>92</v>
      </c>
      <c r="G207" s="40"/>
      <c r="H207" s="40"/>
      <c r="M207" s="40"/>
      <c r="N207" s="40"/>
      <c r="P207" s="40"/>
      <c r="Q207" s="5"/>
      <c r="R207" s="40"/>
      <c r="T207" s="40"/>
      <c r="V207" s="40"/>
    </row>
    <row r="208" spans="1:22">
      <c r="B208" s="59" t="s">
        <v>156</v>
      </c>
      <c r="C208" s="28" t="s">
        <v>93</v>
      </c>
      <c r="D208" s="28"/>
      <c r="E208" s="28"/>
      <c r="F208" s="28"/>
      <c r="G208" s="8"/>
      <c r="H208" s="8"/>
      <c r="I208" s="28"/>
    </row>
    <row r="209" spans="2:17">
      <c r="B209" s="28"/>
      <c r="C209" s="28" t="s">
        <v>94</v>
      </c>
      <c r="D209" s="28"/>
      <c r="E209" s="28"/>
      <c r="F209" s="28"/>
      <c r="G209" s="8"/>
      <c r="H209" s="8"/>
      <c r="I209" s="28"/>
      <c r="M209" s="218" t="s">
        <v>1</v>
      </c>
    </row>
    <row r="210" spans="2:17" ht="11.25" customHeight="1">
      <c r="K210" s="9"/>
      <c r="L210" s="9"/>
      <c r="M210" s="218"/>
    </row>
    <row r="211" spans="2:17">
      <c r="K211" s="32" t="str">
        <f>K141</f>
        <v>30 กันยายน 2561</v>
      </c>
      <c r="L211" s="9"/>
      <c r="M211" s="32" t="s">
        <v>60</v>
      </c>
    </row>
    <row r="212" spans="2:17">
      <c r="C212" s="2" t="s">
        <v>95</v>
      </c>
      <c r="K212" s="2">
        <v>5337423.08</v>
      </c>
      <c r="M212" s="2">
        <v>4860800.96</v>
      </c>
    </row>
    <row r="213" spans="2:17">
      <c r="C213" s="2" t="s">
        <v>96</v>
      </c>
      <c r="K213" s="3">
        <v>-593779.31000000006</v>
      </c>
      <c r="M213" s="3">
        <v>-807386.04</v>
      </c>
    </row>
    <row r="214" spans="2:17" ht="24" thickBot="1">
      <c r="C214" s="2" t="s">
        <v>46</v>
      </c>
      <c r="K214" s="31">
        <f>SUM(K212:K213)</f>
        <v>4743643.7699999996</v>
      </c>
      <c r="M214" s="31">
        <f>SUM(M212:M213)</f>
        <v>4053414.92</v>
      </c>
      <c r="Q214" s="4"/>
    </row>
    <row r="215" spans="2:17" ht="24" thickTop="1"/>
    <row r="216" spans="2:17">
      <c r="B216" s="58" t="s">
        <v>157</v>
      </c>
      <c r="C216" s="28" t="s">
        <v>379</v>
      </c>
      <c r="D216" s="28"/>
    </row>
    <row r="217" spans="2:17">
      <c r="B217" s="58"/>
      <c r="C217" s="28" t="s">
        <v>306</v>
      </c>
      <c r="D217" s="28"/>
    </row>
    <row r="218" spans="2:17">
      <c r="B218" s="28"/>
      <c r="C218" s="28"/>
      <c r="D218" s="28"/>
      <c r="I218" s="33"/>
      <c r="J218" s="33"/>
      <c r="K218" s="33"/>
      <c r="L218" s="33"/>
      <c r="M218" s="41" t="s">
        <v>1</v>
      </c>
    </row>
    <row r="219" spans="2:17" ht="23.25" customHeight="1">
      <c r="B219" s="28"/>
      <c r="C219" s="28"/>
      <c r="D219" s="28"/>
      <c r="I219" s="88" t="s">
        <v>204</v>
      </c>
      <c r="K219" s="216" t="s">
        <v>101</v>
      </c>
      <c r="L219" s="44"/>
      <c r="M219" s="88" t="s">
        <v>204</v>
      </c>
      <c r="N219" s="44"/>
    </row>
    <row r="220" spans="2:17">
      <c r="B220" s="28"/>
      <c r="C220" s="28"/>
      <c r="D220" s="28"/>
      <c r="I220" s="89" t="s">
        <v>279</v>
      </c>
      <c r="K220" s="216"/>
      <c r="L220" s="44"/>
      <c r="M220" s="89" t="s">
        <v>307</v>
      </c>
      <c r="N220" s="44"/>
    </row>
    <row r="221" spans="2:17">
      <c r="B221" s="28"/>
      <c r="C221" s="28"/>
      <c r="D221" s="28"/>
      <c r="I221" s="146">
        <v>2561</v>
      </c>
      <c r="K221" s="217"/>
      <c r="L221" s="44"/>
      <c r="M221" s="146">
        <v>2561</v>
      </c>
      <c r="N221" s="44"/>
    </row>
    <row r="222" spans="2:17">
      <c r="C222" s="28" t="s">
        <v>225</v>
      </c>
      <c r="D222" s="28"/>
      <c r="E222" s="28"/>
      <c r="F222" s="28"/>
    </row>
    <row r="223" spans="2:17">
      <c r="C223" s="28" t="s">
        <v>97</v>
      </c>
      <c r="E223" s="28"/>
      <c r="F223" s="28"/>
      <c r="I223" s="2">
        <v>419101.55</v>
      </c>
      <c r="J223" s="28"/>
      <c r="K223" s="2">
        <v>46697.52</v>
      </c>
      <c r="M223" s="2">
        <f>SUM(I223:K223)</f>
        <v>465799.07</v>
      </c>
    </row>
    <row r="224" spans="2:17">
      <c r="C224" s="28" t="s">
        <v>98</v>
      </c>
      <c r="E224" s="28"/>
      <c r="F224" s="28"/>
      <c r="I224" s="2">
        <v>4441699.41</v>
      </c>
      <c r="J224" s="28"/>
      <c r="K224" s="2">
        <v>429924.6</v>
      </c>
      <c r="M224" s="2">
        <f>SUM(I224:K224)</f>
        <v>4871624.01</v>
      </c>
    </row>
    <row r="225" spans="3:13">
      <c r="C225" s="28"/>
      <c r="D225" s="28"/>
      <c r="E225" s="28"/>
      <c r="F225" s="28"/>
      <c r="I225" s="34">
        <f>SUM(I223:I224)</f>
        <v>4860800.96</v>
      </c>
      <c r="J225" s="2">
        <f t="shared" ref="J225" si="0">SUM(J223:J224)</f>
        <v>0</v>
      </c>
      <c r="K225" s="34">
        <f>SUM(K223:K224)</f>
        <v>476622.12</v>
      </c>
      <c r="M225" s="34">
        <f>SUM(M223:M224)</f>
        <v>5337423.08</v>
      </c>
    </row>
    <row r="226" spans="3:13">
      <c r="C226" s="28" t="s">
        <v>226</v>
      </c>
      <c r="D226" s="28"/>
      <c r="E226" s="28"/>
      <c r="F226" s="28"/>
    </row>
    <row r="227" spans="3:13">
      <c r="C227" s="28" t="s">
        <v>3</v>
      </c>
      <c r="E227" s="28"/>
      <c r="F227" s="28"/>
      <c r="I227" s="3">
        <v>-81203.14</v>
      </c>
      <c r="J227" s="3"/>
      <c r="K227" s="3">
        <v>-140813.54999999999</v>
      </c>
      <c r="L227" s="3"/>
      <c r="M227" s="3">
        <f>SUM(I227:L227)</f>
        <v>-222016.69</v>
      </c>
    </row>
    <row r="228" spans="3:13">
      <c r="C228" s="28" t="s">
        <v>224</v>
      </c>
      <c r="E228" s="28"/>
      <c r="F228" s="28"/>
      <c r="I228" s="3">
        <v>-687347.1</v>
      </c>
      <c r="J228" s="3"/>
      <c r="K228" s="3">
        <v>372684.34</v>
      </c>
      <c r="L228" s="3"/>
      <c r="M228" s="3">
        <f>SUM(I228:L228)</f>
        <v>-314662.75999999995</v>
      </c>
    </row>
    <row r="229" spans="3:13">
      <c r="C229" s="28" t="s">
        <v>9</v>
      </c>
      <c r="E229" s="28"/>
      <c r="F229" s="28"/>
      <c r="I229" s="3">
        <v>-38835.800000000003</v>
      </c>
      <c r="J229" s="3"/>
      <c r="K229" s="3">
        <v>-18264.060000000001</v>
      </c>
      <c r="L229" s="3"/>
      <c r="M229" s="3">
        <f>SUM(I229:L229)</f>
        <v>-57099.86</v>
      </c>
    </row>
    <row r="230" spans="3:13">
      <c r="C230" s="28"/>
      <c r="D230" s="28"/>
      <c r="E230" s="28"/>
      <c r="F230" s="28"/>
      <c r="I230" s="42">
        <f>SUM(I227:I229)</f>
        <v>-807386.04</v>
      </c>
      <c r="J230" s="3">
        <f t="shared" ref="J230" si="1">SUM(J227:J229)</f>
        <v>0</v>
      </c>
      <c r="K230" s="42">
        <f>SUM(K227:K229)</f>
        <v>213606.73000000004</v>
      </c>
      <c r="L230" s="3"/>
      <c r="M230" s="42">
        <f>SUM(M227:M229)</f>
        <v>-593779.30999999994</v>
      </c>
    </row>
    <row r="231" spans="3:13" ht="24" thickBot="1">
      <c r="C231" s="28" t="s">
        <v>235</v>
      </c>
      <c r="E231" s="28"/>
      <c r="F231" s="28"/>
      <c r="I231" s="43">
        <f>I225+I230</f>
        <v>4053414.92</v>
      </c>
      <c r="J231" s="2">
        <f>J225+J230</f>
        <v>0</v>
      </c>
      <c r="K231" s="43">
        <f>K225+K230</f>
        <v>690228.85000000009</v>
      </c>
      <c r="L231" s="2">
        <f>L225+L230</f>
        <v>0</v>
      </c>
      <c r="M231" s="43">
        <f>M225+M230</f>
        <v>4743643.7700000005</v>
      </c>
    </row>
    <row r="232" spans="3:13" ht="24" thickTop="1">
      <c r="C232" s="28"/>
      <c r="D232" s="28"/>
      <c r="E232" s="28"/>
      <c r="F232" s="28"/>
      <c r="I232" s="35"/>
      <c r="K232" s="35"/>
      <c r="M232" s="35"/>
    </row>
    <row r="233" spans="3:13">
      <c r="C233" s="28"/>
      <c r="D233" s="28"/>
      <c r="E233" s="28"/>
      <c r="F233" s="28"/>
      <c r="I233" s="35"/>
      <c r="K233" s="35"/>
      <c r="M233" s="35"/>
    </row>
    <row r="234" spans="3:13">
      <c r="C234" s="28"/>
      <c r="D234" s="28"/>
      <c r="E234" s="28"/>
      <c r="F234" s="28"/>
      <c r="I234" s="35"/>
      <c r="K234" s="35"/>
      <c r="M234" s="35"/>
    </row>
    <row r="235" spans="3:13">
      <c r="C235" s="28"/>
      <c r="D235" s="28"/>
      <c r="E235" s="28"/>
      <c r="F235" s="28"/>
      <c r="I235" s="35"/>
      <c r="K235" s="35"/>
      <c r="M235" s="35"/>
    </row>
    <row r="236" spans="3:13">
      <c r="C236" s="28"/>
      <c r="D236" s="28"/>
      <c r="E236" s="28"/>
      <c r="F236" s="28"/>
      <c r="I236" s="35"/>
      <c r="K236" s="35"/>
      <c r="M236" s="35"/>
    </row>
    <row r="237" spans="3:13">
      <c r="C237" s="28"/>
      <c r="D237" s="28"/>
      <c r="E237" s="28"/>
      <c r="F237" s="28"/>
      <c r="I237" s="35"/>
      <c r="K237" s="35"/>
      <c r="M237" s="35"/>
    </row>
    <row r="238" spans="3:13">
      <c r="C238" s="28"/>
      <c r="D238" s="28"/>
      <c r="E238" s="28"/>
      <c r="F238" s="28"/>
      <c r="I238" s="35"/>
      <c r="K238" s="35"/>
      <c r="M238" s="35"/>
    </row>
    <row r="239" spans="3:13">
      <c r="C239" s="28"/>
      <c r="D239" s="28"/>
      <c r="E239" s="28"/>
      <c r="F239" s="28"/>
      <c r="I239" s="35"/>
      <c r="K239" s="35"/>
      <c r="M239" s="35"/>
    </row>
    <row r="240" spans="3:13">
      <c r="C240" s="28"/>
      <c r="D240" s="28"/>
      <c r="E240" s="28"/>
      <c r="F240" s="28"/>
      <c r="I240" s="35"/>
      <c r="K240" s="35"/>
      <c r="M240" s="35"/>
    </row>
    <row r="241" spans="2:13">
      <c r="C241" s="28"/>
      <c r="D241" s="28"/>
      <c r="E241" s="28"/>
      <c r="F241" s="28"/>
      <c r="I241" s="35"/>
      <c r="K241" s="35"/>
      <c r="M241" s="35"/>
    </row>
    <row r="242" spans="2:13">
      <c r="I242" s="33"/>
      <c r="J242" s="33"/>
      <c r="K242" s="33"/>
      <c r="L242" s="33"/>
      <c r="M242" s="41" t="s">
        <v>1</v>
      </c>
    </row>
    <row r="243" spans="2:13">
      <c r="I243" s="88" t="s">
        <v>204</v>
      </c>
      <c r="K243" s="216" t="s">
        <v>101</v>
      </c>
      <c r="L243" s="44"/>
      <c r="M243" s="88" t="s">
        <v>204</v>
      </c>
    </row>
    <row r="244" spans="2:13">
      <c r="I244" s="89" t="s">
        <v>280</v>
      </c>
      <c r="K244" s="216"/>
      <c r="L244" s="44"/>
      <c r="M244" s="90" t="s">
        <v>307</v>
      </c>
    </row>
    <row r="245" spans="2:13">
      <c r="I245" s="146">
        <v>2560</v>
      </c>
      <c r="K245" s="217"/>
      <c r="L245" s="44"/>
      <c r="M245" s="146">
        <v>2560</v>
      </c>
    </row>
    <row r="246" spans="2:13">
      <c r="C246" s="28" t="s">
        <v>225</v>
      </c>
      <c r="D246" s="28"/>
      <c r="E246" s="28"/>
      <c r="F246" s="28"/>
    </row>
    <row r="247" spans="2:13">
      <c r="C247" s="28" t="s">
        <v>97</v>
      </c>
      <c r="E247" s="28"/>
      <c r="F247" s="28"/>
      <c r="I247" s="45">
        <v>311105.99</v>
      </c>
      <c r="J247" s="46"/>
      <c r="K247" s="45">
        <v>162170.95000000001</v>
      </c>
      <c r="M247" s="2">
        <f>SUM(I247:L247)</f>
        <v>473276.94</v>
      </c>
    </row>
    <row r="248" spans="2:13">
      <c r="C248" s="28" t="s">
        <v>98</v>
      </c>
      <c r="E248" s="28"/>
      <c r="F248" s="28"/>
      <c r="I248" s="45">
        <v>3933515.24</v>
      </c>
      <c r="J248" s="46"/>
      <c r="K248" s="45">
        <v>371659.97</v>
      </c>
      <c r="M248" s="2">
        <f>SUM(I248:L248)</f>
        <v>4305175.21</v>
      </c>
    </row>
    <row r="249" spans="2:13">
      <c r="C249" s="28"/>
      <c r="D249" s="28"/>
      <c r="E249" s="28"/>
      <c r="F249" s="28"/>
      <c r="I249" s="34">
        <f>SUM(I247:I248)</f>
        <v>4244621.2300000004</v>
      </c>
      <c r="J249" s="2">
        <f t="shared" ref="J249:M249" si="2">SUM(J247:J248)</f>
        <v>0</v>
      </c>
      <c r="K249" s="34">
        <f>SUM(K247:K248)</f>
        <v>533830.91999999993</v>
      </c>
      <c r="L249" s="2">
        <f t="shared" si="2"/>
        <v>0</v>
      </c>
      <c r="M249" s="34">
        <f t="shared" si="2"/>
        <v>4778452.1500000004</v>
      </c>
    </row>
    <row r="250" spans="2:13">
      <c r="C250" s="28" t="s">
        <v>226</v>
      </c>
      <c r="D250" s="28"/>
      <c r="E250" s="28"/>
      <c r="F250" s="28"/>
    </row>
    <row r="251" spans="2:13">
      <c r="C251" s="28" t="s">
        <v>99</v>
      </c>
      <c r="E251" s="28"/>
      <c r="F251" s="28"/>
      <c r="I251" s="45">
        <v>-1385929.74</v>
      </c>
      <c r="J251" s="46"/>
      <c r="K251" s="45">
        <v>591544.38</v>
      </c>
      <c r="M251" s="45">
        <f>SUM(I251:L251)</f>
        <v>-794385.36</v>
      </c>
    </row>
    <row r="252" spans="2:13">
      <c r="C252" s="28" t="s">
        <v>9</v>
      </c>
      <c r="E252" s="28"/>
      <c r="F252" s="28"/>
      <c r="I252" s="45">
        <v>-20554.97</v>
      </c>
      <c r="J252" s="46"/>
      <c r="K252" s="45">
        <v>-13230.37</v>
      </c>
      <c r="M252" s="45">
        <f>SUM(I252:L252)</f>
        <v>-33785.340000000004</v>
      </c>
    </row>
    <row r="253" spans="2:13">
      <c r="C253" s="28"/>
      <c r="D253" s="28"/>
      <c r="E253" s="28"/>
      <c r="F253" s="28"/>
      <c r="I253" s="47">
        <f>SUM(I251:I252)</f>
        <v>-1406484.71</v>
      </c>
      <c r="J253" s="45">
        <f>SUM(J251:J252)</f>
        <v>0</v>
      </c>
      <c r="K253" s="47">
        <f>SUM(K251:K252)</f>
        <v>578314.01</v>
      </c>
      <c r="L253" s="45">
        <f>SUM(L251:L252)</f>
        <v>0</v>
      </c>
      <c r="M253" s="47">
        <f>SUM(M251:M252)</f>
        <v>-828170.7</v>
      </c>
    </row>
    <row r="254" spans="2:13" ht="24" thickBot="1">
      <c r="C254" s="28" t="s">
        <v>235</v>
      </c>
      <c r="D254" s="28"/>
      <c r="E254" s="28"/>
      <c r="F254" s="28"/>
      <c r="I254" s="43">
        <f>I249+I253</f>
        <v>2838136.5200000005</v>
      </c>
      <c r="J254" s="2">
        <f t="shared" ref="J254:L254" si="3">J248+J253</f>
        <v>0</v>
      </c>
      <c r="K254" s="43">
        <f>K249+K253</f>
        <v>1112144.93</v>
      </c>
      <c r="L254" s="2">
        <f t="shared" si="3"/>
        <v>0</v>
      </c>
      <c r="M254" s="43">
        <f>M249+M253</f>
        <v>3950281.45</v>
      </c>
    </row>
    <row r="255" spans="2:13" ht="24" thickTop="1"/>
    <row r="256" spans="2:13">
      <c r="B256" s="91" t="s">
        <v>158</v>
      </c>
      <c r="C256" s="2" t="s">
        <v>308</v>
      </c>
    </row>
    <row r="257" spans="2:13">
      <c r="B257" s="91"/>
      <c r="C257" s="2" t="s">
        <v>281</v>
      </c>
    </row>
    <row r="258" spans="2:13">
      <c r="K258" s="9"/>
      <c r="L258" s="9"/>
      <c r="M258" s="10" t="s">
        <v>1</v>
      </c>
    </row>
    <row r="259" spans="2:13">
      <c r="G259" s="219" t="s">
        <v>227</v>
      </c>
      <c r="H259" s="219"/>
      <c r="I259" s="219"/>
      <c r="K259" s="214" t="str">
        <f>K152</f>
        <v xml:space="preserve">สำหรับงวดเก้าเดือน </v>
      </c>
      <c r="L259" s="214"/>
      <c r="M259" s="214"/>
    </row>
    <row r="260" spans="2:13">
      <c r="G260" s="96" t="s">
        <v>175</v>
      </c>
      <c r="H260" s="36"/>
      <c r="I260" s="96" t="s">
        <v>17</v>
      </c>
      <c r="K260" s="210" t="s">
        <v>175</v>
      </c>
      <c r="L260" s="36"/>
      <c r="M260" s="210" t="s">
        <v>17</v>
      </c>
    </row>
    <row r="261" spans="2:13">
      <c r="C261" s="2" t="s">
        <v>282</v>
      </c>
    </row>
    <row r="262" spans="2:13">
      <c r="C262" s="2" t="s">
        <v>380</v>
      </c>
      <c r="G262" s="154">
        <v>-8109200.200000003</v>
      </c>
      <c r="H262" s="154"/>
      <c r="I262" s="154">
        <v>-7047622.1299999999</v>
      </c>
      <c r="K262" s="2">
        <v>44690817.82</v>
      </c>
      <c r="M262" s="2">
        <v>40178087.909999996</v>
      </c>
    </row>
    <row r="263" spans="2:13">
      <c r="C263" s="2" t="s">
        <v>283</v>
      </c>
      <c r="G263" s="154"/>
      <c r="H263" s="154"/>
      <c r="I263" s="154"/>
      <c r="K263" s="28"/>
    </row>
    <row r="264" spans="2:13">
      <c r="C264" s="2" t="s">
        <v>100</v>
      </c>
      <c r="G264" s="155">
        <v>-267531.46000000002</v>
      </c>
      <c r="H264" s="154"/>
      <c r="I264" s="155">
        <v>-266105.48</v>
      </c>
      <c r="K264" s="147">
        <v>-690228.85</v>
      </c>
      <c r="M264" s="147">
        <v>-1112144.93</v>
      </c>
    </row>
    <row r="265" spans="2:13">
      <c r="C265" s="2" t="s">
        <v>381</v>
      </c>
      <c r="G265" s="156"/>
      <c r="H265" s="154"/>
      <c r="I265" s="156"/>
      <c r="K265" s="45"/>
      <c r="M265" s="45"/>
    </row>
    <row r="266" spans="2:13" ht="24" thickBot="1">
      <c r="D266" s="28" t="s">
        <v>228</v>
      </c>
      <c r="G266" s="157">
        <f>SUM(G262:G264)</f>
        <v>-8376731.6600000029</v>
      </c>
      <c r="H266" s="158"/>
      <c r="I266" s="157">
        <f>SUM(I262:I264)</f>
        <v>-7313727.6099999994</v>
      </c>
      <c r="J266" s="35"/>
      <c r="K266" s="43">
        <f>SUM(K262:K264)</f>
        <v>44000588.969999999</v>
      </c>
      <c r="L266" s="35"/>
      <c r="M266" s="43">
        <f>SUM(M262:M264)</f>
        <v>39065942.979999997</v>
      </c>
    </row>
    <row r="267" spans="2:13" ht="24" thickTop="1"/>
    <row r="277" spans="2:13">
      <c r="B277" s="91" t="s">
        <v>189</v>
      </c>
      <c r="C277" s="2" t="s">
        <v>382</v>
      </c>
    </row>
    <row r="278" spans="2:13">
      <c r="B278" s="17"/>
      <c r="C278" s="2" t="s">
        <v>383</v>
      </c>
    </row>
    <row r="279" spans="2:13">
      <c r="G279" s="28"/>
      <c r="H279" s="28"/>
      <c r="I279" s="28"/>
      <c r="J279" s="28"/>
      <c r="K279" s="9"/>
      <c r="L279" s="9"/>
      <c r="M279" s="10" t="s">
        <v>1</v>
      </c>
    </row>
    <row r="280" spans="2:13">
      <c r="G280" s="215" t="s">
        <v>77</v>
      </c>
      <c r="H280" s="215"/>
      <c r="I280" s="215"/>
      <c r="J280" s="28"/>
      <c r="K280" s="214" t="str">
        <f>K259</f>
        <v xml:space="preserve">สำหรับงวดเก้าเดือน </v>
      </c>
      <c r="L280" s="214"/>
      <c r="M280" s="214"/>
    </row>
    <row r="281" spans="2:13">
      <c r="G281" s="96" t="s">
        <v>175</v>
      </c>
      <c r="H281" s="36"/>
      <c r="I281" s="96" t="s">
        <v>17</v>
      </c>
      <c r="J281" s="9"/>
      <c r="K281" s="210" t="s">
        <v>175</v>
      </c>
      <c r="L281" s="36"/>
      <c r="M281" s="210" t="s">
        <v>17</v>
      </c>
    </row>
    <row r="282" spans="2:13">
      <c r="C282" s="2" t="s">
        <v>384</v>
      </c>
      <c r="G282" s="154">
        <v>-41467060.950000003</v>
      </c>
      <c r="H282" s="154"/>
      <c r="I282" s="154">
        <v>-35847455.369999953</v>
      </c>
      <c r="K282" s="2">
        <v>220454835.94999984</v>
      </c>
      <c r="M282" s="2">
        <v>197431349.48000005</v>
      </c>
    </row>
    <row r="283" spans="2:13">
      <c r="C283" s="27" t="s">
        <v>409</v>
      </c>
      <c r="G283" s="159" t="s">
        <v>194</v>
      </c>
      <c r="H283" s="159"/>
      <c r="I283" s="159" t="s">
        <v>194</v>
      </c>
      <c r="J283" s="97"/>
      <c r="K283" s="79" t="s">
        <v>194</v>
      </c>
      <c r="L283" s="98"/>
      <c r="M283" s="80" t="s">
        <v>194</v>
      </c>
    </row>
    <row r="284" spans="2:13">
      <c r="C284" s="2" t="s">
        <v>102</v>
      </c>
      <c r="G284" s="208">
        <v>-8293412.1899999976</v>
      </c>
      <c r="H284" s="154"/>
      <c r="I284" s="208">
        <v>-7169491.0700000003</v>
      </c>
      <c r="K284" s="33">
        <v>44090967.189999968</v>
      </c>
      <c r="M284" s="33">
        <v>39486269.899999999</v>
      </c>
    </row>
    <row r="285" spans="2:13">
      <c r="C285" s="2" t="s">
        <v>103</v>
      </c>
      <c r="G285" s="154"/>
      <c r="H285" s="154"/>
      <c r="I285" s="154"/>
    </row>
    <row r="286" spans="2:13">
      <c r="C286" s="2" t="s">
        <v>104</v>
      </c>
      <c r="G286" s="154">
        <v>97294.97</v>
      </c>
      <c r="H286" s="154"/>
      <c r="I286" s="154">
        <v>7311.52</v>
      </c>
      <c r="K286" s="45">
        <v>281359.31</v>
      </c>
      <c r="L286" s="45"/>
      <c r="M286" s="45">
        <v>399367.41</v>
      </c>
    </row>
    <row r="287" spans="2:13">
      <c r="C287" s="2" t="s">
        <v>105</v>
      </c>
      <c r="G287" s="156">
        <v>-180614.45000000004</v>
      </c>
      <c r="H287" s="156"/>
      <c r="I287" s="156">
        <v>-151548.05999999994</v>
      </c>
      <c r="K287" s="45">
        <v>-371737.53</v>
      </c>
      <c r="L287" s="45"/>
      <c r="M287" s="45">
        <v>-819694.33</v>
      </c>
    </row>
    <row r="288" spans="2:13">
      <c r="G288" s="160">
        <f>SUM(G286:G287)</f>
        <v>-83319.48000000004</v>
      </c>
      <c r="H288" s="156"/>
      <c r="I288" s="160">
        <f>SUM(I286:I287)</f>
        <v>-144236.53999999995</v>
      </c>
      <c r="K288" s="47">
        <f>SUM(K286:K287)</f>
        <v>-90378.22000000003</v>
      </c>
      <c r="L288" s="45"/>
      <c r="M288" s="47">
        <f>SUM(M286:M287)</f>
        <v>-420326.92</v>
      </c>
    </row>
    <row r="289" spans="1:13">
      <c r="C289" s="2" t="s">
        <v>381</v>
      </c>
      <c r="G289" s="161"/>
      <c r="H289" s="156"/>
      <c r="I289" s="161"/>
      <c r="K289" s="46"/>
      <c r="L289" s="45"/>
      <c r="M289" s="46"/>
    </row>
    <row r="290" spans="1:13" ht="24" thickBot="1">
      <c r="C290" s="28" t="s">
        <v>228</v>
      </c>
      <c r="G290" s="157">
        <f>G284+G288</f>
        <v>-8376731.6699999981</v>
      </c>
      <c r="H290" s="154"/>
      <c r="I290" s="157">
        <f>I284+I288</f>
        <v>-7313727.6100000003</v>
      </c>
      <c r="K290" s="43">
        <f>K284+K288</f>
        <v>44000588.969999969</v>
      </c>
      <c r="M290" s="43">
        <f>M284+M288</f>
        <v>39065942.979999997</v>
      </c>
    </row>
    <row r="291" spans="1:13" ht="24" thickTop="1">
      <c r="C291" s="27" t="s">
        <v>410</v>
      </c>
      <c r="G291" s="81">
        <f>G290*100/G282</f>
        <v>20.200929311340541</v>
      </c>
      <c r="H291" s="82"/>
      <c r="I291" s="81">
        <f>I290*100/I282</f>
        <v>20.402361993372388</v>
      </c>
      <c r="K291" s="81">
        <f>K290*100/K282</f>
        <v>19.959003748041845</v>
      </c>
      <c r="L291" s="82"/>
      <c r="M291" s="81">
        <f>M290*100/M282</f>
        <v>19.787102242320138</v>
      </c>
    </row>
    <row r="292" spans="1:13">
      <c r="C292" s="27"/>
    </row>
    <row r="293" spans="1:13">
      <c r="A293" s="17" t="s">
        <v>91</v>
      </c>
      <c r="B293" s="2" t="s">
        <v>7</v>
      </c>
    </row>
    <row r="294" spans="1:13">
      <c r="K294" s="9"/>
      <c r="L294" s="9"/>
      <c r="M294" s="10" t="s">
        <v>1</v>
      </c>
    </row>
    <row r="295" spans="1:13">
      <c r="K295" s="32" t="str">
        <f>K211</f>
        <v>30 กันยายน 2561</v>
      </c>
      <c r="L295" s="9"/>
      <c r="M295" s="32" t="s">
        <v>60</v>
      </c>
    </row>
    <row r="296" spans="1:13">
      <c r="B296" s="2" t="s">
        <v>229</v>
      </c>
      <c r="F296" s="28"/>
    </row>
    <row r="297" spans="1:13">
      <c r="B297" s="2" t="s">
        <v>423</v>
      </c>
      <c r="C297" s="28"/>
      <c r="K297" s="2">
        <v>6615423.1900000004</v>
      </c>
      <c r="M297" s="2">
        <v>22630614.109999999</v>
      </c>
    </row>
    <row r="298" spans="1:13">
      <c r="B298" s="2" t="s">
        <v>106</v>
      </c>
      <c r="C298" s="28"/>
      <c r="K298" s="2">
        <v>1898154.41</v>
      </c>
      <c r="M298" s="2">
        <v>1813313.33</v>
      </c>
    </row>
    <row r="299" spans="1:13">
      <c r="K299" s="34">
        <f>SUM(K297:K298)</f>
        <v>8513577.5999999996</v>
      </c>
      <c r="M299" s="34">
        <f>SUM(M297:M298)</f>
        <v>24443927.439999998</v>
      </c>
    </row>
    <row r="300" spans="1:13">
      <c r="B300" s="2" t="s">
        <v>230</v>
      </c>
    </row>
    <row r="301" spans="1:13">
      <c r="B301" s="2" t="s">
        <v>190</v>
      </c>
      <c r="C301" s="28"/>
      <c r="K301" s="2">
        <v>17077112.09</v>
      </c>
      <c r="M301" s="2">
        <v>14922708.470000003</v>
      </c>
    </row>
    <row r="302" spans="1:13">
      <c r="B302" s="2" t="s">
        <v>107</v>
      </c>
      <c r="C302" s="28"/>
      <c r="K302" s="4">
        <v>415750.23</v>
      </c>
      <c r="M302" s="2">
        <v>4173387.86</v>
      </c>
    </row>
    <row r="303" spans="1:13">
      <c r="B303" s="2" t="s">
        <v>108</v>
      </c>
      <c r="C303" s="28"/>
      <c r="K303" s="2">
        <v>1350444.74</v>
      </c>
      <c r="M303" s="2">
        <v>8388137.79</v>
      </c>
    </row>
    <row r="304" spans="1:13">
      <c r="B304" s="2" t="s">
        <v>289</v>
      </c>
      <c r="C304" s="28"/>
      <c r="K304" s="2">
        <v>929804.16</v>
      </c>
      <c r="M304" s="2">
        <v>2939643.1199999996</v>
      </c>
    </row>
    <row r="305" spans="1:17">
      <c r="B305" s="2" t="s">
        <v>109</v>
      </c>
      <c r="C305" s="28"/>
      <c r="K305" s="2">
        <v>2490446.8600000003</v>
      </c>
      <c r="M305" s="2">
        <v>532976.77</v>
      </c>
    </row>
    <row r="306" spans="1:17">
      <c r="K306" s="34">
        <f>SUM(K301:K305)</f>
        <v>22263558.079999998</v>
      </c>
      <c r="M306" s="34">
        <f>SUM(M301:M305)</f>
        <v>30956854.010000002</v>
      </c>
    </row>
    <row r="307" spans="1:17" ht="24" thickBot="1">
      <c r="B307" s="2" t="s">
        <v>16</v>
      </c>
      <c r="K307" s="31">
        <f>K299+K306</f>
        <v>30777135.68</v>
      </c>
      <c r="M307" s="31">
        <f>M299+M306</f>
        <v>55400781.450000003</v>
      </c>
      <c r="Q307" s="4"/>
    </row>
    <row r="308" spans="1:17" ht="24" thickTop="1"/>
    <row r="311" spans="1:17">
      <c r="A311" s="17" t="s">
        <v>159</v>
      </c>
      <c r="B311" s="2" t="s">
        <v>8</v>
      </c>
    </row>
    <row r="312" spans="1:17">
      <c r="K312" s="9"/>
      <c r="L312" s="9"/>
      <c r="M312" s="10" t="s">
        <v>1</v>
      </c>
    </row>
    <row r="313" spans="1:17">
      <c r="B313" s="2" t="s">
        <v>385</v>
      </c>
      <c r="K313" s="32" t="str">
        <f>K295</f>
        <v>30 กันยายน 2561</v>
      </c>
      <c r="L313" s="9"/>
      <c r="M313" s="32" t="s">
        <v>60</v>
      </c>
    </row>
    <row r="314" spans="1:17">
      <c r="B314" s="2" t="s">
        <v>386</v>
      </c>
      <c r="K314" s="4">
        <v>0</v>
      </c>
      <c r="M314" s="2">
        <v>256137295.75</v>
      </c>
    </row>
    <row r="315" spans="1:17">
      <c r="B315" s="2" t="s">
        <v>387</v>
      </c>
      <c r="K315" s="4">
        <v>1980875</v>
      </c>
      <c r="M315" s="2">
        <v>250000</v>
      </c>
    </row>
    <row r="316" spans="1:17">
      <c r="B316" s="2" t="s">
        <v>49</v>
      </c>
      <c r="K316" s="2">
        <v>199257.31000000006</v>
      </c>
      <c r="M316" s="2">
        <v>252079.02</v>
      </c>
    </row>
    <row r="317" spans="1:17" ht="24" thickBot="1">
      <c r="B317" s="2" t="s">
        <v>16</v>
      </c>
      <c r="K317" s="31">
        <f>SUM(K314:K316)</f>
        <v>2180132.31</v>
      </c>
      <c r="M317" s="31">
        <f>SUM(M314:M316)</f>
        <v>256639374.77000001</v>
      </c>
      <c r="Q317" s="4"/>
    </row>
    <row r="318" spans="1:17" ht="15" customHeight="1" thickTop="1"/>
    <row r="319" spans="1:17">
      <c r="A319" s="17" t="s">
        <v>160</v>
      </c>
      <c r="B319" s="2" t="s">
        <v>9</v>
      </c>
    </row>
    <row r="320" spans="1:17">
      <c r="K320" s="9"/>
      <c r="L320" s="9"/>
      <c r="M320" s="10" t="s">
        <v>1</v>
      </c>
    </row>
    <row r="321" spans="1:14">
      <c r="K321" s="32" t="str">
        <f>K313</f>
        <v>30 กันยายน 2561</v>
      </c>
      <c r="L321" s="9"/>
      <c r="M321" s="32" t="s">
        <v>60</v>
      </c>
    </row>
    <row r="322" spans="1:14">
      <c r="B322" s="2" t="s">
        <v>9</v>
      </c>
      <c r="K322" s="2">
        <v>240513.67</v>
      </c>
      <c r="M322" s="2">
        <v>780934.80000000016</v>
      </c>
    </row>
    <row r="323" spans="1:14">
      <c r="B323" s="2" t="s">
        <v>176</v>
      </c>
      <c r="K323" s="45">
        <v>-240513.67</v>
      </c>
      <c r="L323" s="45"/>
      <c r="M323" s="45">
        <v>-780934.80000000016</v>
      </c>
    </row>
    <row r="324" spans="1:14" ht="24" thickBot="1">
      <c r="B324" s="2" t="s">
        <v>46</v>
      </c>
      <c r="K324" s="49">
        <f>SUM(K322:K323)</f>
        <v>0</v>
      </c>
      <c r="M324" s="49">
        <f>SUM(M322:M323)</f>
        <v>0</v>
      </c>
    </row>
    <row r="325" spans="1:14" ht="17.25" customHeight="1" thickTop="1"/>
    <row r="326" spans="1:14">
      <c r="B326" s="2" t="s">
        <v>111</v>
      </c>
    </row>
    <row r="327" spans="1:14">
      <c r="K327" s="9"/>
      <c r="L327" s="9"/>
      <c r="M327" s="10" t="s">
        <v>1</v>
      </c>
      <c r="N327" s="2">
        <v>2560</v>
      </c>
    </row>
    <row r="328" spans="1:14">
      <c r="B328" s="28"/>
      <c r="K328" s="32" t="str">
        <f>K321</f>
        <v>30 กันยายน 2561</v>
      </c>
      <c r="L328" s="9"/>
      <c r="M328" s="32" t="s">
        <v>60</v>
      </c>
      <c r="N328" s="2">
        <v>2802462.45</v>
      </c>
    </row>
    <row r="329" spans="1:14">
      <c r="B329" s="2" t="s">
        <v>112</v>
      </c>
      <c r="K329" s="2">
        <v>2802462.45</v>
      </c>
      <c r="L329" s="9"/>
      <c r="M329" s="2">
        <v>2802462.45</v>
      </c>
    </row>
    <row r="330" spans="1:14">
      <c r="B330" s="2" t="s">
        <v>113</v>
      </c>
      <c r="K330" s="45">
        <v>-1876091.6</v>
      </c>
      <c r="M330" s="45">
        <v>-1488378.6400000001</v>
      </c>
      <c r="N330" s="2">
        <v>-1488378.6400000001</v>
      </c>
    </row>
    <row r="331" spans="1:14" ht="24" thickBot="1">
      <c r="B331" s="2" t="s">
        <v>46</v>
      </c>
      <c r="K331" s="31">
        <f>SUM(K329:K330)</f>
        <v>926370.85000000009</v>
      </c>
      <c r="M331" s="31">
        <f>SUM(M329:M330)</f>
        <v>1314083.81</v>
      </c>
      <c r="N331" s="2">
        <v>1314083.81</v>
      </c>
    </row>
    <row r="332" spans="1:14" ht="15" customHeight="1" thickTop="1"/>
    <row r="333" spans="1:14">
      <c r="B333" s="2" t="s">
        <v>114</v>
      </c>
    </row>
    <row r="334" spans="1:14">
      <c r="B334" s="2" t="s">
        <v>115</v>
      </c>
    </row>
    <row r="336" spans="1:14">
      <c r="A336" s="17" t="s">
        <v>110</v>
      </c>
      <c r="B336" s="2" t="s">
        <v>180</v>
      </c>
    </row>
    <row r="337" spans="1:18">
      <c r="B337" s="91" t="s">
        <v>161</v>
      </c>
      <c r="C337" s="2" t="s">
        <v>309</v>
      </c>
    </row>
    <row r="338" spans="1:18">
      <c r="B338" s="17"/>
      <c r="C338" s="2" t="s">
        <v>310</v>
      </c>
    </row>
    <row r="339" spans="1:18">
      <c r="M339" s="10" t="s">
        <v>1</v>
      </c>
    </row>
    <row r="340" spans="1:18">
      <c r="C340" s="2" t="s">
        <v>116</v>
      </c>
      <c r="M340" s="2">
        <v>22208497.059999999</v>
      </c>
      <c r="R340" s="11"/>
    </row>
    <row r="341" spans="1:18">
      <c r="C341" s="2" t="s">
        <v>117</v>
      </c>
      <c r="M341" s="2">
        <v>1589470.57</v>
      </c>
      <c r="R341" s="11"/>
    </row>
    <row r="342" spans="1:18">
      <c r="C342" s="2" t="s">
        <v>118</v>
      </c>
      <c r="M342" s="2">
        <v>560152.43000000005</v>
      </c>
    </row>
    <row r="343" spans="1:18" ht="24" thickBot="1">
      <c r="C343" s="2" t="s">
        <v>63</v>
      </c>
      <c r="M343" s="31">
        <f>SUM(M340:M342)</f>
        <v>24358120.059999999</v>
      </c>
    </row>
    <row r="344" spans="1:18" ht="24" thickTop="1"/>
    <row r="345" spans="1:18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</row>
    <row r="346" spans="1:18">
      <c r="B346" s="91" t="s">
        <v>162</v>
      </c>
      <c r="C346" s="2" t="s">
        <v>321</v>
      </c>
    </row>
    <row r="347" spans="1:18">
      <c r="C347" s="2" t="s">
        <v>311</v>
      </c>
      <c r="K347" s="9"/>
      <c r="L347" s="9"/>
      <c r="M347" s="28"/>
    </row>
    <row r="348" spans="1:18">
      <c r="K348" s="9"/>
      <c r="L348" s="9"/>
      <c r="M348" s="95" t="s">
        <v>1</v>
      </c>
    </row>
    <row r="349" spans="1:18">
      <c r="G349" s="215" t="s">
        <v>77</v>
      </c>
      <c r="H349" s="215"/>
      <c r="I349" s="215"/>
      <c r="K349" s="212" t="str">
        <f>K259</f>
        <v xml:space="preserve">สำหรับงวดเก้าเดือน </v>
      </c>
      <c r="L349" s="213"/>
      <c r="M349" s="213"/>
    </row>
    <row r="350" spans="1:18">
      <c r="G350" s="99" t="s">
        <v>175</v>
      </c>
      <c r="H350" s="97"/>
      <c r="I350" s="99" t="s">
        <v>17</v>
      </c>
      <c r="J350" s="97"/>
      <c r="K350" s="96" t="s">
        <v>175</v>
      </c>
      <c r="L350" s="36"/>
      <c r="M350" s="96" t="s">
        <v>17</v>
      </c>
    </row>
    <row r="351" spans="1:18">
      <c r="C351" s="2" t="s">
        <v>119</v>
      </c>
      <c r="G351" s="2">
        <v>387593</v>
      </c>
      <c r="I351" s="2">
        <v>371441</v>
      </c>
      <c r="K351" s="2">
        <v>1152305</v>
      </c>
      <c r="M351" s="2">
        <v>1114323</v>
      </c>
    </row>
    <row r="352" spans="1:18">
      <c r="C352" s="2" t="s">
        <v>15</v>
      </c>
      <c r="G352" s="2">
        <v>64149</v>
      </c>
      <c r="I352" s="2">
        <v>60730</v>
      </c>
      <c r="K352" s="2">
        <v>192447</v>
      </c>
      <c r="M352" s="2">
        <v>182190</v>
      </c>
    </row>
    <row r="353" spans="1:19">
      <c r="C353" s="2" t="s">
        <v>14</v>
      </c>
      <c r="G353" s="2">
        <v>264799</v>
      </c>
      <c r="I353" s="2">
        <v>250450</v>
      </c>
      <c r="K353" s="2">
        <v>804871</v>
      </c>
      <c r="M353" s="2">
        <v>751350</v>
      </c>
    </row>
    <row r="354" spans="1:19" ht="24" thickBot="1">
      <c r="C354" s="2" t="s">
        <v>16</v>
      </c>
      <c r="G354" s="31">
        <f>SUM(G351:G353)</f>
        <v>716541</v>
      </c>
      <c r="I354" s="31">
        <f>SUM(I351:I353)</f>
        <v>682621</v>
      </c>
      <c r="K354" s="31">
        <f>SUM(K351:K353)</f>
        <v>2149623</v>
      </c>
      <c r="M354" s="31">
        <f>SUM(M351:M353)</f>
        <v>2047863</v>
      </c>
    </row>
    <row r="355" spans="1:19" ht="24" thickTop="1"/>
    <row r="356" spans="1:19">
      <c r="A356" s="17" t="s">
        <v>163</v>
      </c>
      <c r="B356" s="2" t="s">
        <v>238</v>
      </c>
    </row>
    <row r="357" spans="1:19">
      <c r="A357" s="17"/>
      <c r="B357" s="17" t="s">
        <v>269</v>
      </c>
      <c r="C357" s="2" t="s">
        <v>271</v>
      </c>
      <c r="Q357" s="2"/>
      <c r="R357" s="2"/>
      <c r="S357" s="2"/>
    </row>
    <row r="358" spans="1:19">
      <c r="A358" s="17"/>
      <c r="C358" s="2" t="s">
        <v>294</v>
      </c>
      <c r="Q358" s="2"/>
      <c r="R358" s="2"/>
      <c r="S358" s="2"/>
    </row>
    <row r="359" spans="1:19">
      <c r="C359" s="2" t="s">
        <v>284</v>
      </c>
      <c r="Q359" s="2"/>
      <c r="R359" s="2"/>
      <c r="S359" s="2"/>
    </row>
    <row r="361" spans="1:19">
      <c r="B361" s="17" t="s">
        <v>270</v>
      </c>
      <c r="C361" s="2" t="s">
        <v>236</v>
      </c>
    </row>
    <row r="362" spans="1:19">
      <c r="C362" s="2" t="s">
        <v>237</v>
      </c>
    </row>
    <row r="363" spans="1:19">
      <c r="C363" s="2" t="s">
        <v>272</v>
      </c>
    </row>
    <row r="365" spans="1:19">
      <c r="A365" s="17" t="s">
        <v>205</v>
      </c>
      <c r="B365" s="2" t="s">
        <v>120</v>
      </c>
    </row>
    <row r="366" spans="1:19">
      <c r="A366" s="17"/>
      <c r="B366" s="2" t="s">
        <v>312</v>
      </c>
    </row>
    <row r="367" spans="1:19">
      <c r="A367" s="17"/>
      <c r="B367" s="2" t="s">
        <v>179</v>
      </c>
    </row>
    <row r="368" spans="1:19">
      <c r="B368" s="28"/>
      <c r="M368" s="74" t="str">
        <f>M348</f>
        <v>(หน่วย : บาท)</v>
      </c>
    </row>
    <row r="369" spans="1:13">
      <c r="G369" s="215" t="s">
        <v>77</v>
      </c>
      <c r="H369" s="215"/>
      <c r="I369" s="215"/>
      <c r="K369" s="212" t="str">
        <f>K349</f>
        <v xml:space="preserve">สำหรับงวดเก้าเดือน </v>
      </c>
      <c r="L369" s="213"/>
      <c r="M369" s="213"/>
    </row>
    <row r="370" spans="1:13">
      <c r="G370" s="99" t="s">
        <v>175</v>
      </c>
      <c r="H370" s="97"/>
      <c r="I370" s="99" t="s">
        <v>17</v>
      </c>
      <c r="J370" s="97"/>
      <c r="K370" s="96" t="s">
        <v>175</v>
      </c>
      <c r="L370" s="36"/>
      <c r="M370" s="96" t="s">
        <v>17</v>
      </c>
    </row>
    <row r="371" spans="1:13">
      <c r="B371" s="2" t="s">
        <v>120</v>
      </c>
      <c r="G371" s="74">
        <v>906217</v>
      </c>
      <c r="H371" s="74"/>
      <c r="I371" s="74">
        <v>1020079.8399999999</v>
      </c>
      <c r="J371" s="74"/>
      <c r="K371" s="74">
        <v>2610763</v>
      </c>
      <c r="L371" s="74"/>
      <c r="M371" s="2">
        <v>2856463.84</v>
      </c>
    </row>
    <row r="372" spans="1:13" ht="24" thickBot="1">
      <c r="B372" s="2" t="s">
        <v>16</v>
      </c>
      <c r="G372" s="145">
        <f>SUM(G371)</f>
        <v>906217</v>
      </c>
      <c r="H372" s="74">
        <f t="shared" ref="H372:M372" si="4">SUM(H371)</f>
        <v>0</v>
      </c>
      <c r="I372" s="145">
        <f t="shared" si="4"/>
        <v>1020079.8399999999</v>
      </c>
      <c r="J372" s="74">
        <f t="shared" si="4"/>
        <v>0</v>
      </c>
      <c r="K372" s="145">
        <f t="shared" si="4"/>
        <v>2610763</v>
      </c>
      <c r="L372" s="74">
        <f t="shared" si="4"/>
        <v>0</v>
      </c>
      <c r="M372" s="145">
        <f t="shared" si="4"/>
        <v>2856463.84</v>
      </c>
    </row>
    <row r="373" spans="1:13" ht="24" thickTop="1">
      <c r="G373" s="100"/>
      <c r="H373" s="97"/>
      <c r="I373" s="100"/>
      <c r="J373" s="97"/>
      <c r="K373" s="36"/>
      <c r="L373" s="36"/>
      <c r="M373" s="36"/>
    </row>
    <row r="374" spans="1:13">
      <c r="G374" s="100"/>
      <c r="H374" s="97"/>
      <c r="I374" s="100"/>
      <c r="J374" s="97"/>
      <c r="K374" s="36"/>
      <c r="L374" s="36"/>
      <c r="M374" s="36"/>
    </row>
    <row r="375" spans="1:13">
      <c r="G375" s="100"/>
      <c r="H375" s="97"/>
      <c r="I375" s="100"/>
      <c r="J375" s="97"/>
      <c r="K375" s="36"/>
      <c r="L375" s="36"/>
      <c r="M375" s="36"/>
    </row>
    <row r="376" spans="1:13">
      <c r="G376" s="100"/>
      <c r="H376" s="97"/>
      <c r="I376" s="100"/>
      <c r="J376" s="97"/>
      <c r="K376" s="36"/>
      <c r="L376" s="36"/>
      <c r="M376" s="36"/>
    </row>
    <row r="377" spans="1:13">
      <c r="G377" s="100"/>
      <c r="H377" s="97"/>
      <c r="I377" s="100"/>
      <c r="J377" s="97"/>
      <c r="K377" s="36"/>
      <c r="L377" s="36"/>
      <c r="M377" s="36"/>
    </row>
    <row r="378" spans="1:13">
      <c r="G378" s="100"/>
      <c r="H378" s="97"/>
      <c r="I378" s="100"/>
      <c r="J378" s="97"/>
      <c r="K378" s="36"/>
      <c r="L378" s="36"/>
      <c r="M378" s="36"/>
    </row>
    <row r="379" spans="1:13">
      <c r="G379" s="100"/>
      <c r="H379" s="97"/>
      <c r="I379" s="100"/>
      <c r="J379" s="97"/>
      <c r="K379" s="36"/>
      <c r="L379" s="36"/>
      <c r="M379" s="36"/>
    </row>
    <row r="380" spans="1:13">
      <c r="A380" s="17" t="s">
        <v>222</v>
      </c>
      <c r="B380" s="2" t="s">
        <v>195</v>
      </c>
    </row>
    <row r="381" spans="1:13">
      <c r="B381" s="2" t="s">
        <v>398</v>
      </c>
    </row>
    <row r="382" spans="1:13">
      <c r="B382" s="2" t="s">
        <v>281</v>
      </c>
    </row>
    <row r="383" spans="1:13">
      <c r="M383" s="78" t="s">
        <v>1</v>
      </c>
    </row>
    <row r="384" spans="1:13">
      <c r="G384" s="215" t="s">
        <v>77</v>
      </c>
      <c r="H384" s="215"/>
      <c r="I384" s="215"/>
      <c r="K384" s="214" t="str">
        <f>K369</f>
        <v xml:space="preserve">สำหรับงวดเก้าเดือน </v>
      </c>
      <c r="L384" s="214"/>
      <c r="M384" s="214"/>
    </row>
    <row r="385" spans="2:18">
      <c r="B385" s="28"/>
      <c r="C385" s="28"/>
      <c r="D385" s="28"/>
      <c r="E385" s="28"/>
      <c r="F385" s="28"/>
      <c r="G385" s="94" t="s">
        <v>203</v>
      </c>
      <c r="H385" s="36"/>
      <c r="I385" s="94" t="s">
        <v>17</v>
      </c>
      <c r="K385" s="94" t="s">
        <v>203</v>
      </c>
      <c r="L385" s="36"/>
      <c r="M385" s="94" t="s">
        <v>17</v>
      </c>
    </row>
    <row r="386" spans="2:18">
      <c r="B386" s="2" t="s">
        <v>239</v>
      </c>
      <c r="C386" s="28"/>
      <c r="D386" s="28"/>
      <c r="E386" s="28"/>
      <c r="F386" s="28"/>
      <c r="K386" s="36"/>
      <c r="L386" s="36"/>
      <c r="M386" s="36"/>
    </row>
    <row r="387" spans="2:18">
      <c r="B387" s="28"/>
      <c r="C387" s="2" t="s">
        <v>240</v>
      </c>
      <c r="G387" s="2">
        <v>790691.69</v>
      </c>
      <c r="I387" s="154">
        <v>7887180.4600000018</v>
      </c>
      <c r="K387" s="45">
        <v>1494712.9800000009</v>
      </c>
      <c r="L387" s="45"/>
      <c r="M387" s="45">
        <v>267202.34000000003</v>
      </c>
    </row>
    <row r="388" spans="2:18">
      <c r="B388" s="2" t="s">
        <v>196</v>
      </c>
      <c r="G388" s="2">
        <v>3940747.14</v>
      </c>
      <c r="I388" s="2">
        <v>4401766.3599999994</v>
      </c>
      <c r="K388" s="62">
        <v>14614417.029999999</v>
      </c>
      <c r="L388" s="62"/>
      <c r="M388" s="62">
        <v>19424460.27</v>
      </c>
    </row>
    <row r="389" spans="2:18">
      <c r="B389" s="2" t="s">
        <v>265</v>
      </c>
      <c r="G389" s="2">
        <v>5512700.4100000001</v>
      </c>
      <c r="I389" s="2">
        <v>7747484.9900000002</v>
      </c>
      <c r="K389" s="62">
        <v>19366220.07</v>
      </c>
      <c r="L389" s="62"/>
      <c r="M389" s="62">
        <v>24926340.399999999</v>
      </c>
    </row>
    <row r="390" spans="2:18">
      <c r="B390" s="2" t="s">
        <v>197</v>
      </c>
      <c r="G390" s="2">
        <v>36820388.310000002</v>
      </c>
      <c r="I390" s="4">
        <v>39641012.810000002</v>
      </c>
      <c r="K390" s="62">
        <v>119381510.21000001</v>
      </c>
      <c r="L390" s="62"/>
      <c r="M390" s="62">
        <v>129363927.98999999</v>
      </c>
      <c r="R390" s="11"/>
    </row>
    <row r="391" spans="2:18">
      <c r="B391" s="2" t="s">
        <v>198</v>
      </c>
      <c r="G391" s="2">
        <f>30000+756164.38</f>
        <v>786164.38</v>
      </c>
      <c r="I391" s="2">
        <v>640000</v>
      </c>
      <c r="K391" s="62">
        <f>106618478.04+1142465.75</f>
        <v>107760943.79000001</v>
      </c>
      <c r="L391" s="62"/>
      <c r="M391" s="62">
        <v>108298580.84</v>
      </c>
    </row>
    <row r="392" spans="2:18">
      <c r="B392" s="2" t="s">
        <v>199</v>
      </c>
      <c r="G392" s="2">
        <v>536196.68000000005</v>
      </c>
      <c r="I392" s="2">
        <v>161000</v>
      </c>
      <c r="K392" s="62">
        <v>46981054.649999999</v>
      </c>
      <c r="L392" s="62"/>
      <c r="M392" s="62">
        <v>46638548.959999993</v>
      </c>
      <c r="Q392" s="28"/>
    </row>
    <row r="393" spans="2:18">
      <c r="B393" s="2" t="s">
        <v>200</v>
      </c>
      <c r="G393" s="2">
        <v>1425127.48</v>
      </c>
      <c r="I393" s="2">
        <v>1106683.6499999999</v>
      </c>
      <c r="K393" s="62">
        <v>20559595.149999999</v>
      </c>
      <c r="L393" s="62"/>
      <c r="M393" s="62">
        <v>22967687.019999996</v>
      </c>
      <c r="Q393" s="48"/>
    </row>
    <row r="394" spans="2:18">
      <c r="B394" s="2" t="s">
        <v>201</v>
      </c>
      <c r="G394" s="2">
        <v>1880751.87</v>
      </c>
      <c r="I394" s="2">
        <v>1337105.1100000001</v>
      </c>
      <c r="K394" s="2">
        <v>24865612.640000004</v>
      </c>
      <c r="M394" s="62">
        <v>24818496.68</v>
      </c>
      <c r="Q394" s="28"/>
    </row>
    <row r="395" spans="2:18">
      <c r="K395" s="74"/>
      <c r="L395" s="74"/>
      <c r="M395" s="74"/>
    </row>
  </sheetData>
  <mergeCells count="15">
    <mergeCell ref="G384:I384"/>
    <mergeCell ref="G259:I259"/>
    <mergeCell ref="G280:I280"/>
    <mergeCell ref="G349:I349"/>
    <mergeCell ref="G369:I369"/>
    <mergeCell ref="K369:M369"/>
    <mergeCell ref="K384:M384"/>
    <mergeCell ref="K129:M129"/>
    <mergeCell ref="K152:M152"/>
    <mergeCell ref="K219:K221"/>
    <mergeCell ref="M209:M210"/>
    <mergeCell ref="K243:K245"/>
    <mergeCell ref="K259:M259"/>
    <mergeCell ref="K280:M280"/>
    <mergeCell ref="K349:M349"/>
  </mergeCells>
  <pageMargins left="0.70866141732283472" right="0.31496062992125984" top="0.59055118110236227" bottom="0.39370078740157483" header="0.31496062992125984" footer="0.31496062992125984"/>
  <pageSetup paperSize="9" scale="95" firstPageNumber="9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0"/>
  <sheetViews>
    <sheetView view="pageBreakPreview" zoomScaleNormal="70" zoomScaleSheetLayoutView="100" workbookViewId="0">
      <selection activeCell="G38" sqref="G38"/>
    </sheetView>
  </sheetViews>
  <sheetFormatPr defaultColWidth="9.125" defaultRowHeight="21.75"/>
  <cols>
    <col min="1" max="1" width="3.25" style="51" customWidth="1"/>
    <col min="2" max="2" width="1.75" style="51" customWidth="1"/>
    <col min="3" max="3" width="23.875" style="51" customWidth="1"/>
    <col min="4" max="4" width="0.875" style="52" customWidth="1"/>
    <col min="5" max="5" width="22.5" style="51" customWidth="1"/>
    <col min="6" max="6" width="0.875" style="52" customWidth="1"/>
    <col min="7" max="7" width="21.5" style="51" customWidth="1"/>
    <col min="8" max="8" width="0.75" style="52" customWidth="1"/>
    <col min="9" max="9" width="21.125" style="51" customWidth="1"/>
    <col min="10" max="10" width="0.625" style="52" customWidth="1"/>
    <col min="11" max="16384" width="9.125" style="51"/>
  </cols>
  <sheetData>
    <row r="2" spans="1:10">
      <c r="A2" s="53" t="s">
        <v>257</v>
      </c>
      <c r="B2" s="51" t="s">
        <v>121</v>
      </c>
    </row>
    <row r="3" spans="1:10">
      <c r="B3" s="53" t="s">
        <v>249</v>
      </c>
    </row>
    <row r="5" spans="1:10" s="83" customFormat="1">
      <c r="B5" s="84"/>
      <c r="C5" s="83" t="s">
        <v>122</v>
      </c>
      <c r="D5" s="85"/>
      <c r="E5" s="83" t="s">
        <v>123</v>
      </c>
      <c r="F5" s="85"/>
      <c r="G5" s="83" t="s">
        <v>124</v>
      </c>
      <c r="H5" s="85"/>
      <c r="I5" s="83" t="s">
        <v>125</v>
      </c>
      <c r="J5" s="85"/>
    </row>
    <row r="6" spans="1:10" s="54" customFormat="1">
      <c r="D6" s="55"/>
      <c r="F6" s="55"/>
      <c r="H6" s="55"/>
      <c r="J6" s="55"/>
    </row>
    <row r="7" spans="1:10">
      <c r="C7" s="51" t="s">
        <v>126</v>
      </c>
      <c r="E7" s="51" t="s">
        <v>127</v>
      </c>
      <c r="G7" s="51" t="s">
        <v>128</v>
      </c>
      <c r="I7" s="51" t="s">
        <v>290</v>
      </c>
    </row>
    <row r="8" spans="1:10">
      <c r="C8" s="51" t="s">
        <v>129</v>
      </c>
      <c r="G8" s="51" t="s">
        <v>130</v>
      </c>
      <c r="I8" s="51" t="s">
        <v>291</v>
      </c>
    </row>
    <row r="9" spans="1:10">
      <c r="E9" s="51" t="s">
        <v>131</v>
      </c>
      <c r="G9" s="51" t="s">
        <v>132</v>
      </c>
      <c r="I9" s="51" t="s">
        <v>290</v>
      </c>
    </row>
    <row r="10" spans="1:10">
      <c r="I10" s="51" t="s">
        <v>291</v>
      </c>
    </row>
    <row r="11" spans="1:10">
      <c r="G11" s="51" t="s">
        <v>133</v>
      </c>
      <c r="I11" s="51" t="s">
        <v>290</v>
      </c>
    </row>
    <row r="12" spans="1:10">
      <c r="I12" s="51" t="s">
        <v>291</v>
      </c>
    </row>
    <row r="13" spans="1:10">
      <c r="G13" s="51" t="s">
        <v>134</v>
      </c>
      <c r="I13" s="51" t="s">
        <v>290</v>
      </c>
    </row>
    <row r="14" spans="1:10">
      <c r="I14" s="51" t="s">
        <v>291</v>
      </c>
    </row>
    <row r="15" spans="1:10">
      <c r="G15" s="51" t="s">
        <v>135</v>
      </c>
      <c r="I15" s="51" t="s">
        <v>136</v>
      </c>
    </row>
    <row r="16" spans="1:10">
      <c r="G16" s="51" t="s">
        <v>200</v>
      </c>
      <c r="I16" s="51" t="s">
        <v>290</v>
      </c>
    </row>
    <row r="17" spans="3:10">
      <c r="I17" s="51" t="s">
        <v>291</v>
      </c>
    </row>
    <row r="18" spans="3:10">
      <c r="G18" s="51" t="s">
        <v>406</v>
      </c>
      <c r="I18" s="51" t="s">
        <v>290</v>
      </c>
    </row>
    <row r="19" spans="3:10">
      <c r="G19" s="51" t="s">
        <v>407</v>
      </c>
      <c r="I19" s="51" t="s">
        <v>291</v>
      </c>
    </row>
    <row r="20" spans="3:10">
      <c r="G20" s="51" t="s">
        <v>401</v>
      </c>
      <c r="I20" s="51" t="s">
        <v>221</v>
      </c>
    </row>
    <row r="22" spans="3:10">
      <c r="C22" s="51" t="s">
        <v>138</v>
      </c>
      <c r="E22" s="51" t="s">
        <v>127</v>
      </c>
      <c r="G22" s="51" t="s">
        <v>132</v>
      </c>
      <c r="I22" s="51" t="s">
        <v>290</v>
      </c>
    </row>
    <row r="23" spans="3:10">
      <c r="I23" s="51" t="s">
        <v>291</v>
      </c>
    </row>
    <row r="25" spans="3:10">
      <c r="D25" s="56"/>
      <c r="F25" s="56"/>
      <c r="H25" s="56"/>
      <c r="J25" s="56"/>
    </row>
    <row r="26" spans="3:10">
      <c r="D26" s="56"/>
      <c r="F26" s="56"/>
      <c r="H26" s="56"/>
      <c r="J26" s="56"/>
    </row>
    <row r="30" spans="3:10">
      <c r="D30" s="56"/>
      <c r="F30" s="56"/>
      <c r="H30" s="56"/>
      <c r="J30" s="56"/>
    </row>
    <row r="48" spans="2:9" s="52" customFormat="1">
      <c r="B48" s="50"/>
      <c r="C48" s="50"/>
      <c r="D48" s="50"/>
      <c r="E48" s="50"/>
      <c r="F48" s="50"/>
      <c r="G48" s="50"/>
      <c r="H48" s="50"/>
      <c r="I48" s="50"/>
    </row>
    <row r="49" spans="2:9" s="52" customFormat="1">
      <c r="B49" s="50"/>
      <c r="C49" s="50"/>
      <c r="D49" s="50"/>
      <c r="E49" s="50"/>
      <c r="F49" s="50"/>
      <c r="G49" s="50"/>
      <c r="H49" s="50"/>
      <c r="I49" s="50"/>
    </row>
    <row r="149" spans="4:10">
      <c r="D149" s="56"/>
      <c r="F149" s="56"/>
      <c r="H149" s="56"/>
      <c r="J149" s="56"/>
    </row>
    <row r="150" spans="4:10">
      <c r="D150" s="56"/>
      <c r="F150" s="56"/>
      <c r="H150" s="56"/>
      <c r="J150" s="56"/>
    </row>
    <row r="151" spans="4:10">
      <c r="D151" s="56"/>
      <c r="F151" s="56"/>
      <c r="H151" s="56"/>
      <c r="J151" s="56"/>
    </row>
    <row r="152" spans="4:10">
      <c r="D152" s="56"/>
      <c r="F152" s="56"/>
      <c r="H152" s="56"/>
      <c r="J152" s="56"/>
    </row>
    <row r="178" spans="4:10">
      <c r="D178" s="56"/>
      <c r="F178" s="56"/>
      <c r="H178" s="56"/>
      <c r="J178" s="56"/>
    </row>
    <row r="179" spans="4:10">
      <c r="D179" s="56"/>
      <c r="F179" s="56"/>
      <c r="H179" s="56"/>
      <c r="J179" s="56"/>
    </row>
    <row r="180" spans="4:10">
      <c r="D180" s="56"/>
      <c r="F180" s="56"/>
      <c r="H180" s="56"/>
      <c r="J180" s="56"/>
    </row>
    <row r="220" spans="4:10">
      <c r="D220" s="56"/>
      <c r="F220" s="56"/>
      <c r="H220" s="56"/>
      <c r="J220" s="56"/>
    </row>
  </sheetData>
  <pageMargins left="0.59055118110236227" right="0.31496062992125984" top="0.59055118110236227" bottom="0.39370078740157483" header="0.31496062992125984" footer="0.31496062992125984"/>
  <pageSetup paperSize="9" scale="90" firstPageNumber="21" orientation="portrait" useFirstPageNumber="1" r:id="rId1"/>
  <headerFooter>
    <oddHeader>&amp;L&amp;"AngsanaUPC,Regular"บริษัท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7"/>
  <sheetViews>
    <sheetView view="pageBreakPreview" topLeftCell="A13" zoomScaleNormal="100" zoomScaleSheetLayoutView="100" workbookViewId="0">
      <selection activeCell="Q28" sqref="Q28"/>
    </sheetView>
  </sheetViews>
  <sheetFormatPr defaultRowHeight="23.25"/>
  <cols>
    <col min="1" max="1" width="3" style="2" bestFit="1" customWidth="1"/>
    <col min="2" max="2" width="4.125" style="2" customWidth="1"/>
    <col min="3" max="3" width="4.75" style="2" customWidth="1"/>
    <col min="4" max="4" width="4.125" style="2" customWidth="1"/>
    <col min="5" max="5" width="6" style="2" customWidth="1"/>
    <col min="6" max="6" width="17.875" style="2" customWidth="1"/>
    <col min="7" max="7" width="12.875" style="2" customWidth="1"/>
    <col min="8" max="8" width="0.75" style="2" customWidth="1"/>
    <col min="9" max="9" width="12.875" style="2" customWidth="1"/>
    <col min="10" max="10" width="0.875" style="2" customWidth="1"/>
    <col min="11" max="11" width="12.875" style="2" customWidth="1"/>
    <col min="12" max="12" width="0.875" style="2" customWidth="1"/>
    <col min="13" max="13" width="12.875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28" bestFit="1" customWidth="1"/>
    <col min="18" max="18" width="18.625" style="28" bestFit="1" customWidth="1"/>
    <col min="19" max="19" width="9" style="28"/>
    <col min="20" max="20" width="13" style="28" bestFit="1" customWidth="1"/>
    <col min="21" max="21" width="9" style="28"/>
    <col min="22" max="22" width="9.875" style="28" bestFit="1" customWidth="1"/>
    <col min="23" max="16384" width="9" style="28"/>
  </cols>
  <sheetData>
    <row r="1" spans="1:17" ht="12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162"/>
    </row>
    <row r="2" spans="1:17">
      <c r="A2" s="28"/>
      <c r="B2" s="163" t="s">
        <v>258</v>
      </c>
      <c r="C2" s="164" t="s">
        <v>137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21"/>
      <c r="O2" s="21"/>
      <c r="P2" s="166"/>
    </row>
    <row r="3" spans="1:17">
      <c r="A3" s="167"/>
      <c r="C3" s="168" t="s">
        <v>295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21"/>
      <c r="O3" s="21"/>
      <c r="P3" s="166"/>
    </row>
    <row r="4" spans="1:17">
      <c r="A4" s="167"/>
      <c r="C4" s="168" t="s">
        <v>296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21"/>
      <c r="O4" s="21"/>
      <c r="P4" s="166"/>
    </row>
    <row r="5" spans="1:17">
      <c r="A5" s="169"/>
      <c r="B5" s="28"/>
      <c r="C5" s="168"/>
      <c r="D5" s="169"/>
      <c r="E5" s="169"/>
      <c r="F5" s="169"/>
      <c r="G5" s="169"/>
      <c r="H5" s="169"/>
      <c r="I5" s="169"/>
      <c r="J5" s="169"/>
      <c r="K5" s="93"/>
      <c r="L5" s="93"/>
      <c r="M5" s="152" t="s">
        <v>1</v>
      </c>
      <c r="N5" s="170"/>
      <c r="O5" s="23"/>
    </row>
    <row r="6" spans="1:17">
      <c r="A6" s="169"/>
      <c r="B6" s="168"/>
      <c r="C6" s="168"/>
      <c r="D6" s="169"/>
      <c r="E6" s="169"/>
      <c r="F6" s="169"/>
      <c r="G6" s="215" t="s">
        <v>77</v>
      </c>
      <c r="H6" s="215"/>
      <c r="I6" s="215"/>
      <c r="J6" s="169"/>
      <c r="K6" s="215" t="s">
        <v>297</v>
      </c>
      <c r="L6" s="215"/>
      <c r="M6" s="215"/>
      <c r="N6" s="170"/>
      <c r="O6" s="23"/>
    </row>
    <row r="7" spans="1:17">
      <c r="A7" s="169"/>
      <c r="B7" s="168"/>
      <c r="C7" s="168"/>
      <c r="D7" s="169"/>
      <c r="E7" s="169"/>
      <c r="F7" s="169"/>
      <c r="G7" s="96" t="s">
        <v>175</v>
      </c>
      <c r="H7" s="36"/>
      <c r="I7" s="96" t="s">
        <v>17</v>
      </c>
      <c r="J7" s="169"/>
      <c r="K7" s="96" t="s">
        <v>175</v>
      </c>
      <c r="L7" s="36"/>
      <c r="M7" s="96" t="s">
        <v>17</v>
      </c>
      <c r="N7" s="170"/>
      <c r="O7" s="23"/>
    </row>
    <row r="8" spans="1:17">
      <c r="A8" s="169"/>
      <c r="C8" s="171" t="s">
        <v>259</v>
      </c>
      <c r="D8" s="168"/>
      <c r="E8" s="169"/>
      <c r="F8" s="169"/>
      <c r="G8" s="169"/>
      <c r="H8" s="169"/>
      <c r="I8" s="169"/>
      <c r="J8" s="169"/>
      <c r="K8" s="169"/>
      <c r="L8" s="169"/>
      <c r="M8" s="169"/>
      <c r="N8" s="170"/>
      <c r="O8" s="23"/>
    </row>
    <row r="9" spans="1:17">
      <c r="A9" s="172"/>
      <c r="C9" s="173"/>
      <c r="D9" s="173" t="s">
        <v>266</v>
      </c>
      <c r="F9" s="173"/>
      <c r="G9" s="28"/>
      <c r="H9" s="28"/>
      <c r="I9" s="28"/>
      <c r="J9" s="28"/>
      <c r="L9" s="28"/>
      <c r="M9" s="28"/>
      <c r="N9" s="93"/>
      <c r="O9" s="174"/>
      <c r="P9" s="93"/>
      <c r="Q9" s="175"/>
    </row>
    <row r="10" spans="1:17">
      <c r="A10" s="172"/>
      <c r="C10" s="173"/>
      <c r="D10" s="173"/>
      <c r="E10" s="2" t="s">
        <v>267</v>
      </c>
      <c r="F10" s="173"/>
      <c r="G10" s="72">
        <v>275252</v>
      </c>
      <c r="H10" s="173"/>
      <c r="I10" s="72">
        <v>341499</v>
      </c>
      <c r="J10" s="173"/>
      <c r="K10" s="72">
        <v>2006324</v>
      </c>
      <c r="L10" s="72"/>
      <c r="M10" s="72">
        <v>2100759</v>
      </c>
      <c r="N10" s="93"/>
      <c r="O10" s="176"/>
      <c r="P10" s="93"/>
      <c r="Q10" s="175"/>
    </row>
    <row r="11" spans="1:17">
      <c r="A11" s="172"/>
      <c r="C11" s="173"/>
      <c r="D11" s="173" t="s">
        <v>138</v>
      </c>
      <c r="F11" s="173"/>
      <c r="G11" s="72">
        <v>13000</v>
      </c>
      <c r="H11" s="173"/>
      <c r="I11" s="72">
        <v>52000</v>
      </c>
      <c r="J11" s="173"/>
      <c r="K11" s="72">
        <v>100000</v>
      </c>
      <c r="L11" s="72"/>
      <c r="M11" s="72">
        <v>80500</v>
      </c>
      <c r="N11" s="93"/>
      <c r="O11" s="176"/>
      <c r="P11" s="93"/>
    </row>
    <row r="12" spans="1:17">
      <c r="A12" s="172"/>
      <c r="B12" s="173"/>
      <c r="C12" s="173"/>
      <c r="E12" s="173"/>
      <c r="F12" s="173"/>
      <c r="G12" s="177">
        <f>SUM(G10:G11)</f>
        <v>288252</v>
      </c>
      <c r="H12" s="72">
        <f>SUM(H10:H11)</f>
        <v>0</v>
      </c>
      <c r="I12" s="177">
        <f>SUM(I10:I11)</f>
        <v>393499</v>
      </c>
      <c r="J12" s="173"/>
      <c r="K12" s="177">
        <f>SUM(K10:K11)</f>
        <v>2106324</v>
      </c>
      <c r="L12" s="72">
        <f>SUM(L10:L11)</f>
        <v>0</v>
      </c>
      <c r="M12" s="177">
        <f>SUM(M10:M11)</f>
        <v>2181259</v>
      </c>
      <c r="N12" s="93"/>
      <c r="O12" s="176"/>
      <c r="P12" s="93"/>
    </row>
    <row r="13" spans="1:17">
      <c r="A13" s="172"/>
      <c r="B13" s="28"/>
      <c r="C13" s="178" t="s">
        <v>260</v>
      </c>
      <c r="D13" s="173"/>
      <c r="E13" s="173"/>
      <c r="F13" s="173"/>
      <c r="G13" s="173"/>
      <c r="H13" s="173"/>
      <c r="I13" s="173"/>
      <c r="J13" s="173"/>
      <c r="K13" s="72"/>
      <c r="L13" s="72"/>
      <c r="M13" s="72"/>
      <c r="N13" s="93"/>
      <c r="O13" s="93"/>
      <c r="P13" s="93"/>
    </row>
    <row r="14" spans="1:17">
      <c r="A14" s="172"/>
      <c r="B14" s="28"/>
      <c r="C14" s="173"/>
      <c r="D14" s="173" t="s">
        <v>266</v>
      </c>
      <c r="F14" s="173"/>
      <c r="G14" s="28"/>
      <c r="H14" s="28"/>
      <c r="I14" s="28"/>
      <c r="J14" s="28"/>
      <c r="K14" s="28"/>
      <c r="L14" s="28"/>
      <c r="M14" s="28"/>
      <c r="N14" s="93"/>
      <c r="O14" s="179"/>
      <c r="P14" s="93"/>
    </row>
    <row r="15" spans="1:17">
      <c r="A15" s="172"/>
      <c r="B15" s="28"/>
      <c r="C15" s="173"/>
      <c r="D15" s="173"/>
      <c r="E15" s="2" t="s">
        <v>267</v>
      </c>
      <c r="F15" s="173"/>
      <c r="G15" s="72">
        <v>112500</v>
      </c>
      <c r="H15" s="173"/>
      <c r="I15" s="72">
        <v>112500</v>
      </c>
      <c r="J15" s="173"/>
      <c r="K15" s="72">
        <v>337500</v>
      </c>
      <c r="L15" s="72"/>
      <c r="M15" s="72">
        <v>337500</v>
      </c>
      <c r="N15" s="93"/>
      <c r="O15" s="93"/>
      <c r="P15" s="93"/>
    </row>
    <row r="16" spans="1:17">
      <c r="A16" s="172"/>
      <c r="B16" s="28"/>
      <c r="C16" s="180" t="s">
        <v>261</v>
      </c>
      <c r="D16" s="44"/>
      <c r="E16" s="44"/>
      <c r="F16" s="44"/>
      <c r="G16" s="172"/>
      <c r="H16" s="172"/>
      <c r="I16" s="172"/>
      <c r="J16" s="172"/>
      <c r="K16" s="72"/>
      <c r="L16" s="72"/>
      <c r="M16" s="72"/>
      <c r="N16" s="93"/>
      <c r="O16" s="93"/>
      <c r="P16" s="172"/>
      <c r="Q16" s="168"/>
    </row>
    <row r="17" spans="1:17">
      <c r="A17" s="172"/>
      <c r="B17" s="28"/>
      <c r="C17" s="44"/>
      <c r="D17" s="173" t="s">
        <v>266</v>
      </c>
      <c r="F17" s="44"/>
      <c r="G17" s="28"/>
      <c r="H17" s="28"/>
      <c r="I17" s="28"/>
      <c r="J17" s="28"/>
      <c r="K17" s="28"/>
      <c r="L17" s="28"/>
      <c r="M17" s="28"/>
      <c r="N17" s="93"/>
      <c r="O17" s="93"/>
      <c r="P17" s="172"/>
      <c r="Q17" s="168"/>
    </row>
    <row r="18" spans="1:17">
      <c r="A18" s="172"/>
      <c r="B18" s="28"/>
      <c r="C18" s="44"/>
      <c r="D18" s="173"/>
      <c r="E18" s="2" t="s">
        <v>267</v>
      </c>
      <c r="F18" s="44"/>
      <c r="G18" s="72">
        <v>1008193.96</v>
      </c>
      <c r="H18" s="172"/>
      <c r="I18" s="184">
        <v>0</v>
      </c>
      <c r="J18" s="172"/>
      <c r="K18" s="72">
        <v>2043486.57</v>
      </c>
      <c r="L18" s="72"/>
      <c r="M18" s="72">
        <v>352327.11</v>
      </c>
      <c r="N18" s="93"/>
      <c r="O18" s="93"/>
      <c r="P18" s="172"/>
      <c r="Q18" s="168"/>
    </row>
    <row r="19" spans="1:17">
      <c r="A19" s="172"/>
      <c r="B19" s="28"/>
      <c r="C19" s="180" t="s">
        <v>262</v>
      </c>
      <c r="D19" s="181"/>
      <c r="E19" s="182"/>
      <c r="F19" s="183"/>
      <c r="G19" s="172"/>
      <c r="H19" s="172"/>
      <c r="I19" s="172"/>
      <c r="J19" s="172"/>
      <c r="K19" s="184"/>
      <c r="L19" s="72"/>
      <c r="M19" s="72"/>
      <c r="N19" s="93"/>
      <c r="O19" s="93"/>
      <c r="P19" s="172"/>
      <c r="Q19" s="168"/>
    </row>
    <row r="20" spans="1:17">
      <c r="A20" s="172"/>
      <c r="B20" s="28"/>
      <c r="C20" s="181"/>
      <c r="D20" s="173" t="s">
        <v>266</v>
      </c>
      <c r="F20" s="181"/>
      <c r="G20" s="28"/>
      <c r="H20" s="28"/>
      <c r="I20" s="28"/>
      <c r="J20" s="28"/>
      <c r="K20" s="28"/>
      <c r="L20" s="28"/>
      <c r="M20" s="28"/>
      <c r="N20" s="93"/>
      <c r="O20" s="93"/>
      <c r="P20" s="172"/>
      <c r="Q20" s="168"/>
    </row>
    <row r="21" spans="1:17">
      <c r="A21" s="172"/>
      <c r="B21" s="28"/>
      <c r="C21" s="44"/>
      <c r="D21" s="173"/>
      <c r="E21" s="2" t="s">
        <v>267</v>
      </c>
      <c r="F21" s="44"/>
      <c r="G21" s="184">
        <v>0</v>
      </c>
      <c r="H21" s="172"/>
      <c r="I21" s="184">
        <v>0</v>
      </c>
      <c r="J21" s="172"/>
      <c r="K21" s="72">
        <v>170000</v>
      </c>
      <c r="L21" s="72"/>
      <c r="M21" s="72">
        <v>170000</v>
      </c>
      <c r="N21" s="93"/>
      <c r="O21" s="93"/>
      <c r="P21" s="172"/>
      <c r="Q21" s="168"/>
    </row>
    <row r="22" spans="1:17">
      <c r="A22" s="35"/>
      <c r="B22" s="28"/>
      <c r="C22" s="171" t="s">
        <v>263</v>
      </c>
      <c r="D22" s="35"/>
      <c r="E22" s="35"/>
      <c r="F22" s="35"/>
      <c r="G22" s="35"/>
      <c r="H22" s="35"/>
      <c r="I22" s="35"/>
      <c r="J22" s="172"/>
      <c r="K22" s="72"/>
      <c r="L22" s="72"/>
      <c r="M22" s="72"/>
      <c r="N22" s="93"/>
      <c r="O22" s="93"/>
      <c r="P22" s="93"/>
    </row>
    <row r="23" spans="1:17">
      <c r="A23" s="35"/>
      <c r="B23" s="28"/>
      <c r="C23" s="35"/>
      <c r="D23" s="35" t="s">
        <v>139</v>
      </c>
      <c r="E23" s="28"/>
      <c r="F23" s="35"/>
      <c r="G23" s="35">
        <v>8518598.7750000004</v>
      </c>
      <c r="H23" s="35"/>
      <c r="I23" s="35">
        <v>9512928.8300000001</v>
      </c>
      <c r="J23" s="35"/>
      <c r="K23" s="72">
        <v>24706939.774999999</v>
      </c>
      <c r="L23" s="72"/>
      <c r="M23" s="72">
        <v>27499119.829999998</v>
      </c>
      <c r="Q23" s="48"/>
    </row>
    <row r="24" spans="1:17">
      <c r="A24" s="35"/>
      <c r="B24" s="28"/>
      <c r="C24" s="35"/>
      <c r="D24" s="35" t="s">
        <v>140</v>
      </c>
      <c r="E24" s="28"/>
      <c r="F24" s="35"/>
      <c r="G24" s="35">
        <v>109921.03</v>
      </c>
      <c r="H24" s="35"/>
      <c r="I24" s="35">
        <v>104627.5</v>
      </c>
      <c r="J24" s="35"/>
      <c r="K24" s="72">
        <v>329763.09101957694</v>
      </c>
      <c r="L24" s="72"/>
      <c r="M24" s="72">
        <v>313882.5</v>
      </c>
      <c r="Q24" s="48"/>
    </row>
    <row r="25" spans="1:17">
      <c r="A25" s="35"/>
      <c r="B25" s="28"/>
      <c r="C25" s="35"/>
      <c r="D25" s="35" t="s">
        <v>16</v>
      </c>
      <c r="E25" s="28"/>
      <c r="F25" s="35"/>
      <c r="G25" s="177">
        <f>SUM(G23:G24)</f>
        <v>8628519.8049999997</v>
      </c>
      <c r="H25" s="72"/>
      <c r="I25" s="177">
        <f>SUM(I23:I24)</f>
        <v>9617556.3300000001</v>
      </c>
      <c r="J25" s="35"/>
      <c r="K25" s="177">
        <f>SUM(K23:K24)</f>
        <v>25036702.866019577</v>
      </c>
      <c r="L25" s="72"/>
      <c r="M25" s="177">
        <f>SUM(M23:M24)</f>
        <v>27813002.329999998</v>
      </c>
      <c r="Q25" s="48"/>
    </row>
    <row r="26" spans="1:17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72"/>
      <c r="L26" s="72"/>
      <c r="M26" s="72"/>
      <c r="Q26" s="87"/>
    </row>
    <row r="27" spans="1:17">
      <c r="A27" s="28"/>
      <c r="B27" s="163" t="s">
        <v>264</v>
      </c>
      <c r="C27" s="28" t="s">
        <v>141</v>
      </c>
      <c r="D27" s="185"/>
      <c r="E27" s="28"/>
      <c r="F27" s="28"/>
      <c r="G27" s="28"/>
      <c r="H27" s="28"/>
      <c r="I27" s="28"/>
      <c r="K27" s="93"/>
      <c r="L27" s="93"/>
      <c r="M27" s="152"/>
    </row>
    <row r="28" spans="1:17">
      <c r="A28" s="28"/>
      <c r="B28" s="28"/>
      <c r="C28" s="28" t="s">
        <v>298</v>
      </c>
      <c r="D28" s="35"/>
      <c r="E28" s="28"/>
      <c r="F28" s="28"/>
      <c r="G28" s="28"/>
      <c r="H28" s="28"/>
      <c r="I28" s="28"/>
      <c r="K28" s="93"/>
      <c r="L28" s="93"/>
      <c r="M28" s="152"/>
    </row>
    <row r="29" spans="1:17">
      <c r="A29" s="28"/>
      <c r="B29" s="28"/>
      <c r="C29" s="28" t="s">
        <v>273</v>
      </c>
      <c r="D29" s="35"/>
      <c r="E29" s="28"/>
      <c r="F29" s="28"/>
      <c r="G29" s="28"/>
      <c r="H29" s="28"/>
      <c r="I29" s="28"/>
      <c r="K29" s="93"/>
      <c r="L29" s="93"/>
      <c r="M29" s="218" t="s">
        <v>1</v>
      </c>
    </row>
    <row r="30" spans="1:17" ht="11.25" customHeight="1">
      <c r="A30" s="28"/>
      <c r="B30" s="28"/>
      <c r="C30" s="28"/>
      <c r="D30" s="28"/>
      <c r="E30" s="28"/>
      <c r="F30" s="28"/>
      <c r="G30" s="28"/>
      <c r="H30" s="28"/>
      <c r="I30" s="28"/>
      <c r="K30" s="93"/>
      <c r="L30" s="93"/>
      <c r="M30" s="218"/>
    </row>
    <row r="31" spans="1:17">
      <c r="A31" s="28"/>
      <c r="B31" s="28"/>
      <c r="C31" s="28"/>
      <c r="D31" s="28"/>
      <c r="E31" s="28"/>
      <c r="F31" s="28"/>
      <c r="G31" s="28"/>
      <c r="H31" s="28"/>
      <c r="I31" s="28"/>
      <c r="K31" s="32" t="s">
        <v>299</v>
      </c>
      <c r="L31" s="93"/>
      <c r="M31" s="32" t="s">
        <v>60</v>
      </c>
    </row>
    <row r="32" spans="1:17">
      <c r="B32" s="28"/>
      <c r="C32" s="58" t="s">
        <v>300</v>
      </c>
      <c r="D32" s="28"/>
      <c r="E32" s="186"/>
      <c r="F32" s="28"/>
      <c r="G32" s="185"/>
      <c r="I32" s="28"/>
      <c r="K32" s="93"/>
      <c r="L32" s="93"/>
      <c r="M32" s="152"/>
    </row>
    <row r="33" spans="1:22">
      <c r="B33" s="28"/>
      <c r="C33" s="28"/>
      <c r="D33" s="186" t="s">
        <v>234</v>
      </c>
      <c r="E33" s="28"/>
      <c r="F33" s="28"/>
      <c r="G33" s="185"/>
      <c r="I33" s="28"/>
      <c r="K33" s="93"/>
      <c r="L33" s="93"/>
      <c r="M33" s="152"/>
    </row>
    <row r="34" spans="1:22">
      <c r="B34" s="28"/>
      <c r="C34" s="28"/>
      <c r="D34" s="28" t="s">
        <v>348</v>
      </c>
      <c r="E34" s="28"/>
      <c r="G34" s="186"/>
      <c r="K34" s="2">
        <v>257977</v>
      </c>
      <c r="M34" s="2">
        <v>436617.78</v>
      </c>
    </row>
    <row r="35" spans="1:22">
      <c r="B35" s="28"/>
      <c r="C35" s="28"/>
      <c r="D35" s="28" t="s">
        <v>138</v>
      </c>
      <c r="E35" s="28"/>
      <c r="G35" s="15"/>
      <c r="K35" s="4">
        <v>0</v>
      </c>
      <c r="M35" s="2">
        <v>214000</v>
      </c>
    </row>
    <row r="36" spans="1:22" ht="24" thickBot="1">
      <c r="A36" s="28"/>
      <c r="B36" s="28"/>
      <c r="C36" s="28"/>
      <c r="D36" s="28"/>
      <c r="E36" s="28"/>
      <c r="F36" s="28"/>
      <c r="G36" s="28"/>
      <c r="H36" s="28"/>
      <c r="I36" s="28"/>
      <c r="K36" s="31">
        <f>SUM(K34:K35)</f>
        <v>257977</v>
      </c>
      <c r="M36" s="31">
        <f>SUM(M34:M35)</f>
        <v>650617.78</v>
      </c>
    </row>
    <row r="37" spans="1:22" ht="24" thickTop="1">
      <c r="A37" s="28"/>
      <c r="B37" s="28"/>
      <c r="C37" s="28"/>
      <c r="D37" s="28"/>
      <c r="E37" s="28"/>
      <c r="F37" s="28"/>
      <c r="G37" s="28"/>
      <c r="H37" s="28"/>
      <c r="I37" s="28"/>
      <c r="K37" s="35"/>
      <c r="M37" s="35"/>
    </row>
    <row r="38" spans="1:22">
      <c r="A38" s="28"/>
      <c r="B38" s="28"/>
      <c r="C38" s="28"/>
      <c r="D38" s="28"/>
      <c r="E38" s="28"/>
      <c r="F38" s="28"/>
      <c r="G38" s="28"/>
      <c r="H38" s="28"/>
      <c r="I38" s="28"/>
      <c r="K38" s="35"/>
      <c r="M38" s="35"/>
    </row>
    <row r="39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93"/>
      <c r="L39" s="93"/>
      <c r="M39" s="152" t="s">
        <v>1</v>
      </c>
    </row>
    <row r="40" spans="1:2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32" t="s">
        <v>299</v>
      </c>
      <c r="L40" s="93"/>
      <c r="M40" s="32" t="s">
        <v>60</v>
      </c>
    </row>
    <row r="41" spans="1:22">
      <c r="A41" s="28"/>
      <c r="B41" s="28"/>
      <c r="C41" s="58"/>
      <c r="D41" s="28" t="s">
        <v>396</v>
      </c>
      <c r="E41" s="28"/>
      <c r="F41" s="28"/>
      <c r="G41" s="28"/>
      <c r="H41" s="28"/>
      <c r="I41" s="28"/>
      <c r="K41" s="35"/>
      <c r="M41" s="35"/>
    </row>
    <row r="42" spans="1:22" s="2" customFormat="1">
      <c r="A42" s="28"/>
      <c r="C42" s="28"/>
      <c r="D42" s="28" t="s">
        <v>348</v>
      </c>
      <c r="F42" s="28"/>
      <c r="G42" s="28"/>
      <c r="H42" s="28"/>
      <c r="I42" s="28"/>
      <c r="K42" s="2">
        <v>1897659.25</v>
      </c>
      <c r="M42" s="2">
        <v>80250</v>
      </c>
      <c r="Q42" s="28"/>
      <c r="R42" s="28"/>
      <c r="S42" s="28"/>
      <c r="T42" s="28"/>
      <c r="U42" s="28"/>
      <c r="V42" s="28"/>
    </row>
    <row r="43" spans="1:2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187"/>
      <c r="L43" s="29"/>
      <c r="M43" s="29"/>
    </row>
    <row r="44" spans="1:22" s="2" customFormat="1">
      <c r="C44" s="58" t="s">
        <v>275</v>
      </c>
      <c r="D44" s="28"/>
      <c r="E44" s="28"/>
      <c r="F44" s="28"/>
      <c r="G44" s="28"/>
      <c r="H44" s="28"/>
      <c r="I44" s="28"/>
      <c r="Q44" s="28"/>
      <c r="R44" s="28"/>
      <c r="S44" s="28"/>
      <c r="T44" s="28"/>
      <c r="U44" s="28"/>
      <c r="V44" s="28"/>
    </row>
    <row r="45" spans="1:22" s="2" customFormat="1">
      <c r="B45" s="28"/>
      <c r="D45" s="28" t="s">
        <v>241</v>
      </c>
      <c r="F45" s="28"/>
      <c r="G45" s="28"/>
      <c r="H45" s="28"/>
      <c r="I45" s="28"/>
      <c r="K45" s="2">
        <v>548590</v>
      </c>
      <c r="M45" s="2">
        <v>355593</v>
      </c>
      <c r="Q45" s="28"/>
      <c r="R45" s="28"/>
      <c r="S45" s="28"/>
      <c r="T45" s="28"/>
      <c r="U45" s="28"/>
      <c r="V45" s="28"/>
    </row>
    <row r="46" spans="1:22" s="2" customFormat="1" ht="8.25" customHeight="1">
      <c r="B46" s="28"/>
      <c r="C46" s="28"/>
      <c r="E46" s="28"/>
      <c r="F46" s="28"/>
      <c r="G46" s="28"/>
      <c r="H46" s="28"/>
      <c r="I46" s="28"/>
      <c r="Q46" s="28"/>
      <c r="R46" s="28"/>
      <c r="S46" s="28"/>
      <c r="T46" s="28"/>
      <c r="U46" s="28"/>
      <c r="V46" s="28"/>
    </row>
    <row r="47" spans="1:22">
      <c r="D47" s="2" t="s">
        <v>285</v>
      </c>
    </row>
    <row r="48" spans="1:22">
      <c r="D48" s="2" t="s">
        <v>286</v>
      </c>
    </row>
    <row r="49" spans="1:22" ht="8.25" customHeight="1"/>
    <row r="50" spans="1:22" s="2" customFormat="1">
      <c r="B50" s="28"/>
      <c r="D50" s="188" t="s">
        <v>287</v>
      </c>
      <c r="E50" s="15"/>
      <c r="F50" s="28"/>
      <c r="G50" s="15"/>
      <c r="H50" s="28"/>
      <c r="I50" s="15"/>
      <c r="J50" s="28"/>
      <c r="K50" s="15"/>
      <c r="L50" s="28"/>
      <c r="M50" s="15"/>
      <c r="N50" s="28"/>
      <c r="Q50" s="28"/>
      <c r="R50" s="28"/>
      <c r="S50" s="28"/>
      <c r="T50" s="28"/>
      <c r="U50" s="28"/>
      <c r="V50" s="28"/>
    </row>
    <row r="51" spans="1:22" s="2" customFormat="1">
      <c r="B51" s="28"/>
      <c r="C51" s="28"/>
      <c r="E51" s="15"/>
      <c r="F51" s="28"/>
      <c r="G51" s="189"/>
      <c r="H51" s="190"/>
      <c r="I51" s="189"/>
      <c r="J51" s="190"/>
      <c r="K51" s="189"/>
      <c r="L51" s="190"/>
      <c r="M51" s="191" t="s">
        <v>1</v>
      </c>
      <c r="N51" s="192"/>
      <c r="O51" s="35"/>
      <c r="Q51" s="28"/>
      <c r="R51" s="28"/>
      <c r="S51" s="28"/>
      <c r="T51" s="28"/>
      <c r="U51" s="28"/>
      <c r="V51" s="28"/>
    </row>
    <row r="52" spans="1:22" s="2" customFormat="1">
      <c r="B52" s="28"/>
      <c r="C52" s="28"/>
      <c r="E52" s="15"/>
      <c r="F52" s="28"/>
      <c r="G52" s="193" t="s">
        <v>144</v>
      </c>
      <c r="H52" s="15"/>
      <c r="I52" s="194" t="s">
        <v>142</v>
      </c>
      <c r="J52" s="15"/>
      <c r="K52" s="194" t="s">
        <v>143</v>
      </c>
      <c r="L52" s="15"/>
      <c r="M52" s="195" t="s">
        <v>299</v>
      </c>
      <c r="N52" s="196"/>
      <c r="O52" s="35"/>
      <c r="Q52" s="28"/>
      <c r="R52" s="28"/>
      <c r="S52" s="28"/>
      <c r="T52" s="28"/>
      <c r="U52" s="28"/>
      <c r="V52" s="28"/>
    </row>
    <row r="53" spans="1:22" s="2" customFormat="1">
      <c r="B53" s="28"/>
      <c r="D53" s="197" t="s">
        <v>288</v>
      </c>
      <c r="F53" s="28"/>
      <c r="G53" s="198">
        <v>355593</v>
      </c>
      <c r="H53" s="198"/>
      <c r="I53" s="198">
        <v>531650</v>
      </c>
      <c r="J53" s="198"/>
      <c r="K53" s="198">
        <v>338653</v>
      </c>
      <c r="L53" s="198"/>
      <c r="M53" s="198">
        <f>+G53+I53-K53</f>
        <v>548590</v>
      </c>
      <c r="N53" s="198"/>
      <c r="O53" s="35"/>
      <c r="Q53" s="28"/>
      <c r="R53" s="28"/>
      <c r="S53" s="28"/>
      <c r="T53" s="28"/>
      <c r="U53" s="28"/>
      <c r="V53" s="28"/>
    </row>
    <row r="54" spans="1:22" ht="24" thickBot="1">
      <c r="C54" s="28"/>
      <c r="D54" s="28"/>
      <c r="E54" s="15"/>
      <c r="F54" s="28"/>
      <c r="G54" s="199">
        <f>SUM(G53)</f>
        <v>355593</v>
      </c>
      <c r="H54" s="198"/>
      <c r="I54" s="199">
        <f>SUM(I53)</f>
        <v>531650</v>
      </c>
      <c r="J54" s="198"/>
      <c r="K54" s="199">
        <f>SUM(K53)</f>
        <v>338653</v>
      </c>
      <c r="L54" s="198"/>
      <c r="M54" s="199">
        <f>SUM(M53)</f>
        <v>548590</v>
      </c>
      <c r="N54" s="198"/>
      <c r="O54" s="35"/>
    </row>
    <row r="55" spans="1:22" ht="24" thickTop="1">
      <c r="C55" s="28"/>
      <c r="D55" s="28"/>
      <c r="E55" s="15"/>
      <c r="F55" s="28"/>
      <c r="G55" s="198"/>
      <c r="H55" s="198"/>
      <c r="I55" s="198"/>
      <c r="J55" s="198"/>
      <c r="K55" s="198"/>
      <c r="L55" s="198"/>
      <c r="M55" s="198"/>
      <c r="N55" s="198"/>
      <c r="O55" s="35"/>
    </row>
    <row r="56" spans="1:22">
      <c r="C56" s="28"/>
      <c r="D56" s="28"/>
      <c r="E56" s="15"/>
      <c r="F56" s="28"/>
      <c r="G56" s="198"/>
      <c r="H56" s="198"/>
      <c r="I56" s="198"/>
      <c r="J56" s="198"/>
      <c r="K56" s="93"/>
      <c r="L56" s="93"/>
      <c r="M56" s="152" t="s">
        <v>1</v>
      </c>
      <c r="N56" s="198"/>
      <c r="O56" s="35"/>
    </row>
    <row r="57" spans="1:22">
      <c r="C57" s="28"/>
      <c r="D57" s="28"/>
      <c r="E57" s="15"/>
      <c r="F57" s="28"/>
      <c r="G57" s="198"/>
      <c r="H57" s="198"/>
      <c r="I57" s="198"/>
      <c r="J57" s="198"/>
      <c r="K57" s="195" t="s">
        <v>299</v>
      </c>
      <c r="L57" s="93"/>
      <c r="M57" s="32" t="s">
        <v>60</v>
      </c>
      <c r="N57" s="198"/>
      <c r="O57" s="35"/>
    </row>
    <row r="58" spans="1:22">
      <c r="A58" s="29"/>
      <c r="B58" s="29"/>
      <c r="C58" s="29" t="s">
        <v>274</v>
      </c>
      <c r="D58" s="59"/>
      <c r="E58" s="29"/>
      <c r="F58" s="29"/>
      <c r="G58" s="29"/>
      <c r="H58" s="29"/>
      <c r="I58" s="29"/>
      <c r="J58" s="29"/>
      <c r="K58" s="28"/>
      <c r="L58" s="28"/>
      <c r="M58" s="28"/>
    </row>
    <row r="59" spans="1:22">
      <c r="A59" s="29"/>
      <c r="B59" s="29"/>
      <c r="C59" s="29"/>
      <c r="D59" s="28" t="s">
        <v>347</v>
      </c>
      <c r="E59" s="29"/>
      <c r="F59" s="29"/>
      <c r="G59" s="29"/>
      <c r="H59" s="29"/>
      <c r="I59" s="29"/>
      <c r="J59" s="29"/>
      <c r="K59" s="187">
        <v>2619216.1800000002</v>
      </c>
      <c r="L59" s="29"/>
      <c r="M59" s="200">
        <v>0</v>
      </c>
    </row>
    <row r="60" spans="1:22">
      <c r="A60" s="29"/>
      <c r="B60" s="29"/>
      <c r="C60" s="29"/>
      <c r="D60" s="28"/>
      <c r="E60" s="29"/>
      <c r="F60" s="29"/>
      <c r="G60" s="29"/>
      <c r="H60" s="29"/>
      <c r="I60" s="29"/>
      <c r="J60" s="29"/>
      <c r="K60" s="187"/>
      <c r="L60" s="29"/>
      <c r="M60" s="200"/>
    </row>
    <row r="61" spans="1:22">
      <c r="A61" s="28"/>
      <c r="B61" s="58" t="s">
        <v>346</v>
      </c>
      <c r="C61" s="2" t="s">
        <v>351</v>
      </c>
      <c r="D61" s="28"/>
      <c r="E61" s="28"/>
      <c r="F61" s="28"/>
      <c r="G61" s="28"/>
      <c r="H61" s="28"/>
      <c r="I61" s="28"/>
      <c r="K61" s="201"/>
      <c r="L61" s="172"/>
      <c r="M61" s="201"/>
    </row>
    <row r="62" spans="1:22">
      <c r="A62" s="28"/>
      <c r="B62" s="28"/>
      <c r="C62" s="2" t="s">
        <v>367</v>
      </c>
      <c r="D62" s="28"/>
      <c r="E62" s="28"/>
      <c r="F62" s="28"/>
      <c r="H62" s="28"/>
      <c r="I62" s="28"/>
      <c r="K62" s="201"/>
      <c r="L62" s="172"/>
      <c r="M62" s="201"/>
    </row>
    <row r="63" spans="1:22">
      <c r="A63" s="28"/>
      <c r="B63" s="28"/>
      <c r="C63" s="2" t="s">
        <v>368</v>
      </c>
      <c r="D63" s="28"/>
      <c r="E63" s="28"/>
      <c r="F63" s="28"/>
      <c r="H63" s="28"/>
      <c r="I63" s="28"/>
      <c r="K63" s="201"/>
      <c r="L63" s="172"/>
      <c r="M63" s="201"/>
    </row>
    <row r="64" spans="1:22">
      <c r="A64" s="28"/>
      <c r="B64" s="28"/>
      <c r="C64" s="2" t="s">
        <v>411</v>
      </c>
      <c r="D64" s="28"/>
      <c r="E64" s="28"/>
      <c r="F64" s="28"/>
      <c r="H64" s="28"/>
      <c r="I64" s="28"/>
      <c r="K64" s="201"/>
      <c r="L64" s="172"/>
      <c r="M64" s="201"/>
    </row>
    <row r="65" spans="1:13">
      <c r="A65" s="28"/>
      <c r="B65" s="28"/>
      <c r="C65" s="2" t="s">
        <v>369</v>
      </c>
      <c r="D65" s="28"/>
      <c r="E65" s="28"/>
      <c r="F65" s="28"/>
      <c r="H65" s="28"/>
      <c r="I65" s="28"/>
      <c r="K65" s="201"/>
      <c r="L65" s="172"/>
      <c r="M65" s="201"/>
    </row>
    <row r="66" spans="1:13">
      <c r="A66" s="28"/>
      <c r="B66" s="28"/>
      <c r="D66" s="28"/>
      <c r="E66" s="28"/>
      <c r="F66" s="28"/>
      <c r="H66" s="28"/>
      <c r="I66" s="28"/>
      <c r="K66" s="201"/>
      <c r="L66" s="172"/>
      <c r="M66" s="201"/>
    </row>
    <row r="67" spans="1:13">
      <c r="A67" s="28"/>
      <c r="B67" s="28"/>
      <c r="D67" s="28"/>
      <c r="E67" s="28"/>
      <c r="F67" s="28"/>
      <c r="H67" s="28"/>
      <c r="I67" s="28"/>
      <c r="K67" s="201"/>
      <c r="L67" s="172"/>
      <c r="M67" s="201"/>
    </row>
    <row r="68" spans="1:13">
      <c r="A68" s="28"/>
      <c r="B68" s="28"/>
      <c r="D68" s="28"/>
      <c r="E68" s="28"/>
      <c r="F68" s="28"/>
      <c r="H68" s="28"/>
      <c r="I68" s="28"/>
      <c r="K68" s="201"/>
      <c r="L68" s="172"/>
      <c r="M68" s="201"/>
    </row>
    <row r="69" spans="1:13">
      <c r="A69" s="28"/>
      <c r="B69" s="28"/>
      <c r="D69" s="28"/>
      <c r="E69" s="28"/>
      <c r="F69" s="28"/>
      <c r="H69" s="28"/>
      <c r="I69" s="28"/>
      <c r="K69" s="201"/>
      <c r="L69" s="172"/>
      <c r="M69" s="201"/>
    </row>
    <row r="70" spans="1:13">
      <c r="A70" s="28"/>
      <c r="B70" s="28"/>
      <c r="D70" s="28"/>
      <c r="E70" s="28"/>
      <c r="F70" s="28"/>
      <c r="H70" s="28"/>
      <c r="I70" s="28"/>
      <c r="K70" s="201"/>
      <c r="L70" s="172"/>
      <c r="M70" s="201"/>
    </row>
    <row r="71" spans="1:13">
      <c r="A71" s="28"/>
      <c r="B71" s="28"/>
      <c r="D71" s="28"/>
      <c r="E71" s="28"/>
      <c r="F71" s="28"/>
      <c r="H71" s="28"/>
      <c r="I71" s="28"/>
      <c r="K71" s="201"/>
      <c r="L71" s="172"/>
      <c r="M71" s="201"/>
    </row>
    <row r="72" spans="1:13">
      <c r="A72" s="28"/>
      <c r="B72" s="28"/>
      <c r="D72" s="28"/>
      <c r="E72" s="28"/>
      <c r="F72" s="28"/>
      <c r="H72" s="28"/>
      <c r="I72" s="28"/>
      <c r="K72" s="201"/>
      <c r="L72" s="172"/>
      <c r="M72" s="201"/>
    </row>
    <row r="73" spans="1:13">
      <c r="A73" s="28"/>
      <c r="B73" s="28"/>
      <c r="D73" s="28"/>
      <c r="E73" s="28"/>
      <c r="F73" s="28"/>
      <c r="H73" s="28"/>
      <c r="I73" s="28"/>
      <c r="K73" s="201"/>
      <c r="L73" s="172"/>
      <c r="M73" s="201"/>
    </row>
    <row r="74" spans="1:13">
      <c r="A74" s="28"/>
      <c r="B74" s="28"/>
      <c r="D74" s="28"/>
      <c r="E74" s="28"/>
      <c r="F74" s="28"/>
      <c r="H74" s="28"/>
      <c r="I74" s="28"/>
      <c r="K74" s="201"/>
      <c r="L74" s="172"/>
      <c r="M74" s="201"/>
    </row>
    <row r="75" spans="1:13">
      <c r="A75" s="28"/>
      <c r="B75" s="28"/>
      <c r="D75" s="28"/>
      <c r="E75" s="28"/>
      <c r="F75" s="28"/>
      <c r="H75" s="28"/>
      <c r="I75" s="28"/>
      <c r="K75" s="201"/>
      <c r="L75" s="172"/>
      <c r="M75" s="201"/>
    </row>
    <row r="76" spans="1:13">
      <c r="A76" s="2" t="s">
        <v>208</v>
      </c>
      <c r="B76" s="2" t="s">
        <v>145</v>
      </c>
      <c r="K76" s="35"/>
      <c r="L76" s="35"/>
      <c r="M76" s="35"/>
    </row>
    <row r="77" spans="1:13">
      <c r="B77" s="2" t="s">
        <v>213</v>
      </c>
    </row>
    <row r="78" spans="1:13">
      <c r="B78" s="2" t="s">
        <v>206</v>
      </c>
    </row>
    <row r="79" spans="1:13">
      <c r="B79" s="24" t="s">
        <v>209</v>
      </c>
      <c r="C79" s="15" t="s">
        <v>146</v>
      </c>
      <c r="D79" s="24"/>
      <c r="E79" s="24"/>
      <c r="F79" s="24"/>
      <c r="G79" s="24"/>
      <c r="H79" s="24"/>
      <c r="I79" s="24"/>
      <c r="J79" s="25"/>
      <c r="K79" s="26"/>
      <c r="L79" s="26"/>
      <c r="M79" s="28"/>
    </row>
    <row r="80" spans="1:13">
      <c r="B80" s="24"/>
      <c r="C80" s="15"/>
      <c r="D80" s="24"/>
      <c r="E80" s="24"/>
      <c r="F80" s="24"/>
      <c r="G80" s="24"/>
      <c r="H80" s="24"/>
      <c r="I80" s="24"/>
      <c r="J80" s="25"/>
      <c r="K80" s="26"/>
      <c r="L80" s="26"/>
      <c r="M80" s="152" t="s">
        <v>1</v>
      </c>
    </row>
    <row r="81" spans="1:13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32" t="s">
        <v>148</v>
      </c>
      <c r="L81" s="29"/>
      <c r="M81" s="32" t="s">
        <v>147</v>
      </c>
    </row>
    <row r="82" spans="1:13">
      <c r="C82" s="2" t="s">
        <v>35</v>
      </c>
      <c r="K82" s="2">
        <v>120424.25</v>
      </c>
      <c r="M82" s="2">
        <v>12698.5</v>
      </c>
    </row>
    <row r="83" spans="1:13">
      <c r="C83" s="2" t="s">
        <v>36</v>
      </c>
      <c r="K83" s="2">
        <v>88598.98000000001</v>
      </c>
      <c r="M83" s="2">
        <v>3875554.7899999996</v>
      </c>
    </row>
    <row r="84" spans="1:13">
      <c r="C84" s="2" t="s">
        <v>37</v>
      </c>
      <c r="K84" s="2">
        <v>413638544.16000003</v>
      </c>
      <c r="M84" s="2">
        <v>55231169.980000004</v>
      </c>
    </row>
    <row r="85" spans="1:13">
      <c r="C85" s="2" t="s">
        <v>38</v>
      </c>
      <c r="K85" s="2">
        <v>141001.45000000001</v>
      </c>
      <c r="M85" s="2">
        <v>1145974.45</v>
      </c>
    </row>
    <row r="86" spans="1:13" ht="24" thickBot="1">
      <c r="C86" s="2" t="s">
        <v>16</v>
      </c>
      <c r="K86" s="31">
        <f>SUM(K82:K85)</f>
        <v>413988568.84000003</v>
      </c>
      <c r="M86" s="31">
        <f>SUM(M82:M85)</f>
        <v>60265397.720000006</v>
      </c>
    </row>
    <row r="87" spans="1:13" ht="24" thickTop="1"/>
    <row r="88" spans="1:13">
      <c r="B88" s="2" t="s">
        <v>210</v>
      </c>
      <c r="C88" s="2" t="s">
        <v>207</v>
      </c>
    </row>
    <row r="89" spans="1:13">
      <c r="M89" s="74" t="s">
        <v>1</v>
      </c>
    </row>
    <row r="90" spans="1:13">
      <c r="K90" s="202" t="s">
        <v>299</v>
      </c>
      <c r="M90" s="211" t="s">
        <v>412</v>
      </c>
    </row>
    <row r="91" spans="1:13">
      <c r="C91" s="2" t="s">
        <v>35</v>
      </c>
      <c r="K91" s="2">
        <v>103442</v>
      </c>
      <c r="M91" s="2">
        <v>78947.199999999997</v>
      </c>
    </row>
    <row r="92" spans="1:13">
      <c r="C92" s="2" t="s">
        <v>36</v>
      </c>
      <c r="K92" s="2">
        <v>143662.07999999999</v>
      </c>
      <c r="M92" s="2">
        <v>17743864.870000001</v>
      </c>
    </row>
    <row r="93" spans="1:13">
      <c r="C93" s="2" t="s">
        <v>37</v>
      </c>
      <c r="K93" s="2">
        <v>13914541.440000003</v>
      </c>
      <c r="M93" s="2">
        <v>14254827.209999999</v>
      </c>
    </row>
    <row r="94" spans="1:13">
      <c r="C94" s="2" t="s">
        <v>38</v>
      </c>
      <c r="K94" s="2">
        <v>51199.08</v>
      </c>
      <c r="M94" s="2">
        <v>50795982.060000002</v>
      </c>
    </row>
    <row r="95" spans="1:13" ht="24" thickBot="1">
      <c r="C95" s="2" t="s">
        <v>16</v>
      </c>
      <c r="K95" s="31">
        <f>SUM(K91:K94)</f>
        <v>14212844.600000003</v>
      </c>
      <c r="M95" s="31">
        <f>SUM(M91:M94)</f>
        <v>82873621.340000004</v>
      </c>
    </row>
    <row r="96" spans="1:13" ht="24" thickTop="1"/>
    <row r="97" spans="1:3">
      <c r="B97" s="2" t="s">
        <v>211</v>
      </c>
      <c r="C97" s="2" t="s">
        <v>388</v>
      </c>
    </row>
    <row r="98" spans="1:3">
      <c r="C98" s="2" t="s">
        <v>413</v>
      </c>
    </row>
    <row r="99" spans="1:3">
      <c r="B99" s="2" t="s">
        <v>252</v>
      </c>
      <c r="C99" s="2" t="s">
        <v>389</v>
      </c>
    </row>
    <row r="100" spans="1:3">
      <c r="C100" s="2" t="s">
        <v>414</v>
      </c>
    </row>
    <row r="101" spans="1:3">
      <c r="C101" s="2" t="s">
        <v>390</v>
      </c>
    </row>
    <row r="102" spans="1:3">
      <c r="C102" s="2" t="s">
        <v>391</v>
      </c>
    </row>
    <row r="103" spans="1:3">
      <c r="C103" s="2" t="s">
        <v>415</v>
      </c>
    </row>
    <row r="112" spans="1:3">
      <c r="A112" s="2" t="s">
        <v>253</v>
      </c>
      <c r="B112" s="2" t="s">
        <v>149</v>
      </c>
    </row>
    <row r="113" spans="2:13">
      <c r="B113" s="2" t="s">
        <v>254</v>
      </c>
      <c r="C113" s="2" t="s">
        <v>313</v>
      </c>
    </row>
    <row r="114" spans="2:13">
      <c r="C114" s="2" t="s">
        <v>399</v>
      </c>
    </row>
    <row r="115" spans="2:13">
      <c r="M115" s="74" t="s">
        <v>1</v>
      </c>
    </row>
    <row r="116" spans="2:13">
      <c r="K116" s="150" t="str">
        <f>K90</f>
        <v>30 กันยายน 2561</v>
      </c>
      <c r="L116" s="151"/>
      <c r="M116" s="150" t="s">
        <v>60</v>
      </c>
    </row>
    <row r="117" spans="2:13">
      <c r="C117" s="2" t="s">
        <v>150</v>
      </c>
      <c r="K117" s="2">
        <f>5954492.11-3000000</f>
        <v>2954492.1100000003</v>
      </c>
      <c r="M117" s="2">
        <v>2499333.66</v>
      </c>
    </row>
    <row r="118" spans="2:13">
      <c r="C118" s="2" t="s">
        <v>151</v>
      </c>
      <c r="K118" s="2">
        <f>3224774.55-3000000</f>
        <v>224774.54999999981</v>
      </c>
      <c r="M118" s="2">
        <v>676779.58</v>
      </c>
    </row>
    <row r="119" spans="2:13" ht="24" thickBot="1">
      <c r="C119" s="2" t="s">
        <v>16</v>
      </c>
      <c r="K119" s="31">
        <f>SUM(K117:K118)</f>
        <v>3179266.66</v>
      </c>
      <c r="M119" s="31">
        <f>SUM(M117:M118)</f>
        <v>3176113.24</v>
      </c>
    </row>
    <row r="120" spans="2:13" ht="24" thickTop="1"/>
    <row r="121" spans="2:13">
      <c r="B121" s="2" t="s">
        <v>255</v>
      </c>
      <c r="C121" s="2" t="s">
        <v>214</v>
      </c>
    </row>
    <row r="122" spans="2:13">
      <c r="C122" s="2" t="s">
        <v>152</v>
      </c>
    </row>
    <row r="123" spans="2:13">
      <c r="C123" s="2" t="s">
        <v>215</v>
      </c>
    </row>
    <row r="124" spans="2:13">
      <c r="C124" s="2" t="s">
        <v>191</v>
      </c>
    </row>
    <row r="125" spans="2:13">
      <c r="B125" s="2" t="s">
        <v>256</v>
      </c>
      <c r="C125" s="2" t="s">
        <v>416</v>
      </c>
    </row>
    <row r="126" spans="2:13">
      <c r="C126" s="2" t="s">
        <v>417</v>
      </c>
    </row>
    <row r="127" spans="2:13">
      <c r="C127" s="2" t="s">
        <v>418</v>
      </c>
    </row>
  </sheetData>
  <mergeCells count="3">
    <mergeCell ref="K6:M6"/>
    <mergeCell ref="G6:I6"/>
    <mergeCell ref="M29:M30"/>
  </mergeCells>
  <pageMargins left="0.70866141732283472" right="0.31496062992125984" top="0.59055118110236227" bottom="0.39370078740157483" header="0.31496062992125984" footer="0.31496062992125984"/>
  <pageSetup paperSize="9" scale="90" firstPageNumber="22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view="pageBreakPreview" topLeftCell="A31" zoomScaleSheetLayoutView="100" workbookViewId="0">
      <selection activeCell="O48" sqref="O48"/>
    </sheetView>
  </sheetViews>
  <sheetFormatPr defaultRowHeight="21.75"/>
  <cols>
    <col min="1" max="2" width="3.75" style="102" customWidth="1"/>
    <col min="3" max="3" width="3.375" style="102" customWidth="1"/>
    <col min="4" max="4" width="3.75" style="102" customWidth="1"/>
    <col min="5" max="5" width="14.5" style="102" customWidth="1"/>
    <col min="6" max="6" width="1" style="102" customWidth="1"/>
    <col min="7" max="7" width="14" style="102" customWidth="1"/>
    <col min="8" max="8" width="1" style="102" customWidth="1"/>
    <col min="9" max="9" width="14" style="102" customWidth="1"/>
    <col min="10" max="10" width="1" style="102" customWidth="1"/>
    <col min="11" max="11" width="14" style="102" customWidth="1"/>
    <col min="12" max="12" width="1" style="102" customWidth="1"/>
    <col min="13" max="13" width="14" style="102" customWidth="1"/>
    <col min="14" max="14" width="1" style="102" customWidth="1"/>
    <col min="15" max="15" width="14" style="102" customWidth="1"/>
    <col min="16" max="16" width="1" style="102" customWidth="1"/>
    <col min="17" max="17" width="14" style="102" customWidth="1"/>
    <col min="18" max="18" width="1" style="102" customWidth="1"/>
    <col min="19" max="19" width="14" style="102" customWidth="1"/>
    <col min="20" max="20" width="1" style="102" customWidth="1"/>
    <col min="21" max="21" width="14" style="102" customWidth="1"/>
    <col min="22" max="22" width="0.75" style="102" customWidth="1"/>
    <col min="23" max="23" width="14.75" style="101" hidden="1" customWidth="1"/>
    <col min="24" max="24" width="1" style="101" hidden="1" customWidth="1"/>
    <col min="25" max="25" width="12.625" style="101" hidden="1" customWidth="1"/>
    <col min="26" max="26" width="1.75" style="101" hidden="1" customWidth="1"/>
    <col min="27" max="27" width="12.625" style="101" hidden="1" customWidth="1"/>
    <col min="28" max="28" width="12.625" style="102" hidden="1" customWidth="1"/>
    <col min="29" max="29" width="11.125" style="102" hidden="1" customWidth="1"/>
    <col min="30" max="16384" width="9" style="102"/>
  </cols>
  <sheetData>
    <row r="1" spans="1:28" ht="30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4"/>
    </row>
    <row r="2" spans="1:28" s="107" customFormat="1">
      <c r="A2" s="105" t="s">
        <v>251</v>
      </c>
      <c r="B2" s="106" t="s">
        <v>153</v>
      </c>
      <c r="C2" s="106"/>
      <c r="W2" s="101"/>
      <c r="X2" s="101"/>
      <c r="Y2" s="101"/>
      <c r="Z2" s="101"/>
      <c r="AA2" s="101"/>
    </row>
    <row r="3" spans="1:28" s="107" customFormat="1">
      <c r="A3" s="106"/>
      <c r="B3" s="108" t="s">
        <v>292</v>
      </c>
      <c r="D3" s="109"/>
      <c r="W3" s="101"/>
      <c r="X3" s="101"/>
      <c r="Y3" s="101"/>
      <c r="Z3" s="101"/>
      <c r="AA3" s="101"/>
    </row>
    <row r="4" spans="1:28" s="107" customFormat="1">
      <c r="B4" s="108" t="s">
        <v>293</v>
      </c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W4" s="101"/>
      <c r="X4" s="101"/>
      <c r="Y4" s="101"/>
      <c r="Z4" s="101"/>
      <c r="AA4" s="101"/>
    </row>
    <row r="5" spans="1:28" s="107" customFormat="1">
      <c r="B5" s="108" t="s">
        <v>314</v>
      </c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1"/>
      <c r="W5" s="101"/>
      <c r="X5" s="101"/>
      <c r="Y5" s="101"/>
      <c r="Z5" s="101"/>
      <c r="AA5" s="101"/>
    </row>
    <row r="6" spans="1:28" s="107" customFormat="1">
      <c r="B6" s="108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1" t="s">
        <v>1</v>
      </c>
      <c r="W6" s="101"/>
      <c r="X6" s="101"/>
      <c r="Y6" s="101"/>
      <c r="Z6" s="101"/>
      <c r="AA6" s="101"/>
    </row>
    <row r="7" spans="1:28" s="107" customFormat="1">
      <c r="F7" s="112"/>
      <c r="G7" s="220" t="s">
        <v>242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113"/>
      <c r="W7" s="101" t="s">
        <v>243</v>
      </c>
      <c r="X7" s="101"/>
      <c r="Y7" s="101"/>
      <c r="Z7" s="101"/>
      <c r="AA7" s="101"/>
    </row>
    <row r="8" spans="1:28" s="107" customFormat="1" ht="22.5" customHeight="1">
      <c r="D8" s="114"/>
      <c r="F8" s="112"/>
      <c r="G8" s="221" t="s">
        <v>244</v>
      </c>
      <c r="H8" s="221"/>
      <c r="I8" s="221"/>
      <c r="J8" s="115"/>
      <c r="K8" s="221" t="s">
        <v>245</v>
      </c>
      <c r="L8" s="221"/>
      <c r="M8" s="221"/>
      <c r="N8" s="115"/>
      <c r="O8" s="221" t="s">
        <v>165</v>
      </c>
      <c r="P8" s="221"/>
      <c r="Q8" s="221"/>
      <c r="R8" s="115"/>
      <c r="S8" s="221" t="s">
        <v>16</v>
      </c>
      <c r="T8" s="221"/>
      <c r="U8" s="221"/>
      <c r="V8" s="116"/>
      <c r="W8" s="101"/>
      <c r="X8" s="101"/>
      <c r="Y8" s="101"/>
      <c r="Z8" s="101"/>
      <c r="AA8" s="101"/>
    </row>
    <row r="9" spans="1:28" s="107" customFormat="1" ht="20.25" customHeight="1">
      <c r="D9" s="114"/>
      <c r="F9" s="112"/>
      <c r="G9" s="117">
        <v>2561</v>
      </c>
      <c r="H9" s="118"/>
      <c r="I9" s="119">
        <v>2560</v>
      </c>
      <c r="J9" s="120"/>
      <c r="K9" s="117">
        <v>2561</v>
      </c>
      <c r="L9" s="118"/>
      <c r="M9" s="119">
        <v>2560</v>
      </c>
      <c r="N9" s="120"/>
      <c r="O9" s="117">
        <v>2561</v>
      </c>
      <c r="P9" s="118"/>
      <c r="Q9" s="119">
        <v>2560</v>
      </c>
      <c r="R9" s="120"/>
      <c r="S9" s="117">
        <v>2561</v>
      </c>
      <c r="T9" s="118"/>
      <c r="U9" s="119">
        <v>2560</v>
      </c>
      <c r="V9" s="121"/>
      <c r="W9" s="122">
        <v>2561</v>
      </c>
      <c r="X9" s="101"/>
      <c r="Y9" s="122">
        <v>2560</v>
      </c>
      <c r="Z9" s="101"/>
      <c r="AA9" s="122" t="s">
        <v>246</v>
      </c>
      <c r="AB9" s="122" t="s">
        <v>247</v>
      </c>
    </row>
    <row r="10" spans="1:28" s="107" customFormat="1" ht="23.25">
      <c r="B10" s="123" t="s">
        <v>11</v>
      </c>
      <c r="C10" s="123"/>
      <c r="D10" s="102"/>
      <c r="F10" s="112"/>
      <c r="G10" s="125">
        <v>11034524.059999999</v>
      </c>
      <c r="I10" s="125">
        <v>10665147.189999999</v>
      </c>
      <c r="K10" s="125">
        <v>11818394.629999999</v>
      </c>
      <c r="M10" s="125">
        <v>12127009.140000001</v>
      </c>
      <c r="O10" s="125">
        <v>8511211.6600000001</v>
      </c>
      <c r="Q10" s="125">
        <v>21784946</v>
      </c>
      <c r="S10" s="125">
        <f>G10+K10+O10</f>
        <v>31364130.349999998</v>
      </c>
      <c r="T10" s="125"/>
      <c r="U10" s="126">
        <f>I10+M10+Q10</f>
        <v>44577102.329999998</v>
      </c>
      <c r="V10" s="112"/>
      <c r="W10" s="101">
        <f>+'[58]WPL-Q2.61 new'!T12</f>
        <v>294687283.32999992</v>
      </c>
      <c r="X10" s="101"/>
      <c r="Y10" s="101">
        <f>+'[58]WPL-Q2.61 new'!U12</f>
        <v>325360973.72000003</v>
      </c>
      <c r="Z10" s="101"/>
      <c r="AA10" s="101">
        <f t="shared" ref="AA10" si="0">+S10-W10</f>
        <v>-263323152.97999993</v>
      </c>
      <c r="AB10" s="124">
        <f t="shared" ref="AB10" si="1">+U10-Y10</f>
        <v>-280783871.39000005</v>
      </c>
    </row>
    <row r="11" spans="1:28" s="107" customFormat="1" ht="23.25">
      <c r="B11" s="123" t="s">
        <v>12</v>
      </c>
      <c r="C11" s="123"/>
      <c r="D11" s="102"/>
      <c r="F11" s="112"/>
      <c r="G11" s="127">
        <v>-22081538.31000001</v>
      </c>
      <c r="I11" s="127">
        <v>-14283663.279999999</v>
      </c>
      <c r="K11" s="127">
        <v>-12051752.9</v>
      </c>
      <c r="M11" s="127">
        <v>-18806946.119999994</v>
      </c>
      <c r="O11" s="127">
        <v>-6099346.5600000005</v>
      </c>
      <c r="Q11" s="125">
        <v>-14584195.710000005</v>
      </c>
      <c r="S11" s="125">
        <f>G11+K11+O11</f>
        <v>-40232637.770000011</v>
      </c>
      <c r="T11" s="125"/>
      <c r="U11" s="128">
        <f>I11+M11+Q11</f>
        <v>-47674805.109999999</v>
      </c>
      <c r="V11" s="112"/>
      <c r="W11" s="129">
        <f>-'[58]WPL-Q2.61 new'!T13</f>
        <v>-142215136.75000009</v>
      </c>
      <c r="X11" s="129"/>
      <c r="Y11" s="129">
        <f>-'[58]WPL-Q2.61 new'!U13</f>
        <v>-168641146.65999988</v>
      </c>
      <c r="Z11" s="101"/>
      <c r="AA11" s="101">
        <f>+S11-W11</f>
        <v>101982498.98000008</v>
      </c>
      <c r="AB11" s="124">
        <f>+U11-Y11</f>
        <v>120966341.54999988</v>
      </c>
    </row>
    <row r="12" spans="1:28" s="107" customFormat="1" ht="23.25">
      <c r="B12" s="123" t="s">
        <v>370</v>
      </c>
      <c r="C12" s="123"/>
      <c r="F12" s="112"/>
      <c r="G12" s="130">
        <f>SUM(G10:G11)</f>
        <v>-11047014.250000011</v>
      </c>
      <c r="H12" s="125"/>
      <c r="I12" s="130">
        <f>SUM(I10:I11)</f>
        <v>-3618516.09</v>
      </c>
      <c r="J12" s="125"/>
      <c r="K12" s="130">
        <f>SUM(K10:K11)</f>
        <v>-233358.27000000142</v>
      </c>
      <c r="L12" s="125"/>
      <c r="M12" s="130">
        <f>SUM(M10:M11)</f>
        <v>-6679936.979999993</v>
      </c>
      <c r="N12" s="125"/>
      <c r="O12" s="130">
        <f>SUM(O10:O11)</f>
        <v>2411865.0999999996</v>
      </c>
      <c r="P12" s="125"/>
      <c r="Q12" s="130">
        <f>SUM(Q10:Q11)</f>
        <v>7200750.2899999954</v>
      </c>
      <c r="R12" s="125"/>
      <c r="S12" s="148">
        <f>SUM(S10:S11)</f>
        <v>-8868507.420000013</v>
      </c>
      <c r="T12" s="125"/>
      <c r="U12" s="148">
        <f>SUM(U10:U11)</f>
        <v>-3097702.7800000012</v>
      </c>
      <c r="V12" s="112"/>
      <c r="W12" s="101">
        <f>+'[58]WPL-Q2.61 new'!T14</f>
        <v>152472146.57999983</v>
      </c>
      <c r="X12" s="101"/>
      <c r="Y12" s="101">
        <f>+'[58]Q2-60'!H149</f>
        <v>156719827.06</v>
      </c>
      <c r="Z12" s="101"/>
      <c r="AA12" s="101">
        <f>+S12-W12</f>
        <v>-161340653.99999985</v>
      </c>
      <c r="AB12" s="124">
        <f>+U12-Y12</f>
        <v>-159817529.84</v>
      </c>
    </row>
    <row r="13" spans="1:28" s="107" customFormat="1" ht="23.25">
      <c r="B13" s="123" t="s">
        <v>13</v>
      </c>
      <c r="C13" s="123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133">
        <v>2998045.74</v>
      </c>
      <c r="T13" s="132"/>
      <c r="U13" s="134">
        <v>2147981.91</v>
      </c>
      <c r="W13" s="101">
        <f>+'[58]WPL-Q2.61 new'!T20</f>
        <v>2802245.3699999996</v>
      </c>
      <c r="X13" s="101"/>
      <c r="Y13" s="101">
        <f>+'[58]WPL-Q2.61 new'!U20</f>
        <v>2242518.4699999997</v>
      </c>
      <c r="Z13" s="101"/>
      <c r="AA13" s="101">
        <f t="shared" ref="AA13:AA19" si="2">+S13-W13</f>
        <v>195800.37000000058</v>
      </c>
      <c r="AB13" s="124">
        <f t="shared" ref="AB13:AB19" si="3">+U13-Y13</f>
        <v>-94536.55999999959</v>
      </c>
    </row>
    <row r="14" spans="1:28" s="107" customFormat="1" ht="23.25">
      <c r="B14" s="123" t="s">
        <v>15</v>
      </c>
      <c r="C14" s="123"/>
      <c r="G14" s="135"/>
      <c r="H14" s="136"/>
      <c r="I14" s="135"/>
      <c r="J14" s="136"/>
      <c r="K14" s="135"/>
      <c r="L14" s="136"/>
      <c r="M14" s="135"/>
      <c r="N14" s="136"/>
      <c r="O14" s="135"/>
      <c r="P14" s="136"/>
      <c r="Q14" s="135"/>
      <c r="R14" s="132"/>
      <c r="S14" s="132">
        <v>-7938860.4699999997</v>
      </c>
      <c r="T14" s="132" t="e">
        <v>#REF!</v>
      </c>
      <c r="U14" s="132">
        <v>-6383672.9900000002</v>
      </c>
      <c r="V14" s="137"/>
      <c r="W14" s="101">
        <f>-'[58]WPL-Q2.61 new'!T22</f>
        <v>-13324961.219999988</v>
      </c>
      <c r="X14" s="101"/>
      <c r="Y14" s="101">
        <f>-'[58]WPL-Q2.61 new'!U22</f>
        <v>-14782037.080000009</v>
      </c>
      <c r="Z14" s="101"/>
      <c r="AA14" s="101">
        <f t="shared" si="2"/>
        <v>5386100.7499999879</v>
      </c>
      <c r="AB14" s="124">
        <f t="shared" si="3"/>
        <v>8398364.0900000092</v>
      </c>
    </row>
    <row r="15" spans="1:28" s="107" customFormat="1" ht="23.25">
      <c r="B15" s="123" t="s">
        <v>14</v>
      </c>
      <c r="C15" s="123"/>
      <c r="G15" s="125"/>
      <c r="H15" s="125"/>
      <c r="I15" s="125"/>
      <c r="J15" s="132"/>
      <c r="K15" s="132"/>
      <c r="L15" s="132"/>
      <c r="M15" s="132"/>
      <c r="N15" s="132"/>
      <c r="O15" s="132"/>
      <c r="P15" s="132"/>
      <c r="Q15" s="132"/>
      <c r="R15" s="132"/>
      <c r="S15" s="133">
        <v>-27491351.300000001</v>
      </c>
      <c r="T15" s="133"/>
      <c r="U15" s="133">
        <v>-28146903.289999899</v>
      </c>
      <c r="V15" s="137"/>
      <c r="W15" s="101">
        <f>-'[58]WPL-Q2.61 new'!T23</f>
        <v>-29050512.98</v>
      </c>
      <c r="X15" s="101"/>
      <c r="Y15" s="101">
        <f>-'[58]WPL-Q2.61 new'!U23</f>
        <v>-28114653.550000001</v>
      </c>
      <c r="Z15" s="101"/>
      <c r="AA15" s="101">
        <f t="shared" si="2"/>
        <v>1559161.6799999997</v>
      </c>
      <c r="AB15" s="124">
        <f t="shared" si="3"/>
        <v>-32249.739999897778</v>
      </c>
    </row>
    <row r="16" spans="1:28" s="107" customFormat="1" ht="23.25">
      <c r="B16" s="123" t="s">
        <v>371</v>
      </c>
      <c r="C16" s="123"/>
      <c r="F16" s="112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7">
        <v>-166387.5</v>
      </c>
      <c r="T16" s="125" t="e">
        <v>#REF!</v>
      </c>
      <c r="U16" s="127">
        <v>-367158.22000000003</v>
      </c>
      <c r="W16" s="101">
        <f>-'[58]WPL-Q2.61 new'!T26</f>
        <v>-9990.869999999999</v>
      </c>
      <c r="X16" s="101"/>
      <c r="Y16" s="101">
        <f>-'[58]WPL-Q2.61 new'!U26</f>
        <v>-405658.47</v>
      </c>
      <c r="Z16" s="101"/>
      <c r="AA16" s="101">
        <f t="shared" si="2"/>
        <v>-156396.63</v>
      </c>
      <c r="AB16" s="124">
        <f t="shared" si="3"/>
        <v>38500.249999999942</v>
      </c>
    </row>
    <row r="17" spans="1:28" s="107" customFormat="1" ht="23.25">
      <c r="B17" s="123" t="s">
        <v>372</v>
      </c>
      <c r="C17" s="123"/>
      <c r="F17" s="112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38">
        <f>SUM(S12:S16)</f>
        <v>-41467060.950000018</v>
      </c>
      <c r="T17" s="138" t="e">
        <f t="shared" ref="T17:U17" si="4">SUM(T12:T16)</f>
        <v>#REF!</v>
      </c>
      <c r="U17" s="138">
        <f t="shared" si="4"/>
        <v>-35847455.3699999</v>
      </c>
      <c r="V17" s="112"/>
      <c r="W17" s="101">
        <f>+'[58]WPL-Q2.61 new'!T27</f>
        <v>112888926.87999985</v>
      </c>
      <c r="X17" s="101"/>
      <c r="Y17" s="101">
        <f>+'[58]WPL-Q2.61 new'!U27</f>
        <v>115659996.43000014</v>
      </c>
      <c r="Z17" s="101"/>
      <c r="AA17" s="101">
        <f t="shared" si="2"/>
        <v>-154355987.82999986</v>
      </c>
      <c r="AB17" s="124">
        <f t="shared" si="3"/>
        <v>-151507451.80000004</v>
      </c>
    </row>
    <row r="18" spans="1:28" s="107" customFormat="1" ht="23.25">
      <c r="B18" s="123" t="s">
        <v>405</v>
      </c>
      <c r="C18" s="123"/>
      <c r="F18" s="112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>
        <v>8376731.6600000001</v>
      </c>
      <c r="T18" s="125" t="e">
        <v>#REF!</v>
      </c>
      <c r="U18" s="125">
        <v>7313727.6100000031</v>
      </c>
      <c r="W18" s="101">
        <f>-'[58]WPL-Q2.61 new'!T28</f>
        <v>-22653731.480000004</v>
      </c>
      <c r="X18" s="101"/>
      <c r="Y18" s="101">
        <f>-'[58]WPL-Q2.61 new'!U28</f>
        <v>-23267896.440000005</v>
      </c>
      <c r="Z18" s="101"/>
      <c r="AA18" s="101">
        <f>+S18-W18</f>
        <v>31030463.140000004</v>
      </c>
      <c r="AB18" s="124">
        <f t="shared" si="3"/>
        <v>30581624.050000008</v>
      </c>
    </row>
    <row r="19" spans="1:28" s="107" customFormat="1" ht="24" thickBot="1">
      <c r="B19" s="123" t="s">
        <v>373</v>
      </c>
      <c r="C19" s="123"/>
      <c r="F19" s="112">
        <v>0</v>
      </c>
      <c r="G19" s="125"/>
      <c r="H19" s="125">
        <v>0</v>
      </c>
      <c r="I19" s="125"/>
      <c r="J19" s="125"/>
      <c r="K19" s="125"/>
      <c r="L19" s="125"/>
      <c r="M19" s="125"/>
      <c r="N19" s="125"/>
      <c r="O19" s="125"/>
      <c r="P19" s="125">
        <f>SUM(P17:P18)</f>
        <v>0</v>
      </c>
      <c r="Q19" s="125"/>
      <c r="R19" s="125"/>
      <c r="S19" s="139">
        <f>SUM(S17:S18)</f>
        <v>-33090329.290000018</v>
      </c>
      <c r="T19" s="125"/>
      <c r="U19" s="139">
        <f>SUM(U17:U18)</f>
        <v>-28533727.759999897</v>
      </c>
      <c r="V19" s="112"/>
      <c r="W19" s="101">
        <f>+'[58]WPL-Q2.61 new'!T31</f>
        <v>90235195.399999842</v>
      </c>
      <c r="X19" s="101"/>
      <c r="Y19" s="101">
        <f>+'[58]WPL-Q2.61 new'!U31</f>
        <v>92392099.990000129</v>
      </c>
      <c r="Z19" s="101"/>
      <c r="AA19" s="101">
        <f t="shared" si="2"/>
        <v>-123325524.68999986</v>
      </c>
      <c r="AB19" s="124">
        <f t="shared" si="3"/>
        <v>-120925827.75000003</v>
      </c>
    </row>
    <row r="20" spans="1:28" s="107" customFormat="1" ht="24" thickTop="1">
      <c r="B20" s="123"/>
      <c r="C20" s="123"/>
      <c r="F20" s="112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38"/>
      <c r="T20" s="125"/>
      <c r="U20" s="138"/>
      <c r="V20" s="112"/>
      <c r="W20" s="101"/>
      <c r="X20" s="101"/>
      <c r="Y20" s="101"/>
      <c r="Z20" s="101"/>
      <c r="AA20" s="101"/>
      <c r="AB20" s="124"/>
    </row>
    <row r="21" spans="1:28" s="107" customFormat="1" ht="23.25">
      <c r="B21" s="123"/>
      <c r="C21" s="123"/>
      <c r="F21" s="112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38"/>
      <c r="T21" s="125"/>
      <c r="U21" s="138"/>
      <c r="V21" s="112"/>
      <c r="W21" s="101"/>
      <c r="X21" s="101"/>
      <c r="Y21" s="101"/>
      <c r="Z21" s="101"/>
      <c r="AA21" s="101"/>
    </row>
    <row r="22" spans="1:28" s="107" customFormat="1" ht="23.25" customHeight="1">
      <c r="A22" s="14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12"/>
      <c r="W22" s="101"/>
      <c r="X22" s="101"/>
      <c r="Y22" s="101"/>
      <c r="Z22" s="101"/>
      <c r="AA22" s="101"/>
    </row>
    <row r="23" spans="1:28" s="107" customFormat="1" ht="23.25" customHeight="1">
      <c r="A23" s="144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12"/>
      <c r="W23" s="101"/>
      <c r="X23" s="101"/>
      <c r="Y23" s="101"/>
      <c r="Z23" s="101"/>
      <c r="AA23" s="101"/>
    </row>
    <row r="24" spans="1:28" s="107" customFormat="1" ht="23.25" customHeight="1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12"/>
      <c r="W24" s="101"/>
      <c r="X24" s="101"/>
      <c r="Y24" s="101"/>
      <c r="Z24" s="101"/>
      <c r="AA24" s="101"/>
    </row>
    <row r="25" spans="1:28" s="107" customFormat="1" ht="23.25" customHeight="1">
      <c r="A25" s="144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12"/>
      <c r="W25" s="101"/>
      <c r="X25" s="101"/>
      <c r="Y25" s="101"/>
      <c r="Z25" s="101"/>
      <c r="AA25" s="101"/>
    </row>
    <row r="26" spans="1:28" s="107" customFormat="1" ht="28.5" customHeight="1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12"/>
      <c r="W26" s="101"/>
      <c r="X26" s="101"/>
      <c r="Y26" s="101"/>
      <c r="Z26" s="101"/>
      <c r="AA26" s="101"/>
    </row>
    <row r="27" spans="1:28" s="107" customFormat="1" ht="23.25">
      <c r="A27" s="105"/>
      <c r="B27" s="106"/>
      <c r="C27" s="123"/>
      <c r="F27" s="112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40" t="str">
        <f>U6</f>
        <v>(หน่วย : บาท)</v>
      </c>
      <c r="V27" s="112"/>
      <c r="W27" s="101"/>
      <c r="X27" s="101"/>
      <c r="Y27" s="101"/>
      <c r="Z27" s="101"/>
      <c r="AA27" s="101"/>
    </row>
    <row r="28" spans="1:28" s="107" customFormat="1" ht="23.25">
      <c r="B28" s="141"/>
      <c r="C28" s="141"/>
      <c r="F28" s="112">
        <f>SUM(F16:F26)</f>
        <v>0</v>
      </c>
      <c r="G28" s="220" t="s">
        <v>315</v>
      </c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2"/>
      <c r="W28" s="101"/>
      <c r="X28" s="101"/>
      <c r="Y28" s="101"/>
      <c r="Z28" s="101"/>
      <c r="AA28" s="101"/>
    </row>
    <row r="29" spans="1:28" s="107" customFormat="1" ht="22.5" customHeight="1">
      <c r="B29" s="141"/>
      <c r="C29" s="141"/>
      <c r="D29" s="114"/>
      <c r="F29" s="112"/>
      <c r="G29" s="221" t="s">
        <v>244</v>
      </c>
      <c r="H29" s="221"/>
      <c r="I29" s="221"/>
      <c r="J29" s="115"/>
      <c r="K29" s="221" t="s">
        <v>245</v>
      </c>
      <c r="L29" s="221"/>
      <c r="M29" s="221"/>
      <c r="N29" s="115"/>
      <c r="O29" s="221" t="s">
        <v>165</v>
      </c>
      <c r="P29" s="221"/>
      <c r="Q29" s="221"/>
      <c r="R29" s="115"/>
      <c r="S29" s="221" t="s">
        <v>16</v>
      </c>
      <c r="T29" s="221"/>
      <c r="U29" s="221"/>
      <c r="V29" s="116"/>
      <c r="W29" s="101"/>
      <c r="X29" s="101"/>
      <c r="Y29" s="101"/>
      <c r="Z29" s="101"/>
      <c r="AA29" s="101"/>
    </row>
    <row r="30" spans="1:28" s="107" customFormat="1" ht="19.5" customHeight="1">
      <c r="B30" s="141"/>
      <c r="C30" s="141"/>
      <c r="D30" s="114"/>
      <c r="F30" s="112"/>
      <c r="G30" s="117">
        <v>2561</v>
      </c>
      <c r="H30" s="118"/>
      <c r="I30" s="119">
        <v>2560</v>
      </c>
      <c r="J30" s="120"/>
      <c r="K30" s="117">
        <v>2561</v>
      </c>
      <c r="L30" s="118"/>
      <c r="M30" s="119">
        <v>2560</v>
      </c>
      <c r="N30" s="120"/>
      <c r="O30" s="117">
        <v>2561</v>
      </c>
      <c r="P30" s="118"/>
      <c r="Q30" s="119">
        <v>2560</v>
      </c>
      <c r="R30" s="120"/>
      <c r="S30" s="117">
        <v>2561</v>
      </c>
      <c r="T30" s="118"/>
      <c r="U30" s="119">
        <v>2560</v>
      </c>
      <c r="V30" s="116"/>
      <c r="W30" s="122">
        <v>2561</v>
      </c>
      <c r="X30" s="101"/>
      <c r="Y30" s="122">
        <v>2560</v>
      </c>
      <c r="Z30" s="101"/>
      <c r="AA30" s="122" t="s">
        <v>246</v>
      </c>
      <c r="AB30" s="122" t="s">
        <v>247</v>
      </c>
    </row>
    <row r="31" spans="1:28" s="107" customFormat="1" ht="23.25">
      <c r="B31" s="123" t="s">
        <v>11</v>
      </c>
      <c r="C31" s="123"/>
      <c r="D31" s="102"/>
      <c r="F31" s="112"/>
      <c r="G31" s="125">
        <v>604629042.91999984</v>
      </c>
      <c r="H31" s="125"/>
      <c r="I31" s="125">
        <v>566123025.74000001</v>
      </c>
      <c r="J31" s="125"/>
      <c r="K31" s="125">
        <v>39224940.329999998</v>
      </c>
      <c r="L31" s="125"/>
      <c r="M31" s="125">
        <v>44488513.219999999</v>
      </c>
      <c r="N31" s="125"/>
      <c r="O31" s="125">
        <v>36211548.260000005</v>
      </c>
      <c r="P31" s="125"/>
      <c r="Q31" s="125">
        <v>60814240.579999998</v>
      </c>
      <c r="R31" s="125"/>
      <c r="S31" s="125">
        <f>G31+K31+O31</f>
        <v>680065531.50999987</v>
      </c>
      <c r="T31" s="125"/>
      <c r="U31" s="126">
        <f>I31+M31+Q31</f>
        <v>671425779.54000008</v>
      </c>
      <c r="V31" s="112"/>
      <c r="W31" s="101">
        <f>+'[58]WPL-Q2.61 new'!G12</f>
        <v>648701401.15999997</v>
      </c>
      <c r="X31" s="101"/>
      <c r="Y31" s="101">
        <f>+'[58]WPL-Q2.61 new'!L12</f>
        <v>626848677.21000004</v>
      </c>
      <c r="Z31" s="101"/>
      <c r="AA31" s="101">
        <f t="shared" ref="AA31" si="5">+S31-W31</f>
        <v>31364130.349999905</v>
      </c>
      <c r="AB31" s="124">
        <f t="shared" ref="AB31" si="6">+U31-Y31</f>
        <v>44577102.330000043</v>
      </c>
    </row>
    <row r="32" spans="1:28" s="107" customFormat="1" ht="23.25">
      <c r="B32" s="123" t="s">
        <v>12</v>
      </c>
      <c r="C32" s="123"/>
      <c r="D32" s="102"/>
      <c r="F32" s="112"/>
      <c r="G32" s="127">
        <v>-275945748.25</v>
      </c>
      <c r="H32" s="125"/>
      <c r="I32" s="125">
        <v>-269358646.44999999</v>
      </c>
      <c r="J32" s="125"/>
      <c r="K32" s="127">
        <v>-42060537.140000001</v>
      </c>
      <c r="L32" s="125"/>
      <c r="M32" s="125">
        <v>-41350163.370000005</v>
      </c>
      <c r="N32" s="125"/>
      <c r="O32" s="127">
        <v>-23900122.010000002</v>
      </c>
      <c r="P32" s="125"/>
      <c r="Q32" s="125">
        <v>-44024922.410000011</v>
      </c>
      <c r="R32" s="125"/>
      <c r="S32" s="127">
        <f>G32+K32+O32</f>
        <v>-341906407.39999998</v>
      </c>
      <c r="T32" s="125"/>
      <c r="U32" s="128">
        <f>I32+M32+Q32</f>
        <v>-354733732.23000002</v>
      </c>
      <c r="V32" s="112"/>
      <c r="W32" s="142">
        <f>-'[58]WPL-Q2.61 new'!G13</f>
        <v>-301673769.63000011</v>
      </c>
      <c r="X32" s="142"/>
      <c r="Y32" s="142">
        <f>-'[58]WPL-Q2.61 new'!L13</f>
        <v>-307058927.11999995</v>
      </c>
      <c r="Z32" s="101"/>
      <c r="AA32" s="101">
        <f>+S32-W32</f>
        <v>-40232637.769999862</v>
      </c>
      <c r="AB32" s="124">
        <f>+U32-Y32</f>
        <v>-47674805.110000074</v>
      </c>
    </row>
    <row r="33" spans="1:28" s="107" customFormat="1" ht="23.25">
      <c r="B33" s="123" t="s">
        <v>370</v>
      </c>
      <c r="C33" s="123"/>
      <c r="F33" s="112"/>
      <c r="G33" s="130">
        <f>SUM(G31:G32)</f>
        <v>328683294.66999984</v>
      </c>
      <c r="H33" s="125"/>
      <c r="I33" s="130">
        <f>SUM(I31:I32)</f>
        <v>296764379.29000002</v>
      </c>
      <c r="J33" s="125"/>
      <c r="K33" s="130">
        <f>SUM(K31:K32)</f>
        <v>-2835596.8100000024</v>
      </c>
      <c r="L33" s="125"/>
      <c r="M33" s="130">
        <f>SUM(M31:M32)</f>
        <v>3138349.849999994</v>
      </c>
      <c r="N33" s="125"/>
      <c r="O33" s="130">
        <f>SUM(O31:O32)</f>
        <v>12311426.250000004</v>
      </c>
      <c r="P33" s="125"/>
      <c r="Q33" s="130">
        <f>SUM(Q31:Q32)</f>
        <v>16789318.169999987</v>
      </c>
      <c r="R33" s="125"/>
      <c r="S33" s="148">
        <f>SUM(S31:S32)</f>
        <v>338159124.1099999</v>
      </c>
      <c r="T33" s="125"/>
      <c r="U33" s="148">
        <f>SUM(U31:U32)</f>
        <v>316692047.31000006</v>
      </c>
      <c r="V33" s="112"/>
      <c r="W33" s="101">
        <f>+'[58]WPL-Q2.61 new'!G14</f>
        <v>347027631.52999985</v>
      </c>
      <c r="X33" s="101"/>
      <c r="Y33" s="101">
        <f>+'[58]WPL-Q2.61 new'!L14</f>
        <v>319789750.09000009</v>
      </c>
      <c r="Z33" s="101"/>
      <c r="AA33" s="101">
        <f>+S33-W33</f>
        <v>-8868507.4199999571</v>
      </c>
      <c r="AB33" s="124">
        <f>+U33-Y33</f>
        <v>-3097702.780000031</v>
      </c>
    </row>
    <row r="34" spans="1:28" s="107" customFormat="1" ht="23.25">
      <c r="B34" s="123" t="s">
        <v>13</v>
      </c>
      <c r="C34" s="123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2"/>
      <c r="S34" s="132">
        <v>7655833.5800000001</v>
      </c>
      <c r="T34" s="132"/>
      <c r="U34" s="132">
        <v>6455555.8200000003</v>
      </c>
      <c r="W34" s="101">
        <f>+'[58]WPL-Q2.61 new'!G20</f>
        <v>4657787.84</v>
      </c>
      <c r="X34" s="101"/>
      <c r="Y34" s="101">
        <f>+'[58]WPL-Q2.61 new'!L20</f>
        <v>4307573.91</v>
      </c>
      <c r="Z34" s="101"/>
      <c r="AA34" s="101">
        <f t="shared" ref="AA34:AA38" si="7">+S34-W34</f>
        <v>2998045.74</v>
      </c>
      <c r="AB34" s="124">
        <f t="shared" ref="AB34:AB40" si="8">+U34-Y34</f>
        <v>2147981.91</v>
      </c>
    </row>
    <row r="35" spans="1:28" s="107" customFormat="1" ht="23.25">
      <c r="B35" s="123" t="s">
        <v>15</v>
      </c>
      <c r="C35" s="123"/>
      <c r="G35" s="143"/>
      <c r="H35" s="143"/>
      <c r="I35" s="143"/>
      <c r="J35" s="131"/>
      <c r="K35" s="131"/>
      <c r="L35" s="131"/>
      <c r="M35" s="131"/>
      <c r="N35" s="131"/>
      <c r="O35" s="131"/>
      <c r="P35" s="131"/>
      <c r="Q35" s="131"/>
      <c r="R35" s="132"/>
      <c r="S35" s="132">
        <v>-37822652.270000003</v>
      </c>
      <c r="T35" s="132"/>
      <c r="U35" s="132">
        <v>-40829126.93999999</v>
      </c>
      <c r="V35" s="137"/>
      <c r="W35" s="101">
        <f>-'[58]WPL-Q2.61 new'!G22</f>
        <v>-29883791.799999993</v>
      </c>
      <c r="X35" s="101"/>
      <c r="Y35" s="101">
        <f>-'[58]WPL-Q2.61 new'!L22</f>
        <v>-34445453.950000003</v>
      </c>
      <c r="Z35" s="101"/>
      <c r="AA35" s="101">
        <f t="shared" si="7"/>
        <v>-7938860.47000001</v>
      </c>
      <c r="AB35" s="124">
        <f t="shared" si="8"/>
        <v>-6383672.9899999872</v>
      </c>
    </row>
    <row r="36" spans="1:28" s="107" customFormat="1" ht="23.25">
      <c r="B36" s="123" t="s">
        <v>14</v>
      </c>
      <c r="C36" s="123"/>
      <c r="J36" s="132"/>
      <c r="K36" s="132"/>
      <c r="L36" s="132"/>
      <c r="M36" s="132"/>
      <c r="N36" s="132"/>
      <c r="O36" s="132"/>
      <c r="P36" s="132"/>
      <c r="Q36" s="132"/>
      <c r="R36" s="132"/>
      <c r="S36" s="133">
        <v>-87347829.870000005</v>
      </c>
      <c r="T36" s="133"/>
      <c r="U36" s="133">
        <v>-83679931.159999996</v>
      </c>
      <c r="V36" s="137"/>
      <c r="W36" s="101">
        <f>-'[58]WPL-Q2.61 new'!G23</f>
        <v>-59856478.570000008</v>
      </c>
      <c r="X36" s="101"/>
      <c r="Y36" s="101">
        <f>-'[58]WPL-Q2.61 new'!L23</f>
        <v>-55533027.870000005</v>
      </c>
      <c r="Z36" s="101"/>
      <c r="AA36" s="101">
        <f t="shared" si="7"/>
        <v>-27491351.299999997</v>
      </c>
      <c r="AB36" s="124">
        <f t="shared" si="8"/>
        <v>-28146903.289999992</v>
      </c>
    </row>
    <row r="37" spans="1:28" s="107" customFormat="1" ht="23.25">
      <c r="B37" s="123" t="s">
        <v>371</v>
      </c>
      <c r="C37" s="123"/>
      <c r="F37" s="112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7">
        <v>-189639.6</v>
      </c>
      <c r="T37" s="125"/>
      <c r="U37" s="127">
        <v>-1207195.55</v>
      </c>
      <c r="W37" s="101">
        <f>-'[58]WPL-Q2.61 new'!G26</f>
        <v>-23252.1</v>
      </c>
      <c r="X37" s="101"/>
      <c r="Y37" s="101">
        <f>-'[58]WPL-Q2.61 new'!L26</f>
        <v>-840037.33</v>
      </c>
      <c r="Z37" s="101"/>
      <c r="AA37" s="101">
        <f t="shared" si="7"/>
        <v>-166387.5</v>
      </c>
      <c r="AB37" s="124">
        <f t="shared" si="8"/>
        <v>-367158.22000000009</v>
      </c>
    </row>
    <row r="38" spans="1:28" s="107" customFormat="1" ht="23.25">
      <c r="B38" s="123" t="s">
        <v>372</v>
      </c>
      <c r="C38" s="123"/>
      <c r="F38" s="112"/>
      <c r="G38" s="125"/>
      <c r="H38" s="132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38">
        <f>SUM(S33:S37)</f>
        <v>220454835.9499999</v>
      </c>
      <c r="T38" s="138">
        <f t="shared" ref="T38:U38" si="9">SUM(T33:T37)</f>
        <v>0</v>
      </c>
      <c r="U38" s="138">
        <f t="shared" si="9"/>
        <v>197431349.48000005</v>
      </c>
      <c r="V38" s="112"/>
      <c r="W38" s="101">
        <f>+'[58]WPL-Q2.61 new'!G27</f>
        <v>261921896.89999983</v>
      </c>
      <c r="X38" s="101"/>
      <c r="Y38" s="101">
        <f>+'[58]WPL-Q2.61 new'!L27</f>
        <v>233278804.85000011</v>
      </c>
      <c r="Z38" s="101"/>
      <c r="AA38" s="101">
        <f t="shared" si="7"/>
        <v>-41467060.949999928</v>
      </c>
      <c r="AB38" s="124">
        <f t="shared" si="8"/>
        <v>-35847455.370000064</v>
      </c>
    </row>
    <row r="39" spans="1:28" s="107" customFormat="1" ht="23.25">
      <c r="B39" s="123" t="s">
        <v>405</v>
      </c>
      <c r="C39" s="123"/>
      <c r="F39" s="112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>
        <v>-44000588.969999999</v>
      </c>
      <c r="T39" s="125"/>
      <c r="U39" s="125">
        <v>-39065942.980000004</v>
      </c>
      <c r="W39" s="101">
        <f>-'[58]WPL-Q2.61 new'!G28</f>
        <v>-52377320.630000003</v>
      </c>
      <c r="X39" s="101"/>
      <c r="Y39" s="101">
        <f>-'[58]WPL-Q2.61 new'!L28</f>
        <v>-46379670.590000004</v>
      </c>
      <c r="Z39" s="101"/>
      <c r="AA39" s="101">
        <f>+S39-W39</f>
        <v>8376731.6600000039</v>
      </c>
      <c r="AB39" s="124">
        <f t="shared" si="8"/>
        <v>7313727.6099999994</v>
      </c>
    </row>
    <row r="40" spans="1:28" s="107" customFormat="1" ht="24" thickBot="1">
      <c r="B40" s="123" t="s">
        <v>373</v>
      </c>
      <c r="C40" s="123"/>
      <c r="F40" s="112"/>
      <c r="G40" s="125"/>
      <c r="H40" s="125"/>
      <c r="I40" s="125"/>
      <c r="J40" s="125"/>
      <c r="K40" s="125"/>
      <c r="L40" s="125"/>
      <c r="M40" s="125"/>
      <c r="N40" s="125"/>
      <c r="O40" s="125"/>
      <c r="P40" s="125">
        <f>SUM(P38:P39)</f>
        <v>0</v>
      </c>
      <c r="Q40" s="125"/>
      <c r="R40" s="125"/>
      <c r="S40" s="139">
        <f>SUM(S38:S39)</f>
        <v>176454246.9799999</v>
      </c>
      <c r="T40" s="125"/>
      <c r="U40" s="139">
        <f>SUM(U38:U39)</f>
        <v>158365406.50000006</v>
      </c>
      <c r="V40" s="112"/>
      <c r="W40" s="101">
        <f>+'[58]WPL-Q2.61 new'!G31</f>
        <v>209544576.26999983</v>
      </c>
      <c r="X40" s="101"/>
      <c r="Y40" s="101">
        <f>+'[58]WPL-Q2.61 new'!L31</f>
        <v>186899134.26000011</v>
      </c>
      <c r="Z40" s="101"/>
      <c r="AA40" s="101">
        <f t="shared" ref="AA40" si="10">+S40-W40</f>
        <v>-33090329.289999932</v>
      </c>
      <c r="AB40" s="124">
        <f t="shared" si="8"/>
        <v>-28533727.76000005</v>
      </c>
    </row>
    <row r="41" spans="1:28" s="107" customFormat="1" ht="24" thickTop="1">
      <c r="B41" s="123"/>
      <c r="C41" s="123"/>
      <c r="F41" s="112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38"/>
      <c r="T41" s="125"/>
      <c r="U41" s="138"/>
      <c r="V41" s="112"/>
      <c r="W41" s="101"/>
      <c r="X41" s="101"/>
      <c r="Y41" s="101"/>
      <c r="Z41" s="101"/>
      <c r="AA41" s="101"/>
      <c r="AB41" s="124"/>
    </row>
    <row r="42" spans="1:28" s="107" customFormat="1" ht="23.25">
      <c r="B42" s="123"/>
      <c r="C42" s="123"/>
      <c r="F42" s="112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38"/>
      <c r="T42" s="125"/>
      <c r="U42" s="138"/>
      <c r="V42" s="112"/>
      <c r="W42" s="101"/>
      <c r="X42" s="101"/>
      <c r="Y42" s="101"/>
      <c r="Z42" s="101"/>
      <c r="AA42" s="101"/>
      <c r="AB42" s="124"/>
    </row>
    <row r="43" spans="1:28" s="107" customFormat="1" ht="23.25">
      <c r="B43" s="123"/>
      <c r="C43" s="123"/>
      <c r="F43" s="112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38"/>
      <c r="T43" s="125"/>
      <c r="U43" s="138"/>
      <c r="V43" s="112"/>
      <c r="W43" s="101"/>
      <c r="X43" s="101"/>
      <c r="Y43" s="101"/>
      <c r="Z43" s="101"/>
      <c r="AA43" s="101"/>
    </row>
    <row r="44" spans="1:28" s="107" customFormat="1" ht="23.25">
      <c r="B44" s="123"/>
      <c r="C44" s="123"/>
      <c r="F44" s="112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38"/>
      <c r="T44" s="125"/>
      <c r="U44" s="138"/>
      <c r="V44" s="112"/>
      <c r="W44" s="101"/>
      <c r="X44" s="101"/>
      <c r="Y44" s="101"/>
      <c r="Z44" s="101"/>
      <c r="AA44" s="101"/>
    </row>
    <row r="45" spans="1:28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</row>
    <row r="46" spans="1:28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</row>
  </sheetData>
  <mergeCells count="10">
    <mergeCell ref="G28:V28"/>
    <mergeCell ref="G29:I29"/>
    <mergeCell ref="K29:M29"/>
    <mergeCell ref="O29:Q29"/>
    <mergeCell ref="S29:U29"/>
    <mergeCell ref="G7:U7"/>
    <mergeCell ref="G8:I8"/>
    <mergeCell ref="K8:M8"/>
    <mergeCell ref="O8:Q8"/>
    <mergeCell ref="S8:U8"/>
  </mergeCells>
  <printOptions horizontalCentered="1"/>
  <pageMargins left="0.39370078740157483" right="0.39370078740157483" top="0.78740157480314965" bottom="0.59055118110236227" header="0.23622047244094491" footer="0.19685039370078741"/>
  <pageSetup paperSize="9" scale="85" firstPageNumber="26" orientation="landscape" useFirstPageNumber="1" r:id="rId1"/>
  <headerFooter>
    <oddHeader>&amp;L&amp;"AngsanaUPC,Regular"&amp;14บริษัท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view="pageBreakPreview" topLeftCell="J1" zoomScaleNormal="80" zoomScaleSheetLayoutView="100" workbookViewId="0">
      <selection activeCell="O1" sqref="O1:AC1048576"/>
    </sheetView>
  </sheetViews>
  <sheetFormatPr defaultRowHeight="23.25"/>
  <cols>
    <col min="1" max="1" width="3.25" style="60" customWidth="1"/>
    <col min="2" max="2" width="4.125" style="60" customWidth="1"/>
    <col min="3" max="4" width="3.375" style="60" customWidth="1"/>
    <col min="5" max="5" width="17.625" style="60" customWidth="1"/>
    <col min="6" max="6" width="1" style="65" customWidth="1"/>
    <col min="7" max="7" width="13.125" style="60" customWidth="1"/>
    <col min="8" max="8" width="1" style="65" customWidth="1"/>
    <col min="9" max="9" width="13.125" style="60" customWidth="1"/>
    <col min="10" max="10" width="1" style="65" customWidth="1"/>
    <col min="11" max="11" width="13.125" style="60" customWidth="1"/>
    <col min="12" max="12" width="1" style="65" customWidth="1"/>
    <col min="13" max="13" width="13.125" style="60" customWidth="1"/>
    <col min="14" max="14" width="1" style="65" customWidth="1"/>
    <col min="15" max="15" width="17.25" style="60" bestFit="1" customWidth="1"/>
    <col min="16" max="16384" width="9" style="60"/>
  </cols>
  <sheetData>
    <row r="1" spans="1:15">
      <c r="F1" s="61"/>
      <c r="G1" s="62"/>
      <c r="H1" s="62"/>
      <c r="I1" s="62"/>
      <c r="J1" s="62"/>
      <c r="K1" s="62"/>
      <c r="L1" s="62"/>
      <c r="M1" s="62"/>
      <c r="N1" s="61"/>
      <c r="O1" s="63"/>
    </row>
    <row r="2" spans="1:15">
      <c r="A2" s="70" t="s">
        <v>217</v>
      </c>
      <c r="B2" s="60" t="s">
        <v>154</v>
      </c>
      <c r="F2" s="64"/>
      <c r="H2" s="64"/>
      <c r="J2" s="64"/>
      <c r="L2" s="64"/>
      <c r="N2" s="64"/>
    </row>
    <row r="3" spans="1:15">
      <c r="B3" s="60" t="s">
        <v>166</v>
      </c>
      <c r="F3" s="57"/>
      <c r="H3" s="57"/>
      <c r="J3" s="57"/>
      <c r="L3" s="57"/>
      <c r="N3" s="57"/>
    </row>
    <row r="4" spans="1:15">
      <c r="B4" s="60" t="s">
        <v>167</v>
      </c>
      <c r="F4" s="57"/>
      <c r="H4" s="57"/>
      <c r="J4" s="57"/>
      <c r="L4" s="57"/>
      <c r="N4" s="57"/>
    </row>
    <row r="5" spans="1:15" ht="9" customHeight="1">
      <c r="F5" s="57"/>
      <c r="G5" s="77"/>
      <c r="H5" s="57"/>
      <c r="I5" s="77"/>
      <c r="J5" s="57"/>
      <c r="K5" s="77"/>
      <c r="L5" s="57"/>
      <c r="M5" s="77"/>
      <c r="N5" s="57"/>
    </row>
    <row r="6" spans="1:15">
      <c r="B6" s="60" t="s">
        <v>393</v>
      </c>
      <c r="F6" s="57"/>
      <c r="G6" s="62"/>
      <c r="H6" s="57"/>
      <c r="I6" s="62"/>
      <c r="J6" s="57"/>
      <c r="K6" s="62"/>
      <c r="L6" s="57"/>
      <c r="M6" s="62"/>
      <c r="N6" s="57"/>
    </row>
    <row r="7" spans="1:15">
      <c r="G7" s="62"/>
      <c r="I7" s="62"/>
      <c r="K7" s="62"/>
      <c r="M7" s="62"/>
    </row>
    <row r="8" spans="1:15">
      <c r="A8" s="70" t="s">
        <v>250</v>
      </c>
      <c r="B8" s="60" t="s">
        <v>216</v>
      </c>
    </row>
    <row r="9" spans="1:15">
      <c r="B9" s="60" t="s">
        <v>316</v>
      </c>
    </row>
  </sheetData>
  <pageMargins left="0.70866141732283472" right="0.31496062992125984" top="0.59055118110236227" bottom="0.39370078740157483" header="0.31496062992125984" footer="0.31496062992125984"/>
  <pageSetup paperSize="9" scale="95" firstPageNumber="28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</vt:lpstr>
      <vt:lpstr>2-19</vt:lpstr>
      <vt:lpstr>20</vt:lpstr>
      <vt:lpstr>20-22</vt:lpstr>
      <vt:lpstr>23</vt:lpstr>
      <vt:lpstr>24-25</vt:lpstr>
      <vt:lpstr>'20'!Print_Area</vt:lpstr>
      <vt:lpstr>'20-22'!Print_Area</vt:lpstr>
      <vt:lpstr>'2-19'!Print_Area</vt:lpstr>
      <vt:lpstr>'23'!Print_Area</vt:lpstr>
      <vt:lpstr>'24-25'!Print_Area</vt:lpstr>
      <vt:lpstr>'Note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2018-11-12T12:09:24Z</dcterms:modified>
</cp:coreProperties>
</file>