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305" yWindow="165" windowWidth="10200" windowHeight="7485"/>
  </bookViews>
  <sheets>
    <sheet name="Note 1" sheetId="5" r:id="rId1"/>
    <sheet name="2-19" sheetId="6" r:id="rId2"/>
    <sheet name="20" sheetId="7" r:id="rId3"/>
    <sheet name="20 -21" sheetId="8" r:id="rId4"/>
    <sheet name="23" sheetId="9" r:id="rId5"/>
    <sheet name="24-25" sheetId="10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2">'20'!$A$1:$J$36</definedName>
    <definedName name="_xlnm.Print_Area" localSheetId="3">'20 -21'!$A$1:$N$132</definedName>
    <definedName name="_xlnm.Print_Area" localSheetId="1">'2-19'!$A$1:$N$398</definedName>
    <definedName name="_xlnm.Print_Area" localSheetId="4">'23'!$A$1:$U$48</definedName>
    <definedName name="_xlnm.Print_Area" localSheetId="5">'24-25'!$A$1:$J$23</definedName>
    <definedName name="_xlnm.Print_Area" localSheetId="0">'Note 1'!$A$1:$H$35</definedName>
  </definedNames>
  <calcPr calcId="152511"/>
</workbook>
</file>

<file path=xl/calcChain.xml><?xml version="1.0" encoding="utf-8"?>
<calcChain xmlns="http://schemas.openxmlformats.org/spreadsheetml/2006/main">
  <c r="K121" i="8" l="1"/>
  <c r="K306" i="6" l="1"/>
  <c r="G287" i="6" l="1"/>
  <c r="G290" i="6" s="1"/>
  <c r="G291" i="6" s="1"/>
  <c r="M108" i="6" l="1"/>
  <c r="K41" i="8" l="1"/>
  <c r="K56" i="8" s="1"/>
  <c r="K120" i="8" l="1"/>
  <c r="K122" i="8" s="1"/>
  <c r="K119" i="8"/>
  <c r="K250" i="6" l="1"/>
  <c r="K232" i="6"/>
  <c r="I232" i="6"/>
  <c r="I227" i="6"/>
  <c r="M231" i="6"/>
  <c r="M230" i="6"/>
  <c r="M229" i="6"/>
  <c r="K227" i="6"/>
  <c r="M226" i="6"/>
  <c r="M225" i="6"/>
  <c r="K115" i="6"/>
  <c r="M91" i="6"/>
  <c r="K64" i="6"/>
  <c r="K75" i="6"/>
  <c r="K95" i="6" s="1"/>
  <c r="K120" i="6" l="1"/>
  <c r="K143" i="6" s="1"/>
  <c r="K213" i="6" s="1"/>
  <c r="K295" i="6" s="1"/>
  <c r="K312" i="6" s="1"/>
  <c r="K321" i="6" s="1"/>
  <c r="K328" i="6" s="1"/>
  <c r="K108" i="6"/>
  <c r="M227" i="6"/>
  <c r="I234" i="6"/>
  <c r="K234" i="6"/>
  <c r="M232" i="6"/>
  <c r="M234" i="6" l="1"/>
  <c r="M222" i="6"/>
  <c r="K35" i="8"/>
  <c r="K78" i="6"/>
  <c r="I25" i="8" l="1"/>
  <c r="G25" i="8"/>
  <c r="I12" i="8" l="1"/>
  <c r="H12" i="8"/>
  <c r="G12" i="8"/>
  <c r="K127" i="6" l="1"/>
  <c r="K138" i="6"/>
  <c r="K158" i="6"/>
  <c r="M253" i="6"/>
  <c r="M249" i="6"/>
  <c r="M248" i="6"/>
  <c r="K254" i="6"/>
  <c r="I269" i="6"/>
  <c r="G269" i="6"/>
  <c r="I287" i="6"/>
  <c r="I290" i="6" s="1"/>
  <c r="I291" i="6" s="1"/>
  <c r="M299" i="6"/>
  <c r="K299" i="6"/>
  <c r="M250" i="6" l="1"/>
  <c r="M252" i="6"/>
  <c r="K256" i="6"/>
  <c r="K307" i="6"/>
  <c r="M343" i="6"/>
  <c r="M374" i="6"/>
  <c r="L374" i="6"/>
  <c r="K374" i="6"/>
  <c r="J374" i="6"/>
  <c r="I374" i="6"/>
  <c r="H374" i="6"/>
  <c r="G374" i="6"/>
  <c r="H53" i="8" l="1"/>
  <c r="I53" i="8"/>
  <c r="J53" i="8"/>
  <c r="K53" i="8"/>
  <c r="L53" i="8"/>
  <c r="G53" i="8"/>
  <c r="T31" i="9"/>
  <c r="R31" i="9"/>
  <c r="T30" i="9"/>
  <c r="R30" i="9"/>
  <c r="T11" i="9"/>
  <c r="R11" i="9"/>
  <c r="T10" i="9"/>
  <c r="R10" i="9"/>
  <c r="N32" i="9"/>
  <c r="J32" i="9"/>
  <c r="F32" i="9"/>
  <c r="N12" i="9"/>
  <c r="J12" i="9"/>
  <c r="F12" i="9"/>
  <c r="H12" i="9"/>
  <c r="R32" i="9" l="1"/>
  <c r="R37" i="9" s="1"/>
  <c r="R39" i="9" s="1"/>
  <c r="R12" i="9"/>
  <c r="R17" i="9" s="1"/>
  <c r="R19" i="9" s="1"/>
  <c r="P12" i="9"/>
  <c r="L12" i="9"/>
  <c r="T12" i="9"/>
  <c r="T17" i="9" s="1"/>
  <c r="M287" i="6" l="1"/>
  <c r="K287" i="6"/>
  <c r="L12" i="8" l="1"/>
  <c r="M12" i="8"/>
  <c r="K12" i="8"/>
  <c r="M96" i="8" l="1"/>
  <c r="K147" i="6" l="1"/>
  <c r="K149" i="6" s="1"/>
  <c r="M184" i="6"/>
  <c r="M331" i="6" l="1"/>
  <c r="P32" i="9"/>
  <c r="L32" i="9"/>
  <c r="H32" i="9"/>
  <c r="M122" i="8"/>
  <c r="K96" i="8"/>
  <c r="M87" i="8"/>
  <c r="K87" i="8"/>
  <c r="T32" i="9" l="1"/>
  <c r="T37" i="9" s="1"/>
  <c r="T39" i="9" s="1"/>
  <c r="T19" i="9"/>
  <c r="M52" i="8"/>
  <c r="M53" i="8" s="1"/>
  <c r="M35" i="8"/>
  <c r="K25" i="8" l="1"/>
  <c r="M25" i="8" l="1"/>
  <c r="K331" i="6"/>
  <c r="K324" i="6"/>
  <c r="M324" i="6" l="1"/>
  <c r="K317" i="6"/>
  <c r="M317" i="6"/>
  <c r="M306" i="6"/>
  <c r="K290" i="6"/>
  <c r="K291" i="6" s="1"/>
  <c r="M290" i="6"/>
  <c r="M291" i="6" s="1"/>
  <c r="K269" i="6"/>
  <c r="M269" i="6"/>
  <c r="J250" i="6"/>
  <c r="L250" i="6"/>
  <c r="I250" i="6"/>
  <c r="J254" i="6"/>
  <c r="J256" i="6" s="1"/>
  <c r="L254" i="6"/>
  <c r="L256" i="6" s="1"/>
  <c r="I254" i="6"/>
  <c r="L234" i="6"/>
  <c r="J232" i="6"/>
  <c r="J227" i="6"/>
  <c r="K216" i="6"/>
  <c r="M216" i="6"/>
  <c r="I256" i="6" l="1"/>
  <c r="M307" i="6"/>
  <c r="J234" i="6"/>
  <c r="M254" i="6"/>
  <c r="M256" i="6" l="1"/>
  <c r="M200" i="6"/>
  <c r="M158" i="6" l="1"/>
  <c r="M138" i="6"/>
  <c r="M147" i="6" l="1"/>
  <c r="M149" i="6" s="1"/>
  <c r="M127" i="6" l="1"/>
  <c r="K100" i="6"/>
  <c r="M115" i="6"/>
  <c r="M100" i="6"/>
  <c r="M103" i="6" s="1"/>
  <c r="M78" i="6"/>
  <c r="M64" i="6"/>
  <c r="K103" i="6" l="1"/>
  <c r="K116" i="6" s="1"/>
  <c r="M116" i="6"/>
</calcChain>
</file>

<file path=xl/sharedStrings.xml><?xml version="1.0" encoding="utf-8"?>
<sst xmlns="http://schemas.openxmlformats.org/spreadsheetml/2006/main" count="620" uniqueCount="439">
  <si>
    <t xml:space="preserve"> </t>
  </si>
  <si>
    <t>1.</t>
  </si>
  <si>
    <t xml:space="preserve">               </t>
  </si>
  <si>
    <t>2.</t>
  </si>
  <si>
    <t>4.</t>
  </si>
  <si>
    <t>5.</t>
  </si>
  <si>
    <t>6.</t>
  </si>
  <si>
    <t xml:space="preserve">3.  </t>
  </si>
  <si>
    <t>7.</t>
  </si>
  <si>
    <t>8.</t>
  </si>
  <si>
    <t>11.</t>
  </si>
  <si>
    <t>9.</t>
  </si>
  <si>
    <t>10.</t>
  </si>
  <si>
    <t xml:space="preserve">10.1  </t>
  </si>
  <si>
    <t xml:space="preserve">10.2  </t>
  </si>
  <si>
    <t xml:space="preserve">10.3  </t>
  </si>
  <si>
    <t>13.</t>
  </si>
  <si>
    <t xml:space="preserve">16.  </t>
  </si>
  <si>
    <t xml:space="preserve">   </t>
  </si>
  <si>
    <t xml:space="preserve">12. </t>
  </si>
  <si>
    <t>12.1</t>
  </si>
  <si>
    <t>12.2</t>
  </si>
  <si>
    <t>12.3</t>
  </si>
  <si>
    <t xml:space="preserve">14.  </t>
  </si>
  <si>
    <t xml:space="preserve">15.  </t>
  </si>
  <si>
    <t>16.1</t>
  </si>
  <si>
    <t>16.2</t>
  </si>
  <si>
    <t>17.</t>
  </si>
  <si>
    <t>20.2</t>
  </si>
  <si>
    <t>2.2</t>
  </si>
  <si>
    <t>20.3</t>
  </si>
  <si>
    <t>Current investments</t>
  </si>
  <si>
    <t>Inventories</t>
  </si>
  <si>
    <t>Property, plant and equipment</t>
  </si>
  <si>
    <t>Deferred tax assets</t>
  </si>
  <si>
    <t>Grand Prix International Public Company Limited</t>
  </si>
  <si>
    <t>Unearned revenues</t>
  </si>
  <si>
    <t>Liabilities under finance lease contract</t>
  </si>
  <si>
    <t xml:space="preserve">Non-current provisions for employee benefits </t>
  </si>
  <si>
    <t>(Unit:Baht)</t>
  </si>
  <si>
    <t>December 31, 2017</t>
  </si>
  <si>
    <t xml:space="preserve">Other income </t>
  </si>
  <si>
    <t>Administrative expenses</t>
  </si>
  <si>
    <t>Financial costs</t>
  </si>
  <si>
    <t>Total</t>
  </si>
  <si>
    <t>(Unaudited/Reviewed only)</t>
  </si>
  <si>
    <t>Other intangible assets</t>
  </si>
  <si>
    <t>General information</t>
  </si>
  <si>
    <t>Registration :</t>
  </si>
  <si>
    <t>Place of business :</t>
  </si>
  <si>
    <t>Major Business :</t>
  </si>
  <si>
    <t>2.  Advertising media in printing , television and website relating to automotive business.</t>
  </si>
  <si>
    <t>3.  Printing business.</t>
  </si>
  <si>
    <t>1.  Providing space for goods exhibition and marketing promotion services events  business.</t>
  </si>
  <si>
    <t>Basis of preparation of interim financial statements</t>
  </si>
  <si>
    <t>Statement of compliance</t>
  </si>
  <si>
    <t xml:space="preserve">The interim financial statements are prepared on a condensed basis in accordance with Thai Accounting Standard </t>
  </si>
  <si>
    <t xml:space="preserve">(TAS) No. 34 (revised 2017) Interim Financial Reporting; guidelines promulgated by the Federation of Accounting </t>
  </si>
  <si>
    <t>Professions (FAP), and related applicable rules and regulations of the Thai Securities and Exchange Commission.</t>
  </si>
  <si>
    <t>Grand Prix International Public Company Limited ("the Company") is a juristic person</t>
  </si>
  <si>
    <t xml:space="preserve">which incorporated in Thailand  on April 30, 1982.  The Company  was  converted  as </t>
  </si>
  <si>
    <t>public company limited on September 2, 2014.</t>
  </si>
  <si>
    <t xml:space="preserve">ended  December 31, 2017.  They  do  not  include  all  of  the  financial  information  required  for  full  annual </t>
  </si>
  <si>
    <t>the  financial  statements  of  the  Company  for the  year  ended  December 31, 2017.</t>
  </si>
  <si>
    <t>Significant accounting policies</t>
  </si>
  <si>
    <t>Cash and cash equivalents</t>
  </si>
  <si>
    <t xml:space="preserve">Cash </t>
  </si>
  <si>
    <t>Current accounts</t>
  </si>
  <si>
    <t>Savings deposit</t>
  </si>
  <si>
    <t>Fixed deposit</t>
  </si>
  <si>
    <t>Temporary investment</t>
  </si>
  <si>
    <t xml:space="preserve">Fixed deposits due on maturity date </t>
  </si>
  <si>
    <t>Other parties</t>
  </si>
  <si>
    <t>Less   Allowance for doubtful accounts</t>
  </si>
  <si>
    <t xml:space="preserve">           Provisions for goods returned</t>
  </si>
  <si>
    <t>Net</t>
  </si>
  <si>
    <t>Accrued income</t>
  </si>
  <si>
    <t>Prepaid expenses</t>
  </si>
  <si>
    <t>Undue</t>
  </si>
  <si>
    <t>Over due :</t>
  </si>
  <si>
    <t>181- 365 days</t>
  </si>
  <si>
    <t>More than 365 days up</t>
  </si>
  <si>
    <t xml:space="preserve">For the three-month </t>
  </si>
  <si>
    <t>2018</t>
  </si>
  <si>
    <t>2017</t>
  </si>
  <si>
    <t>Allowance for doubtful accounts as at the beginning of the period</t>
  </si>
  <si>
    <t>Increase</t>
  </si>
  <si>
    <t>Write off</t>
  </si>
  <si>
    <t>Received</t>
  </si>
  <si>
    <t>Allowance for doubtful accounts as at the end of the period</t>
  </si>
  <si>
    <t>Finished goods</t>
  </si>
  <si>
    <t xml:space="preserve">Work in process
</t>
  </si>
  <si>
    <t>Raw materials</t>
  </si>
  <si>
    <t>Less Allowance for inventories devaluation</t>
  </si>
  <si>
    <t>Beginning of the period</t>
  </si>
  <si>
    <t>End of the period</t>
  </si>
  <si>
    <t>Increase(decrease)</t>
  </si>
  <si>
    <t xml:space="preserve">Restricted bank deposit </t>
  </si>
  <si>
    <t>Investment property</t>
  </si>
  <si>
    <t>are summarized below:</t>
  </si>
  <si>
    <t>Net book value as at the beginning of the period</t>
  </si>
  <si>
    <t>Acquisitions during the period - at cost</t>
  </si>
  <si>
    <t>Depreciation for the period</t>
  </si>
  <si>
    <t>Net book value as at the end of the period</t>
  </si>
  <si>
    <t xml:space="preserve">Disposals during the period - net </t>
  </si>
  <si>
    <t>Amortization for the period</t>
  </si>
  <si>
    <t xml:space="preserve">Deferred tax / Income tax expense </t>
  </si>
  <si>
    <t>Deferred tax liabilities</t>
  </si>
  <si>
    <t>Allowance for  inventories devaluation</t>
  </si>
  <si>
    <t>Provision for liabilities employee benefits</t>
  </si>
  <si>
    <t>Liabilities under financial leases</t>
  </si>
  <si>
    <t>Temporary differences depreciation</t>
  </si>
  <si>
    <t>Deferred tax assets - net</t>
  </si>
  <si>
    <t>Current income tax</t>
  </si>
  <si>
    <t>Deferred tax</t>
  </si>
  <si>
    <t>Changing in temporary differences</t>
  </si>
  <si>
    <t>Tax rate</t>
  </si>
  <si>
    <t>Amount of income tax from tax rate</t>
  </si>
  <si>
    <t xml:space="preserve">Non-deductible expenses </t>
  </si>
  <si>
    <t>Additional deductible expenses.</t>
  </si>
  <si>
    <t>Effective income tax rate</t>
  </si>
  <si>
    <t>Accrued expenses</t>
  </si>
  <si>
    <t>Suspense output tax</t>
  </si>
  <si>
    <t>Others</t>
  </si>
  <si>
    <t>Details of assets under finance leases contract are as follows:</t>
  </si>
  <si>
    <t>Motors vehicle</t>
  </si>
  <si>
    <t>Less  Accumulated depreciation</t>
  </si>
  <si>
    <t>Book value</t>
  </si>
  <si>
    <t>Balance as at beginning of the period</t>
  </si>
  <si>
    <t>Current service cost</t>
  </si>
  <si>
    <t>Interest cost</t>
  </si>
  <si>
    <t>Balance as at end of the period</t>
  </si>
  <si>
    <t xml:space="preserve">Costs of selling and  services </t>
  </si>
  <si>
    <t>Provident fund</t>
  </si>
  <si>
    <t>Transactions in the statement of comprehensive income</t>
  </si>
  <si>
    <t>Transactions in the statement of financial position</t>
  </si>
  <si>
    <t>Blue Diamond Golf And Water Sport Club Co., Ltd.</t>
  </si>
  <si>
    <t>Yachiyoda Allow Wheel Co., Ltd.</t>
  </si>
  <si>
    <t>Employee</t>
  </si>
  <si>
    <t>Movement of  long-term loan to  related person were as follows:</t>
  </si>
  <si>
    <t>January 1,</t>
  </si>
  <si>
    <t>Additional</t>
  </si>
  <si>
    <t xml:space="preserve"> lending</t>
  </si>
  <si>
    <t>Repayment</t>
  </si>
  <si>
    <t>Employees</t>
  </si>
  <si>
    <t>Supplementary disclosure of cash flow information</t>
  </si>
  <si>
    <t>Cash and cash equivalents as at the beginning of period are as follows:</t>
  </si>
  <si>
    <t>Cash and cash equivalents as at the end of period are as follows:</t>
  </si>
  <si>
    <t>January 1, 2018</t>
  </si>
  <si>
    <t>January 1, 2017</t>
  </si>
  <si>
    <t>Commitments and contingent liabilities</t>
  </si>
  <si>
    <t>Within 1 year</t>
  </si>
  <si>
    <t>Over 1 year within 5 years</t>
  </si>
  <si>
    <t>Business segment information</t>
  </si>
  <si>
    <t>Interim financial statements approval</t>
  </si>
  <si>
    <t>Capital management</t>
  </si>
  <si>
    <t>Short-term benefits</t>
  </si>
  <si>
    <t>Post-employment benefits</t>
  </si>
  <si>
    <t>Blue Diamond Golf And</t>
  </si>
  <si>
    <t xml:space="preserve">   Water Sport Club Co., Ltd.</t>
  </si>
  <si>
    <t>Common director and</t>
  </si>
  <si>
    <t xml:space="preserve">    shareholder</t>
  </si>
  <si>
    <t>Provide printing services</t>
  </si>
  <si>
    <t>Provide advertising services</t>
  </si>
  <si>
    <t>Provide art work service</t>
  </si>
  <si>
    <t>Provide office for rental</t>
  </si>
  <si>
    <t xml:space="preserve">Close to market price </t>
  </si>
  <si>
    <t>Yachiyoda Allow Wheel</t>
  </si>
  <si>
    <t xml:space="preserve">   Co., Ltd</t>
  </si>
  <si>
    <t xml:space="preserve">Transaction with related parties </t>
  </si>
  <si>
    <t>Persons or company</t>
  </si>
  <si>
    <t>Relationship type</t>
  </si>
  <si>
    <t>Type of transactions</t>
  </si>
  <si>
    <t>Pricing policy</t>
  </si>
  <si>
    <t>Additional invesment</t>
  </si>
  <si>
    <t>Unrealized gain on revaluation investments</t>
  </si>
  <si>
    <t>Other</t>
  </si>
  <si>
    <t>summarized below:</t>
  </si>
  <si>
    <t>Distribution cost</t>
  </si>
  <si>
    <t>Activities</t>
  </si>
  <si>
    <t>Notes to the interim financial statements</t>
  </si>
  <si>
    <t>Current investments in open-end funds</t>
  </si>
  <si>
    <t>Trade and other current receivables</t>
  </si>
  <si>
    <t>Post date cheque</t>
  </si>
  <si>
    <t xml:space="preserve">(As at December 31, 2017 : Baht 43.25 million) have been used as collateral for bank overdraft, short-term loans </t>
  </si>
  <si>
    <t>from financial institution.</t>
  </si>
  <si>
    <t>20%</t>
  </si>
  <si>
    <t xml:space="preserve">Deferred tax assets after netting with deferred tax liabilities has been presented in the statement of financial </t>
  </si>
  <si>
    <t>position had details as follows:</t>
  </si>
  <si>
    <t xml:space="preserve">As at </t>
  </si>
  <si>
    <t>As at</t>
  </si>
  <si>
    <t xml:space="preserve">Recognized as </t>
  </si>
  <si>
    <t>(expenses)/revenues</t>
  </si>
  <si>
    <t xml:space="preserve">Income tax expenses </t>
  </si>
  <si>
    <t>Trade and other current payables</t>
  </si>
  <si>
    <t>Revenue department payable</t>
  </si>
  <si>
    <t xml:space="preserve">Less  Current portion  </t>
  </si>
  <si>
    <t xml:space="preserve">The  interim  financial  statements  are  prepared  to provide  an update  on the financial statements for the year </t>
  </si>
  <si>
    <t>Expenses by nature</t>
  </si>
  <si>
    <t>18.</t>
  </si>
  <si>
    <t>Raw material used</t>
  </si>
  <si>
    <t>Hire of work expenses for plate,</t>
  </si>
  <si>
    <t xml:space="preserve">         </t>
  </si>
  <si>
    <t>original manuscript and others</t>
  </si>
  <si>
    <t>Employee expenses</t>
  </si>
  <si>
    <t>Structure decoration expenses</t>
  </si>
  <si>
    <t>Advertising expenses</t>
  </si>
  <si>
    <t>Cash and cash equivalents consist of cash on hand and deposits at financial institutions</t>
  </si>
  <si>
    <t>21.</t>
  </si>
  <si>
    <t>21.1</t>
  </si>
  <si>
    <t>21.2</t>
  </si>
  <si>
    <t>21.3</t>
  </si>
  <si>
    <t>24.</t>
  </si>
  <si>
    <t>Major shareholder :</t>
  </si>
  <si>
    <t>New Financial Reporting Standards</t>
  </si>
  <si>
    <t>Revenues from services</t>
  </si>
  <si>
    <t xml:space="preserve">monthly wages, bearing no interest under welfare condition.  </t>
  </si>
  <si>
    <t>The Company had loan to  employees with payment due within two years deducted  from  salaries and</t>
  </si>
  <si>
    <t>June 30, 2017</t>
  </si>
  <si>
    <t>Related companies (Note 20.3.1)</t>
  </si>
  <si>
    <t>Trade accounts receivable :</t>
  </si>
  <si>
    <t>Other current receivables :</t>
  </si>
  <si>
    <t>1 - 90 days</t>
  </si>
  <si>
    <t>91 - 180 days</t>
  </si>
  <si>
    <t>in  Profit  or  Losses</t>
  </si>
  <si>
    <t>Deferred tax assets :</t>
  </si>
  <si>
    <t>Deferred tax liabilities :</t>
  </si>
  <si>
    <t>Trade accounts payable :</t>
  </si>
  <si>
    <t>Other current payables :</t>
  </si>
  <si>
    <t xml:space="preserve">Employee benefit expenses recognized in the statement of comprehensive income for the three-month and </t>
  </si>
  <si>
    <t>20</t>
  </si>
  <si>
    <t xml:space="preserve">20.1  Relationship between the related parties summarized as follows: </t>
  </si>
  <si>
    <t>20.2.1  Trade and other current receivables</t>
  </si>
  <si>
    <t>20.2.2  Other income</t>
  </si>
  <si>
    <t>20.2.3  Cost of services</t>
  </si>
  <si>
    <t xml:space="preserve">20.3.1 </t>
  </si>
  <si>
    <t>20.3.2  Long-term loans</t>
  </si>
  <si>
    <t>21.4</t>
  </si>
  <si>
    <t>22.</t>
  </si>
  <si>
    <t>Media &amp; Publishing</t>
  </si>
  <si>
    <t xml:space="preserve">23. </t>
  </si>
  <si>
    <t>Contribution to provident fund</t>
  </si>
  <si>
    <t>Other receivable related parties (Note 20.3.1)</t>
  </si>
  <si>
    <t xml:space="preserve">According to Board of  Director meeting No.3/2017  held on June 16, 2017, resolved to pay the  interim dividend  </t>
  </si>
  <si>
    <t>17.1</t>
  </si>
  <si>
    <t>17.2</t>
  </si>
  <si>
    <t xml:space="preserve">(As at December 31, 2017 : 0.90 - 1.48% per annum)  </t>
  </si>
  <si>
    <t>Disposal</t>
  </si>
  <si>
    <t>12.4</t>
  </si>
  <si>
    <t xml:space="preserve">Changing in finished goods and </t>
  </si>
  <si>
    <t>work in process</t>
  </si>
  <si>
    <t xml:space="preserve">Service charge for using area </t>
  </si>
  <si>
    <t>for organizing event</t>
  </si>
  <si>
    <t>Hire of work expenses for</t>
  </si>
  <si>
    <t xml:space="preserve"> organize activities</t>
  </si>
  <si>
    <t>19.</t>
  </si>
  <si>
    <t xml:space="preserve">Blue Diamond Golf And Water </t>
  </si>
  <si>
    <t>Sport Club Co., Ltd.</t>
  </si>
  <si>
    <t>20.2.4  Distribution cost</t>
  </si>
  <si>
    <t>20.3.3  Other non-current assets</t>
  </si>
  <si>
    <t xml:space="preserve">stated in note 8.  </t>
  </si>
  <si>
    <t>Statement of comprehensive income for the three - month</t>
  </si>
  <si>
    <t>Operating segment information is reported in a manner consistent with the internal reports that are regularly reviewed by the chief decision maker officer  in order to make decisions</t>
  </si>
  <si>
    <t>about the allocation of resources  to the segment and assess its performance. The chief decision maker officer is the Managing Director of the Company. The main segment operation</t>
  </si>
  <si>
    <t>25.</t>
  </si>
  <si>
    <t>Tranfer out - net  to other non-current assets</t>
  </si>
  <si>
    <t>Accrued withholding tax</t>
  </si>
  <si>
    <t>financial statements for the year ended December 31, 2017.</t>
  </si>
  <si>
    <t xml:space="preserve">These interim financial statements have been prepared by using the accounting policy and estimate as same as the </t>
  </si>
  <si>
    <t>20.2.5  Key executive remuneration</t>
  </si>
  <si>
    <t>22.1</t>
  </si>
  <si>
    <t>22.2</t>
  </si>
  <si>
    <t>22.3</t>
  </si>
  <si>
    <t xml:space="preserve">Provide event organizer </t>
  </si>
  <si>
    <t xml:space="preserve">       services</t>
  </si>
  <si>
    <t xml:space="preserve">Close to normal business price </t>
  </si>
  <si>
    <t xml:space="preserve">    of another customer</t>
  </si>
  <si>
    <t>Close to normal business price</t>
  </si>
  <si>
    <t xml:space="preserve">Close to agreement price </t>
  </si>
  <si>
    <t xml:space="preserve">    of  the contract</t>
  </si>
  <si>
    <t xml:space="preserve">    of  another customer</t>
  </si>
  <si>
    <t>such dividend on June 7, 2018.</t>
  </si>
  <si>
    <t xml:space="preserve">Eamlumnow group  by shareholding 60.85%  </t>
  </si>
  <si>
    <t xml:space="preserve">For the nine-month periods ended September 30, 2018 </t>
  </si>
  <si>
    <t>September 30,2018</t>
  </si>
  <si>
    <t>As at September 30, 2018 and December 31, 2017, trade accounts receivable were classified by aging as follows:</t>
  </si>
  <si>
    <t xml:space="preserve">Movement of the allowance for doubtful accounts  for the nine-month periods ended September 30, 2018 and </t>
  </si>
  <si>
    <t>2017 as follows:</t>
  </si>
  <si>
    <t xml:space="preserve">For the nine-month </t>
  </si>
  <si>
    <t xml:space="preserve">deposit  as  collateral for letter guarantee for electricity usage to  Metropolitan Electricity  Authority,   purchasing </t>
  </si>
  <si>
    <t>and 2017 as follows:</t>
  </si>
  <si>
    <t>value of  Baht 111.82 million (As at December 31, 2017 : Baht 110.89 million).</t>
  </si>
  <si>
    <t xml:space="preserve">As at September 30, 2018, Vehicle  at book  of  Baht 0.58 million  were acquired under financial lease.  </t>
  </si>
  <si>
    <t>(As at December 31, 2017  : Baht 1.31 million) as stated in  note 15.</t>
  </si>
  <si>
    <t xml:space="preserve">The movement of deferred tax assets and liabilities occurred during for the nine-month periods ended </t>
  </si>
  <si>
    <t>September 30, 2018 and 2017 were as follows:</t>
  </si>
  <si>
    <t>September 30,2017</t>
  </si>
  <si>
    <t>nine-month periods ended September 30, 2018 and 2017 are as follows:</t>
  </si>
  <si>
    <t>Expenses by nature for the three-month and nine-month periods ended September 30, 2018 and 2017 are as follows:</t>
  </si>
  <si>
    <t>Significant balance with related parties as at September 30, 2018 and December 31, 2017 summarized as follows:</t>
  </si>
  <si>
    <t>September 30, 2018</t>
  </si>
  <si>
    <t>20.4</t>
  </si>
  <si>
    <t>21.3.1  The Company purchased office equipment  amounting to Baht 0.91 million presented as other payables.</t>
  </si>
  <si>
    <t>21.4.1  The Company purchased office equipment  amounting to Baht 0.95 million presented as other payables.</t>
  </si>
  <si>
    <t>of the Company for the three-month and nine-month periods ended September 30, 2018 and 2017 as follows:</t>
  </si>
  <si>
    <t>No. 010A, Building (B), Hnin Si Road, Sinmalite Highway Complex, Ward (6),</t>
  </si>
  <si>
    <t xml:space="preserve">due payment  ten-month to fourteen-month with a financial institution at interest  rate  0.90 - 1.60%  per  annum </t>
  </si>
  <si>
    <t>Deposit of machine</t>
  </si>
  <si>
    <t xml:space="preserve">previously  reported.   Accordingly,  these  interim  financial  statements  should  be  read  in  conjunction with </t>
  </si>
  <si>
    <t xml:space="preserve">financial statements but focus on new activities,     events and circumstances to avoid repetition of  information </t>
  </si>
  <si>
    <t xml:space="preserve">Income tax expenses in the </t>
  </si>
  <si>
    <t>income</t>
  </si>
  <si>
    <t>Movement of the allowance for inventories devaluation  for the nine-month periods ended September 30, 2018 and</t>
  </si>
  <si>
    <t xml:space="preserve">As at September 30, 2018,  the Company had fixed deposit at 2 banks amount of Baht 0.42 million by using fixed </t>
  </si>
  <si>
    <t xml:space="preserve">Income tax recognized in profit or loss for the three-month and nine-month periods ended  September 30, 2018 </t>
  </si>
  <si>
    <t>Tax effect implications for :</t>
  </si>
  <si>
    <t>months, repayment in amount of  Baht 69,335.20 per month.  The hire-purchase contract will be ended  in year 2018.</t>
  </si>
  <si>
    <t>The Company had entered into 3 hire-purchase contracts for rental of motor vehicles, with installment period 36 to 48</t>
  </si>
  <si>
    <t xml:space="preserve">Movement of the present value of the employee benefit obligations  for the nine- month periods ended September </t>
  </si>
  <si>
    <t>30, 2018 are as follows:</t>
  </si>
  <si>
    <t>from the operating  result of January to April 2017 for the total eligible  shares of 500 million shares at the rate of</t>
  </si>
  <si>
    <t>July 7, 2017.</t>
  </si>
  <si>
    <t>Baht 0.14 per share totalling Baht 70.00 million to the shareholders.   The company already paid such dividend on</t>
  </si>
  <si>
    <t xml:space="preserve">According  to Board of  Director meeting No.4/2018  held on May 10, 2018,  resolved  to pay the interim dividend  </t>
  </si>
  <si>
    <t xml:space="preserve">shares at the rate of Baht 0.15 per share totalling Baht 90.00 million to the shareholders. The company already paid </t>
  </si>
  <si>
    <t xml:space="preserve">The Company contributed to the provident fund for the three-month and nine-month periods ended September 30, </t>
  </si>
  <si>
    <t>2018 and 2017 are as follows:</t>
  </si>
  <si>
    <t>September 30,</t>
  </si>
  <si>
    <t>21.4.4  The Company purchased other intangible assets  amounting to Baht 0.15 million presented as other payables.</t>
  </si>
  <si>
    <t xml:space="preserve">As at September 30, 2018 and  December 31, 2017 The Company had commitments to pay the rental and service charge </t>
  </si>
  <si>
    <t>Statement of comprehensive income for the nine-month</t>
  </si>
  <si>
    <t>As at September 30,2018  the company has debt to equity ratio equal 0.10 (As at December 31, 2017 : 0.46)</t>
  </si>
  <si>
    <t>These interim financial statements have been approved to be issued by the Company's director on November 12, 2018</t>
  </si>
  <si>
    <t>The objective of financial management of the Company is to maintain the ability of operation as a going concern and</t>
  </si>
  <si>
    <t>proper capital structure.</t>
  </si>
  <si>
    <t>Commitment – Related party</t>
  </si>
  <si>
    <t xml:space="preserve">The Company has commitment from rental space agreement with a related party dated on  May 11, 2018 (Blue Diamond </t>
  </si>
  <si>
    <t>Baht 6.00 million.</t>
  </si>
  <si>
    <t xml:space="preserve">During the period, the Company and subsidiaries have adopted a number of revised financial reporting standards </t>
  </si>
  <si>
    <t xml:space="preserve">and interpretations (revised 2017) which are effective for the financial statements for the period beginning on or </t>
  </si>
  <si>
    <t xml:space="preserve">after January 1, 2018.  These  financial  reporting  standards  were  aimed  at  alignment  with  the  corresponding </t>
  </si>
  <si>
    <t xml:space="preserve">International  Financial  Reporting  Standards  with  most  of  the  changes  and  clarifications  directed  towards </t>
  </si>
  <si>
    <t xml:space="preserve">disclosures in the notes to financial statements. The adoption of those financial reporting standards does not have </t>
  </si>
  <si>
    <t xml:space="preserve">any significant impacts on the Company and subsidiaries’ financial statements. </t>
  </si>
  <si>
    <t xml:space="preserve">During the period, the Federation of Accounting Professions issued Thai Financial Reporting Standards, TFRS 15 </t>
  </si>
  <si>
    <t xml:space="preserve">Revenue from Contracts with Customers and a set of Financial Instruments which are effective for the financial </t>
  </si>
  <si>
    <t xml:space="preserve">standards in the preparation of interim financial statements before effective date.  </t>
  </si>
  <si>
    <t>of accounting standards and interpretations as below:</t>
  </si>
  <si>
    <t>Thai Financial Reporting Standards</t>
  </si>
  <si>
    <t>TFRS 9</t>
  </si>
  <si>
    <t>Financial Instruments</t>
  </si>
  <si>
    <t>TFRS 7</t>
  </si>
  <si>
    <t>Financial Instruments: Disclosures</t>
  </si>
  <si>
    <t>Thai Accounting Standards</t>
  </si>
  <si>
    <t>TAS 32</t>
  </si>
  <si>
    <t>Financial Instruments: Presentation</t>
  </si>
  <si>
    <t>Thai Financial Reporting Standards Interpretations</t>
  </si>
  <si>
    <t>TFRIC 16</t>
  </si>
  <si>
    <t>Hedges of a Net Investments in a Foreign Operation</t>
  </si>
  <si>
    <t>TFRIC 19</t>
  </si>
  <si>
    <t>Extinguishing Financial Liabilities with Equity Instruments</t>
  </si>
  <si>
    <t>effective accounting standards, interpretations and guidance will be cancelled.</t>
  </si>
  <si>
    <t>2.2.1.  Financial Reporting Standards that become effective in the current year</t>
  </si>
  <si>
    <t xml:space="preserve">arising  from contracts with customers,  the core principle is that the entity should recognize revenue to depict the </t>
  </si>
  <si>
    <t>2.2.2.  Revised Financial reporting standards that will become effective in the future</t>
  </si>
  <si>
    <t xml:space="preserve">transfer of promised goods or services to the customers in an amount  that reflects the consideration to which  the </t>
  </si>
  <si>
    <t xml:space="preserve">entity expects to be entitled.  This  standard  introduces  a five-step model to revenue recognition and requires the </t>
  </si>
  <si>
    <t xml:space="preserve">and measurement of financial instrument at the fair value or amortized cost by considering from  the type of </t>
  </si>
  <si>
    <t xml:space="preserve">instruments,  contractual cash flow characteristics and the entity’s  business model,  including the impairment </t>
  </si>
  <si>
    <t xml:space="preserve">methodology by using the expected credit loss,  and the general hedge accounting,  as well as the presentation </t>
  </si>
  <si>
    <t xml:space="preserve">and disclosures of  financial instrument.  When  this  set of  TFRSs  are effective,  as a result,  some   currently </t>
  </si>
  <si>
    <t xml:space="preserve">statements beginning on or after January 1, 2019 and 2020.  The Group has not applied these financial reporting </t>
  </si>
  <si>
    <t xml:space="preserve">The above set of Thai Financial Reporting Standards (TFRSs) sets out  the requirements for the classification </t>
  </si>
  <si>
    <t xml:space="preserve">As at September 30, 2018,  the Company had investments in open-end funds "SCBTMFPLUS-I" and  fixed  deposit </t>
  </si>
  <si>
    <t>Movements of the current investments in open-end funds account  for the nine-month period ended september 30, 2018</t>
  </si>
  <si>
    <t xml:space="preserve">The Company had land  as  investment  property at book value  Baht  32.24  million.  As at September 30, 2018,   </t>
  </si>
  <si>
    <t xml:space="preserve">fair valueby selling price of land near area  at  Baht 54.40 million (As at December 31, 2017 : Baht 47.16 million). </t>
  </si>
  <si>
    <t xml:space="preserve">Movements of the property plant and equipment for the nine-month periods ended September 30, 2018 are  </t>
  </si>
  <si>
    <t xml:space="preserve">As at September 30, 2018,  Certain  of  land  with  its  construction  at book value amounting  to Baht  41.82 million </t>
  </si>
  <si>
    <t xml:space="preserve">As at September 30, 2018, the Company has a fully depreciated property, plant and equipment still in use have cost </t>
  </si>
  <si>
    <t xml:space="preserve">Movements of the Other intangible assets for the nine-month periods ended September 30, 2018 are summarized below: </t>
  </si>
  <si>
    <t xml:space="preserve">Reconciliation between income tax expenses (revenues) and the product of accounting profit multiplied by income </t>
  </si>
  <si>
    <t>tax rate for the three-month and nine-month periods ended September 30, 2018 and 2017 presented as follows:</t>
  </si>
  <si>
    <t>Profit (Loss) before income tax</t>
  </si>
  <si>
    <t xml:space="preserve">Income tax expense (revenues) </t>
  </si>
  <si>
    <t xml:space="preserve">reported in the statements of </t>
  </si>
  <si>
    <t>comprehensive income</t>
  </si>
  <si>
    <t xml:space="preserve">statements of comprehensive </t>
  </si>
  <si>
    <t xml:space="preserve">Trade accounts payable </t>
  </si>
  <si>
    <t xml:space="preserve">Significant revenues and expenses with related parties for three-month and the nine-month periods ended September 30, 2018 </t>
  </si>
  <si>
    <t>and 2017  summarized as follows:</t>
  </si>
  <si>
    <t xml:space="preserve">Golf And Water Sport Club Co., Ltd.) with 3 years lease term commencing on May 15, 2018 to May 14, 2021 amount of </t>
  </si>
  <si>
    <t>Non-cash transactions for the nine-month ended September 30, 2018 were as follows:</t>
  </si>
  <si>
    <t>Non-cash transactions for the nine-month ended September 30, 2017 were as follows:</t>
  </si>
  <si>
    <t>21.4.2  The Company transferred other non-current assets (barter goods) as fixed assets amounting to Baht 0.02 million.</t>
  </si>
  <si>
    <t xml:space="preserve">21.4.3   The Company transferred office equipment deactivated as other non-current assets amounting to Baht 0.02 million. </t>
  </si>
  <si>
    <t>Revenues from sales and services</t>
  </si>
  <si>
    <t>Cost of sales and services</t>
  </si>
  <si>
    <t>Profit (Loss) for the period</t>
  </si>
  <si>
    <t xml:space="preserve">exercise of  judgment  for  taking  into consideration of  the principle  in  each  step  of  model  applying. TFRS 15 </t>
  </si>
  <si>
    <t>agreement in oil product to a private company and monthly postage service to Thai Post Co.,Ltd. as stated in note 22.2</t>
  </si>
  <si>
    <t xml:space="preserve">Baht 12.00 million and payment was made on agreement date Baht 6.00 million with remaining commitment to be paid </t>
  </si>
  <si>
    <t>according to agreements for other parties as follows:</t>
  </si>
  <si>
    <t>Head office :</t>
  </si>
  <si>
    <t>Branch office 1 :</t>
  </si>
  <si>
    <t>Branch office 2 :</t>
  </si>
  <si>
    <t>Branch office 3 :</t>
  </si>
  <si>
    <t>Branch office 4 :</t>
  </si>
  <si>
    <t>Branch office 5 :</t>
  </si>
  <si>
    <t>Kamayut Township, Yangon, Myanmar. (Has on business operation.)</t>
  </si>
  <si>
    <t xml:space="preserve">The set of Thai Financial Reporting Standards relating to Financial Instruments, which comprise five issues </t>
  </si>
  <si>
    <t xml:space="preserve">No. 4/299,  Moo 5,  Soi Ladplaklao 66, Ladplaklao Road, Kwang Anusaovaree,  </t>
  </si>
  <si>
    <t>Khet Bangkhen, Bangkok.</t>
  </si>
  <si>
    <t xml:space="preserve">No. 4/137,  Moo5,  Soi Ladplaklao 66,  Ladplaklao Road, Kwang Anusaovaree,  </t>
  </si>
  <si>
    <t>No. 4/309,   Moo5, Soi Ladplaklao 66,  Ladplaklao Road, Kwang Anusaovaree,</t>
  </si>
  <si>
    <t>No. 4/133,  Moo 5, Soi Ladplaklao 66, Ladplaklao Road Kwang Anusaovaree,</t>
  </si>
  <si>
    <t>Province.</t>
  </si>
  <si>
    <t xml:space="preserve">No. 69,  Moo 2, Tambon Bueng Sal, Amphur Ongkharak, Nakhon Nayok </t>
  </si>
  <si>
    <t xml:space="preserve">supersedes TAS 11 Construction Contracts and TAS 18 Revenue, and the related Interpretations. </t>
  </si>
  <si>
    <t>At present,  the Management of the Company and subsidiaries is being assessed the impacts of those financial</t>
  </si>
  <si>
    <t>reporting standards which will be effective in the future on the financial statements.</t>
  </si>
  <si>
    <t>TFRS 15 Revenue from Contracts with Customers  establishes  for the  entity  to use  in  accounting  for revenue</t>
  </si>
  <si>
    <t>Gross profit (Loss)</t>
  </si>
  <si>
    <t>Income tax revenues (expenses)</t>
  </si>
  <si>
    <t>Advertising services expenses</t>
  </si>
  <si>
    <t>Space and services for activity</t>
  </si>
  <si>
    <t xml:space="preserve">Space rental expenses </t>
  </si>
  <si>
    <t xml:space="preserve">     for activity</t>
  </si>
  <si>
    <t>Dividend</t>
  </si>
  <si>
    <t>Unearned revenue :</t>
  </si>
  <si>
    <t>Motor show event</t>
  </si>
  <si>
    <t>Other event</t>
  </si>
  <si>
    <t xml:space="preserve">from retained earnings and the operating result of quarter 1st Year 2018 for the total eligible shares of 600 million </t>
  </si>
  <si>
    <t xml:space="preserve">post  service  with  Thailand Post Co.,Ltd.  Baht  0.01 million total amount, of Baht  0.42 million secured by fixed deposit as </t>
  </si>
  <si>
    <t xml:space="preserve">The Company has contingent  liabilities from letter of guarantee by bank amount of Baht 5 million for Sports Authority </t>
  </si>
  <si>
    <t>of Thailand for minimum  revenue  guarantee from managing  right  and privilege for providing Air Race 1 World Cup</t>
  </si>
  <si>
    <t xml:space="preserve">Thailand 2017 supporter according to contract dated on October 27, 2017. </t>
  </si>
  <si>
    <t>usage Baht 0.31 million,  purchasing  gasoline agreement  with  a private  company  Baht  0.10 million and monthly mailing</t>
  </si>
  <si>
    <t>The Company has contingent  liabilities  from letter of guarantee to  Metropolitan Electricity Authority issued by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</si>
</sst>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#,##0\ "/>
  </numFmts>
  <fonts count="25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Helv"/>
      <charset val="222"/>
    </font>
    <font>
      <u/>
      <sz val="16"/>
      <name val="Angsana New"/>
      <family val="1"/>
    </font>
    <font>
      <sz val="16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u/>
      <sz val="16"/>
      <color theme="1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10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13" fillId="0" borderId="0"/>
    <xf numFmtId="39" fontId="6" fillId="0" borderId="0"/>
    <xf numFmtId="39" fontId="8" fillId="0" borderId="0"/>
    <xf numFmtId="39" fontId="16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4" fillId="0" borderId="0" applyNumberFormat="0"/>
    <xf numFmtId="0" fontId="35" fillId="0" borderId="0"/>
    <xf numFmtId="192" fontId="35" fillId="0" borderId="0" applyFont="0" applyFill="0" applyBorder="0" applyAlignment="0" applyProtection="0"/>
    <xf numFmtId="0" fontId="36" fillId="0" borderId="0"/>
    <xf numFmtId="19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7" fontId="35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40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41" fillId="0" borderId="0">
      <alignment horizontal="left"/>
    </xf>
    <xf numFmtId="201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202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3" fontId="68" fillId="65" borderId="15"/>
    <xf numFmtId="203" fontId="68" fillId="65" borderId="15"/>
    <xf numFmtId="203" fontId="68" fillId="65" borderId="15"/>
    <xf numFmtId="203" fontId="68" fillId="65" borderId="15"/>
    <xf numFmtId="203" fontId="68" fillId="65" borderId="15"/>
    <xf numFmtId="203" fontId="68" fillId="65" borderId="15"/>
    <xf numFmtId="204" fontId="35" fillId="0" borderId="0" applyFill="0" applyBorder="0" applyAlignment="0"/>
    <xf numFmtId="0" fontId="35" fillId="0" borderId="0" applyFill="0" applyBorder="0" applyAlignment="0"/>
    <xf numFmtId="205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09" fontId="6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1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19" fontId="47" fillId="0" borderId="0" applyFont="0" applyFill="0" applyBorder="0" applyAlignment="0" applyProtection="0"/>
    <xf numFmtId="204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219" fontId="4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59" fillId="0" borderId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5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5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1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9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5" fontId="6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18" fontId="3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101" fillId="0" borderId="0"/>
    <xf numFmtId="234" fontId="59" fillId="0" borderId="0"/>
    <xf numFmtId="233" fontId="101" fillId="0" borderId="0"/>
    <xf numFmtId="234" fontId="59" fillId="0" borderId="0"/>
    <xf numFmtId="235" fontId="9" fillId="0" borderId="0"/>
    <xf numFmtId="235" fontId="9" fillId="0" borderId="0"/>
    <xf numFmtId="234" fontId="59" fillId="0" borderId="0"/>
    <xf numFmtId="234" fontId="59" fillId="0" borderId="0"/>
    <xf numFmtId="234" fontId="59" fillId="0" borderId="0"/>
    <xf numFmtId="236" fontId="59" fillId="0" borderId="0"/>
    <xf numFmtId="233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7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8" fontId="101" fillId="0" borderId="0"/>
    <xf numFmtId="239" fontId="59" fillId="0" borderId="0"/>
    <xf numFmtId="238" fontId="101" fillId="0" borderId="0"/>
    <xf numFmtId="239" fontId="59" fillId="0" borderId="0"/>
    <xf numFmtId="239" fontId="59" fillId="0" borderId="0"/>
    <xf numFmtId="239" fontId="59" fillId="0" borderId="0"/>
    <xf numFmtId="240" fontId="59" fillId="0" borderId="0"/>
    <xf numFmtId="238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09" fontId="69" fillId="0" borderId="0" applyFill="0" applyBorder="0" applyAlignment="0"/>
    <xf numFmtId="205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108" fillId="0" borderId="0" applyNumberFormat="0" applyAlignment="0">
      <alignment horizontal="left"/>
    </xf>
    <xf numFmtId="241" fontId="90" fillId="0" borderId="0" applyFont="0" applyFill="0" applyBorder="0" applyAlignment="0" applyProtection="0"/>
    <xf numFmtId="241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2" fontId="35" fillId="0" borderId="0" applyFont="0" applyFill="0" applyBorder="0" applyAlignment="0" applyProtection="0"/>
    <xf numFmtId="243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4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5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6" fontId="35" fillId="0" borderId="0"/>
    <xf numFmtId="239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3" fontId="164" fillId="0" borderId="15"/>
    <xf numFmtId="203" fontId="164" fillId="0" borderId="15"/>
    <xf numFmtId="203" fontId="164" fillId="0" borderId="15"/>
    <xf numFmtId="203" fontId="164" fillId="0" borderId="15"/>
    <xf numFmtId="203" fontId="164" fillId="0" borderId="15"/>
    <xf numFmtId="203" fontId="164" fillId="0" borderId="15"/>
    <xf numFmtId="209" fontId="69" fillId="0" borderId="0" applyFill="0" applyBorder="0" applyAlignment="0"/>
    <xf numFmtId="205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219" fontId="105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74" fillId="0" borderId="0" applyFont="0" applyFill="0" applyBorder="0" applyAlignment="0" applyProtection="0"/>
    <xf numFmtId="249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6" fontId="183" fillId="0" borderId="0"/>
    <xf numFmtId="250" fontId="59" fillId="0" borderId="0"/>
    <xf numFmtId="0" fontId="103" fillId="0" borderId="0"/>
    <xf numFmtId="0" fontId="1" fillId="0" borderId="0"/>
    <xf numFmtId="0" fontId="90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1" fillId="0" borderId="0"/>
    <xf numFmtId="0" fontId="35" fillId="0" borderId="0"/>
    <xf numFmtId="0" fontId="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7" fillId="0" borderId="0"/>
    <xf numFmtId="0" fontId="35" fillId="0" borderId="0"/>
    <xf numFmtId="0" fontId="46" fillId="0" borderId="0"/>
    <xf numFmtId="0" fontId="3" fillId="0" borderId="0"/>
    <xf numFmtId="0" fontId="9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3" fillId="0" borderId="0"/>
    <xf numFmtId="0" fontId="184" fillId="0" borderId="0"/>
    <xf numFmtId="0" fontId="46" fillId="0" borderId="0"/>
    <xf numFmtId="0" fontId="3" fillId="0" borderId="0"/>
    <xf numFmtId="0" fontId="9" fillId="0" borderId="0"/>
    <xf numFmtId="0" fontId="9" fillId="0" borderId="0"/>
    <xf numFmtId="0" fontId="92" fillId="0" borderId="0"/>
    <xf numFmtId="0" fontId="185" fillId="0" borderId="0"/>
    <xf numFmtId="0" fontId="3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4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" fillId="0" borderId="0"/>
    <xf numFmtId="0" fontId="1" fillId="0" borderId="0"/>
    <xf numFmtId="0" fontId="35" fillId="0" borderId="0"/>
    <xf numFmtId="0" fontId="9" fillId="0" borderId="0"/>
    <xf numFmtId="0" fontId="100" fillId="0" borderId="0">
      <alignment vertical="top"/>
    </xf>
    <xf numFmtId="0" fontId="9" fillId="0" borderId="0"/>
    <xf numFmtId="0" fontId="9" fillId="0" borderId="0"/>
    <xf numFmtId="0" fontId="1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1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5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" fillId="0" borderId="0"/>
    <xf numFmtId="0" fontId="35" fillId="0" borderId="0"/>
    <xf numFmtId="0" fontId="4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9" fillId="0" borderId="0"/>
    <xf numFmtId="0" fontId="9" fillId="0" borderId="0"/>
    <xf numFmtId="4" fontId="187" fillId="0" borderId="0" applyFill="0" applyBorder="0" applyProtection="0">
      <alignment horizontal="left" vertical="center"/>
    </xf>
    <xf numFmtId="0" fontId="1" fillId="0" borderId="0"/>
    <xf numFmtId="0" fontId="35" fillId="0" borderId="0"/>
    <xf numFmtId="0" fontId="45" fillId="0" borderId="0"/>
    <xf numFmtId="0" fontId="1" fillId="0" borderId="0"/>
    <xf numFmtId="0" fontId="35" fillId="0" borderId="0"/>
    <xf numFmtId="0" fontId="45" fillId="0" borderId="0"/>
    <xf numFmtId="0" fontId="35" fillId="0" borderId="0"/>
    <xf numFmtId="0" fontId="9" fillId="0" borderId="0"/>
    <xf numFmtId="4" fontId="33" fillId="0" borderId="0" applyFill="0" applyBorder="0" applyProtection="0">
      <alignment horizontal="left" vertical="center"/>
    </xf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18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9" fillId="0" borderId="0"/>
    <xf numFmtId="0" fontId="9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46" fillId="0" borderId="0"/>
    <xf numFmtId="0" fontId="46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9" fillId="0" borderId="0"/>
    <xf numFmtId="0" fontId="35" fillId="0" borderId="0"/>
    <xf numFmtId="0" fontId="1" fillId="0" borderId="0"/>
    <xf numFmtId="0" fontId="188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9" fillId="0" borderId="0"/>
    <xf numFmtId="0" fontId="9" fillId="0" borderId="0"/>
    <xf numFmtId="0" fontId="1" fillId="0" borderId="0"/>
    <xf numFmtId="0" fontId="188" fillId="0" borderId="0"/>
    <xf numFmtId="0" fontId="5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3" fillId="0" borderId="0"/>
    <xf numFmtId="0" fontId="89" fillId="0" borderId="0"/>
    <xf numFmtId="0" fontId="191" fillId="0" borderId="0"/>
    <xf numFmtId="0" fontId="9" fillId="0" borderId="0"/>
    <xf numFmtId="0" fontId="46" fillId="0" borderId="0"/>
    <xf numFmtId="0" fontId="190" fillId="0" borderId="0"/>
    <xf numFmtId="0" fontId="47" fillId="0" borderId="0"/>
    <xf numFmtId="0" fontId="9" fillId="0" borderId="0"/>
    <xf numFmtId="0" fontId="9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1" fillId="0" borderId="0"/>
    <xf numFmtId="0" fontId="188" fillId="0" borderId="0"/>
    <xf numFmtId="0" fontId="3" fillId="0" borderId="0"/>
    <xf numFmtId="0" fontId="3" fillId="0" borderId="0"/>
    <xf numFmtId="0" fontId="188" fillId="0" borderId="0"/>
    <xf numFmtId="0" fontId="3" fillId="0" borderId="0"/>
    <xf numFmtId="0" fontId="35" fillId="0" borderId="0"/>
    <xf numFmtId="0" fontId="18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9" fillId="0" borderId="0"/>
    <xf numFmtId="0" fontId="9" fillId="0" borderId="0"/>
    <xf numFmtId="0" fontId="45" fillId="0" borderId="0"/>
    <xf numFmtId="0" fontId="1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3" fillId="0" borderId="0"/>
    <xf numFmtId="0" fontId="46" fillId="0" borderId="0"/>
    <xf numFmtId="0" fontId="4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5" fillId="0" borderId="0"/>
    <xf numFmtId="0" fontId="9" fillId="0" borderId="0"/>
    <xf numFmtId="0" fontId="1" fillId="0" borderId="0"/>
    <xf numFmtId="0" fontId="1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9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3" fillId="0" borderId="0"/>
    <xf numFmtId="4" fontId="99" fillId="0" borderId="0" applyFill="0" applyBorder="0" applyProtection="0">
      <alignment horizontal="left" vertical="center"/>
    </xf>
    <xf numFmtId="0" fontId="9" fillId="0" borderId="0"/>
    <xf numFmtId="0" fontId="192" fillId="0" borderId="0"/>
    <xf numFmtId="0" fontId="35" fillId="0" borderId="0"/>
    <xf numFmtId="0" fontId="35" fillId="0" borderId="0"/>
    <xf numFmtId="235" fontId="9" fillId="0" borderId="0"/>
    <xf numFmtId="235" fontId="9" fillId="0" borderId="0"/>
    <xf numFmtId="0" fontId="35" fillId="0" borderId="0"/>
    <xf numFmtId="0" fontId="7" fillId="0" borderId="0"/>
    <xf numFmtId="0" fontId="35" fillId="0" borderId="0"/>
    <xf numFmtId="0" fontId="44" fillId="0" borderId="0"/>
    <xf numFmtId="0" fontId="1" fillId="0" borderId="0"/>
    <xf numFmtId="0" fontId="3" fillId="0" borderId="0"/>
    <xf numFmtId="0" fontId="45" fillId="0" borderId="0"/>
    <xf numFmtId="0" fontId="7" fillId="0" borderId="0"/>
    <xf numFmtId="0" fontId="3" fillId="0" borderId="0"/>
    <xf numFmtId="0" fontId="9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1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8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2" fontId="35" fillId="0" borderId="0" applyFont="0" applyFill="0" applyBorder="0" applyAlignment="0" applyProtection="0"/>
    <xf numFmtId="208" fontId="69" fillId="0" borderId="0" applyFont="0" applyFill="0" applyBorder="0" applyAlignment="0" applyProtection="0"/>
    <xf numFmtId="253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09" fontId="69" fillId="0" borderId="0" applyFill="0" applyBorder="0" applyAlignment="0"/>
    <xf numFmtId="205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05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4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5" fontId="35" fillId="0" borderId="0" applyNumberFormat="0" applyFill="0" applyBorder="0" applyAlignment="0" applyProtection="0">
      <alignment horizontal="left"/>
    </xf>
    <xf numFmtId="256" fontId="35" fillId="0" borderId="0" applyNumberFormat="0" applyFill="0" applyBorder="0" applyAlignment="0" applyProtection="0">
      <alignment horizontal="left"/>
    </xf>
    <xf numFmtId="257" fontId="35" fillId="0" borderId="0"/>
    <xf numFmtId="257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8" fontId="69" fillId="0" borderId="0" applyFill="0" applyBorder="0" applyAlignment="0"/>
    <xf numFmtId="259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60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4" fillId="0" borderId="0" applyNumberFormat="0" applyFont="0" applyFill="0" applyBorder="0" applyProtection="0">
      <alignment horizontal="center" vertical="center" wrapText="1"/>
    </xf>
    <xf numFmtId="21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9" fillId="0" borderId="0" applyFont="0" applyFill="0" applyBorder="0" applyAlignment="0" applyProtection="0"/>
    <xf numFmtId="232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235" fillId="0" borderId="0"/>
    <xf numFmtId="0" fontId="9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9" fillId="0" borderId="0"/>
    <xf numFmtId="0" fontId="9" fillId="0" borderId="0"/>
    <xf numFmtId="0" fontId="59" fillId="0" borderId="0"/>
    <xf numFmtId="0" fontId="59" fillId="0" borderId="0"/>
    <xf numFmtId="0" fontId="9" fillId="0" borderId="0"/>
    <xf numFmtId="0" fontId="9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3" fillId="0" borderId="0"/>
    <xf numFmtId="0" fontId="59" fillId="0" borderId="0"/>
    <xf numFmtId="0" fontId="47" fillId="0" borderId="0"/>
    <xf numFmtId="0" fontId="9" fillId="0" borderId="0"/>
    <xf numFmtId="39" fontId="6" fillId="0" borderId="0"/>
    <xf numFmtId="39" fontId="8" fillId="0" borderId="0"/>
    <xf numFmtId="39" fontId="8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19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3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9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5" fontId="253" fillId="0" borderId="0" applyFont="0" applyFill="0" applyBorder="0" applyAlignment="0" applyProtection="0"/>
    <xf numFmtId="265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39" fontId="254" fillId="0" borderId="0"/>
    <xf numFmtId="0" fontId="9" fillId="0" borderId="0"/>
    <xf numFmtId="39" fontId="6" fillId="0" borderId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96">
    <xf numFmtId="0" fontId="0" fillId="0" borderId="0" xfId="0"/>
    <xf numFmtId="0" fontId="4" fillId="0" borderId="0" xfId="0" applyFont="1"/>
    <xf numFmtId="40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4" fillId="0" borderId="0" xfId="0" applyFont="1" applyFill="1"/>
    <xf numFmtId="43" fontId="4" fillId="0" borderId="0" xfId="1" applyFont="1" applyFill="1"/>
    <xf numFmtId="0" fontId="5" fillId="0" borderId="0" xfId="0" applyFont="1" applyFill="1"/>
    <xf numFmtId="0" fontId="7" fillId="0" borderId="0" xfId="0" applyFont="1" applyFill="1"/>
    <xf numFmtId="43" fontId="4" fillId="0" borderId="0" xfId="0" applyNumberFormat="1" applyFont="1" applyFill="1"/>
    <xf numFmtId="0" fontId="4" fillId="0" borderId="0" xfId="0" applyFont="1" applyFill="1" applyAlignment="1"/>
    <xf numFmtId="40" fontId="7" fillId="0" borderId="0" xfId="9" applyNumberFormat="1" applyFont="1" applyFill="1" applyAlignment="1" applyProtection="1">
      <alignment horizontal="center" vertical="center"/>
    </xf>
    <xf numFmtId="40" fontId="7" fillId="0" borderId="0" xfId="9" applyNumberFormat="1" applyFont="1" applyFill="1" applyAlignment="1">
      <alignment vertical="center"/>
    </xf>
    <xf numFmtId="0" fontId="14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40" fontId="7" fillId="0" borderId="0" xfId="0" quotePrefix="1" applyNumberFormat="1" applyFont="1" applyFill="1" applyAlignment="1">
      <alignment vertical="center"/>
    </xf>
    <xf numFmtId="3" fontId="15" fillId="0" borderId="0" xfId="0" applyNumberFormat="1" applyFont="1" applyFill="1"/>
    <xf numFmtId="40" fontId="7" fillId="0" borderId="0" xfId="9" applyNumberFormat="1" applyFont="1" applyFill="1" applyAlignment="1">
      <alignment horizontal="right" vertical="center"/>
    </xf>
    <xf numFmtId="189" fontId="4" fillId="0" borderId="0" xfId="1" applyNumberFormat="1" applyFont="1" applyFill="1"/>
    <xf numFmtId="39" fontId="7" fillId="0" borderId="0" xfId="1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9" fontId="7" fillId="0" borderId="0" xfId="10" applyNumberFormat="1" applyFont="1" applyFill="1" applyAlignment="1">
      <alignment vertical="center"/>
    </xf>
    <xf numFmtId="40" fontId="7" fillId="0" borderId="0" xfId="11" applyNumberFormat="1" applyFont="1" applyFill="1" applyAlignment="1">
      <alignment vertical="center"/>
    </xf>
    <xf numFmtId="39" fontId="7" fillId="0" borderId="0" xfId="11" applyNumberFormat="1" applyFont="1" applyFill="1" applyAlignment="1">
      <alignment vertical="center"/>
    </xf>
    <xf numFmtId="190" fontId="7" fillId="0" borderId="0" xfId="12" applyNumberFormat="1" applyFont="1" applyFill="1" applyAlignment="1">
      <alignment vertical="center"/>
    </xf>
    <xf numFmtId="190" fontId="7" fillId="0" borderId="0" xfId="1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quotePrefix="1" applyFont="1" applyFill="1" applyAlignment="1"/>
    <xf numFmtId="0" fontId="5" fillId="0" borderId="0" xfId="0" applyFont="1" applyFill="1" applyAlignment="1"/>
    <xf numFmtId="40" fontId="7" fillId="0" borderId="2" xfId="0" applyNumberFormat="1" applyFont="1" applyFill="1" applyBorder="1" applyAlignment="1">
      <alignment vertical="center"/>
    </xf>
    <xf numFmtId="0" fontId="4" fillId="0" borderId="5" xfId="0" quotePrefix="1" applyFont="1" applyFill="1" applyBorder="1" applyAlignment="1">
      <alignment horizontal="center"/>
    </xf>
    <xf numFmtId="40" fontId="7" fillId="0" borderId="5" xfId="0" applyNumberFormat="1" applyFont="1" applyFill="1" applyBorder="1" applyAlignment="1">
      <alignment vertical="center"/>
    </xf>
    <xf numFmtId="40" fontId="7" fillId="0" borderId="1" xfId="0" applyNumberFormat="1" applyFont="1" applyFill="1" applyBorder="1" applyAlignment="1">
      <alignment vertical="center"/>
    </xf>
    <xf numFmtId="40" fontId="7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0" fontId="7" fillId="0" borderId="0" xfId="15" applyNumberFormat="1" applyFont="1" applyFill="1"/>
    <xf numFmtId="40" fontId="7" fillId="0" borderId="0" xfId="9" applyNumberFormat="1" applyFont="1" applyFill="1" applyAlignment="1">
      <alignment horizontal="center"/>
    </xf>
    <xf numFmtId="39" fontId="7" fillId="0" borderId="0" xfId="2" applyNumberFormat="1" applyFont="1" applyFill="1" applyAlignment="1"/>
    <xf numFmtId="0" fontId="7" fillId="0" borderId="0" xfId="0" applyFont="1"/>
    <xf numFmtId="188" fontId="7" fillId="0" borderId="1" xfId="3" applyNumberFormat="1" applyFont="1" applyFill="1" applyBorder="1" applyAlignment="1">
      <alignment vertical="center"/>
    </xf>
    <xf numFmtId="40" fontId="7" fillId="0" borderId="3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7" fontId="7" fillId="0" borderId="0" xfId="0" applyNumberFormat="1" applyFont="1" applyFill="1"/>
    <xf numFmtId="187" fontId="7" fillId="0" borderId="0" xfId="0" applyNumberFormat="1" applyFont="1" applyFill="1" applyBorder="1"/>
    <xf numFmtId="187" fontId="7" fillId="0" borderId="1" xfId="0" applyNumberFormat="1" applyFont="1" applyFill="1" applyBorder="1"/>
    <xf numFmtId="191" fontId="4" fillId="0" borderId="0" xfId="0" applyNumberFormat="1" applyFont="1" applyFill="1"/>
    <xf numFmtId="43" fontId="7" fillId="0" borderId="2" xfId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39" fontId="7" fillId="0" borderId="0" xfId="10" applyFont="1" applyFill="1" applyBorder="1" applyAlignment="1">
      <alignment vertical="center"/>
    </xf>
    <xf numFmtId="40" fontId="7" fillId="0" borderId="0" xfId="1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left" vertical="center"/>
    </xf>
    <xf numFmtId="40" fontId="7" fillId="0" borderId="0" xfId="2829" quotePrefix="1" applyNumberFormat="1" applyFont="1" applyFill="1" applyAlignment="1">
      <alignment horizontal="center" vertical="center"/>
    </xf>
    <xf numFmtId="190" fontId="7" fillId="0" borderId="0" xfId="2829" applyNumberFormat="1" applyFont="1" applyFill="1" applyAlignment="1">
      <alignment vertic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right"/>
    </xf>
    <xf numFmtId="0" fontId="4" fillId="0" borderId="0" xfId="0" quotePrefix="1" applyFont="1" applyFill="1"/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horizontal="left" vertical="center"/>
    </xf>
    <xf numFmtId="0" fontId="7" fillId="0" borderId="0" xfId="2829" applyFont="1" applyFill="1" applyAlignment="1">
      <alignment vertical="center"/>
    </xf>
    <xf numFmtId="0" fontId="4" fillId="0" borderId="0" xfId="0" quotePrefix="1" applyFont="1" applyFill="1" applyAlignment="1">
      <alignment horizontal="left"/>
    </xf>
    <xf numFmtId="0" fontId="4" fillId="0" borderId="0" xfId="2705" applyFont="1" applyFill="1" applyBorder="1"/>
    <xf numFmtId="190" fontId="7" fillId="0" borderId="0" xfId="4386" quotePrefix="1" applyNumberFormat="1" applyFont="1" applyFill="1" applyAlignment="1">
      <alignment horizontal="center" vertical="center"/>
    </xf>
    <xf numFmtId="0" fontId="7" fillId="0" borderId="0" xfId="4386" applyFont="1" applyFill="1" applyAlignment="1">
      <alignment vertical="center"/>
    </xf>
    <xf numFmtId="0" fontId="4" fillId="0" borderId="0" xfId="2705" applyFont="1" applyFill="1" applyBorder="1" applyAlignment="1">
      <alignment horizontal="right"/>
    </xf>
    <xf numFmtId="39" fontId="7" fillId="0" borderId="0" xfId="4492" applyNumberFormat="1" applyFont="1" applyFill="1" applyBorder="1" applyAlignment="1">
      <alignment horizontal="right" vertical="center"/>
    </xf>
    <xf numFmtId="187" fontId="7" fillId="0" borderId="0" xfId="2705" applyNumberFormat="1" applyFont="1" applyFill="1" applyBorder="1" applyAlignment="1">
      <alignment horizontal="right"/>
    </xf>
    <xf numFmtId="187" fontId="7" fillId="0" borderId="1" xfId="2705" applyNumberFormat="1" applyFont="1" applyFill="1" applyBorder="1" applyAlignment="1">
      <alignment horizontal="right"/>
    </xf>
    <xf numFmtId="187" fontId="7" fillId="0" borderId="4" xfId="2705" applyNumberFormat="1" applyFont="1" applyFill="1" applyBorder="1" applyAlignment="1">
      <alignment horizontal="right"/>
    </xf>
    <xf numFmtId="187" fontId="7" fillId="0" borderId="5" xfId="2705" applyNumberFormat="1" applyFont="1" applyFill="1" applyBorder="1" applyAlignment="1">
      <alignment horizontal="right"/>
    </xf>
    <xf numFmtId="187" fontId="7" fillId="0" borderId="2" xfId="2705" applyNumberFormat="1" applyFont="1" applyFill="1" applyBorder="1" applyAlignment="1">
      <alignment horizontal="right"/>
    </xf>
    <xf numFmtId="40" fontId="7" fillId="0" borderId="0" xfId="2" applyNumberFormat="1" applyFont="1" applyFill="1" applyAlignment="1">
      <alignment vertical="center"/>
    </xf>
    <xf numFmtId="0" fontId="7" fillId="0" borderId="0" xfId="4386" applyFont="1" applyFill="1" applyAlignment="1">
      <alignment horizontal="center" vertical="center"/>
    </xf>
    <xf numFmtId="2" fontId="4" fillId="0" borderId="0" xfId="2705" applyNumberFormat="1" applyFont="1" applyFill="1" applyBorder="1"/>
    <xf numFmtId="2" fontId="4" fillId="0" borderId="0" xfId="1253" applyNumberFormat="1" applyFont="1" applyFill="1" applyBorder="1"/>
    <xf numFmtId="39" fontId="7" fillId="0" borderId="0" xfId="4494" applyFont="1" applyFill="1" applyAlignment="1">
      <alignment vertical="center"/>
    </xf>
    <xf numFmtId="190" fontId="7" fillId="0" borderId="0" xfId="4386" applyNumberFormat="1" applyFont="1" applyFill="1" applyAlignment="1">
      <alignment vertical="center"/>
    </xf>
    <xf numFmtId="43" fontId="4" fillId="0" borderId="0" xfId="1" applyFont="1" applyFill="1" applyBorder="1"/>
    <xf numFmtId="40" fontId="7" fillId="0" borderId="0" xfId="9" quotePrefix="1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40" fontId="7" fillId="0" borderId="0" xfId="15" quotePrefix="1" applyNumberFormat="1" applyFont="1" applyFill="1"/>
    <xf numFmtId="0" fontId="4" fillId="0" borderId="0" xfId="0" quotePrefix="1" applyFont="1"/>
    <xf numFmtId="0" fontId="4" fillId="0" borderId="0" xfId="2705" quotePrefix="1" applyFont="1" applyFill="1" applyBorder="1"/>
    <xf numFmtId="43" fontId="7" fillId="0" borderId="0" xfId="1" applyFont="1" applyFill="1" applyBorder="1" applyAlignment="1">
      <alignment vertical="center"/>
    </xf>
    <xf numFmtId="218" fontId="4" fillId="0" borderId="0" xfId="1" applyNumberFormat="1" applyFont="1" applyFill="1" applyBorder="1" applyAlignment="1">
      <alignment horizontal="right"/>
    </xf>
    <xf numFmtId="188" fontId="7" fillId="0" borderId="0" xfId="0" applyNumberFormat="1" applyFont="1" applyFill="1" applyBorder="1" applyAlignment="1">
      <alignment vertical="center"/>
    </xf>
    <xf numFmtId="4" fontId="4" fillId="0" borderId="0" xfId="2705" applyNumberFormat="1" applyFont="1" applyFill="1" applyBorder="1"/>
    <xf numFmtId="0" fontId="4" fillId="78" borderId="0" xfId="0" applyFont="1" applyFill="1"/>
    <xf numFmtId="0" fontId="10" fillId="0" borderId="0" xfId="0" applyFont="1" applyFill="1" applyAlignment="1"/>
    <xf numFmtId="40" fontId="12" fillId="0" borderId="0" xfId="2" applyNumberFormat="1" applyFont="1" applyFill="1" applyAlignment="1" applyProtection="1">
      <alignment vertical="center"/>
    </xf>
    <xf numFmtId="40" fontId="12" fillId="0" borderId="0" xfId="9" applyNumberFormat="1" applyFont="1" applyFill="1" applyAlignment="1" applyProtection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266" fontId="7" fillId="0" borderId="0" xfId="2722" applyNumberFormat="1" applyFont="1" applyFill="1" applyAlignment="1">
      <alignment vertical="center"/>
    </xf>
    <xf numFmtId="266" fontId="7" fillId="0" borderId="0" xfId="0" applyNumberFormat="1" applyFont="1" applyFill="1" applyAlignment="1">
      <alignment vertical="center"/>
    </xf>
    <xf numFmtId="266" fontId="7" fillId="0" borderId="0" xfId="0" applyNumberFormat="1" applyFont="1" applyFill="1" applyAlignment="1">
      <alignment horizontal="left" vertical="center"/>
    </xf>
    <xf numFmtId="40" fontId="7" fillId="0" borderId="0" xfId="9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vertical="center"/>
    </xf>
    <xf numFmtId="40" fontId="7" fillId="0" borderId="0" xfId="9" applyNumberFormat="1" applyFont="1" applyFill="1" applyAlignment="1">
      <alignment horizontal="left" vertical="center"/>
    </xf>
    <xf numFmtId="40" fontId="7" fillId="0" borderId="0" xfId="2" applyNumberFormat="1" applyFont="1" applyFill="1" applyAlignment="1" applyProtection="1">
      <alignment horizontal="left" vertical="center"/>
    </xf>
    <xf numFmtId="190" fontId="7" fillId="0" borderId="0" xfId="2827" applyNumberFormat="1" applyFont="1" applyFill="1" applyAlignment="1">
      <alignment vertical="center"/>
    </xf>
    <xf numFmtId="40" fontId="7" fillId="0" borderId="0" xfId="2827" applyNumberFormat="1" applyFont="1" applyFill="1" applyAlignment="1">
      <alignment horizontal="left" vertical="center"/>
    </xf>
    <xf numFmtId="40" fontId="7" fillId="0" borderId="0" xfId="4605" applyNumberFormat="1" applyFont="1" applyFill="1" applyAlignment="1" applyProtection="1">
      <alignment horizontal="left" vertical="center"/>
    </xf>
    <xf numFmtId="40" fontId="7" fillId="0" borderId="0" xfId="4605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/>
    </xf>
    <xf numFmtId="39" fontId="7" fillId="0" borderId="0" xfId="9" applyNumberFormat="1" applyFont="1" applyFill="1" applyAlignment="1" applyProtection="1">
      <alignment horizontal="left" vertical="center"/>
    </xf>
    <xf numFmtId="39" fontId="7" fillId="0" borderId="0" xfId="0" applyNumberFormat="1" applyFont="1" applyFill="1" applyAlignment="1">
      <alignment vertical="center"/>
    </xf>
    <xf numFmtId="190" fontId="7" fillId="0" borderId="0" xfId="4606" applyNumberFormat="1" applyFont="1" applyFill="1" applyAlignment="1">
      <alignment vertical="center"/>
    </xf>
    <xf numFmtId="0" fontId="7" fillId="0" borderId="0" xfId="4390" applyFont="1" applyFill="1" applyAlignment="1">
      <alignment vertical="center"/>
    </xf>
    <xf numFmtId="40" fontId="7" fillId="0" borderId="0" xfId="4607" applyNumberFormat="1" applyFont="1" applyFill="1" applyAlignment="1" applyProtection="1">
      <alignment horizontal="left" vertical="center"/>
    </xf>
    <xf numFmtId="40" fontId="7" fillId="0" borderId="0" xfId="3481" applyNumberFormat="1" applyFont="1" applyFill="1" applyAlignment="1">
      <alignment vertical="center"/>
    </xf>
    <xf numFmtId="190" fontId="7" fillId="0" borderId="0" xfId="4390" applyNumberFormat="1" applyFont="1" applyFill="1" applyAlignment="1">
      <alignment vertical="center"/>
    </xf>
    <xf numFmtId="267" fontId="7" fillId="0" borderId="0" xfId="2827" applyNumberFormat="1" applyFont="1" applyFill="1" applyBorder="1" applyAlignment="1">
      <alignment vertical="center"/>
    </xf>
    <xf numFmtId="222" fontId="7" fillId="0" borderId="0" xfId="4284" applyNumberFormat="1" applyFont="1" applyFill="1" applyBorder="1" applyAlignment="1">
      <alignment vertical="center"/>
    </xf>
    <xf numFmtId="40" fontId="255" fillId="0" borderId="0" xfId="4605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67" fontId="255" fillId="0" borderId="0" xfId="2827" applyNumberFormat="1" applyFont="1" applyFill="1" applyBorder="1" applyAlignment="1">
      <alignment horizontal="center" vertical="center"/>
    </xf>
    <xf numFmtId="43" fontId="255" fillId="0" borderId="0" xfId="4284" applyFont="1" applyFill="1" applyBorder="1" applyAlignment="1">
      <alignment horizontal="center" vertical="center"/>
    </xf>
    <xf numFmtId="43" fontId="7" fillId="0" borderId="0" xfId="4284" applyFont="1" applyFill="1" applyBorder="1" applyAlignment="1">
      <alignment horizontal="center" vertical="center"/>
    </xf>
    <xf numFmtId="40" fontId="25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2705" applyFont="1" applyFill="1" applyBorder="1" applyAlignment="1">
      <alignment horizontal="center"/>
    </xf>
    <xf numFmtId="10" fontId="7" fillId="0" borderId="0" xfId="4608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4" fillId="0" borderId="0" xfId="16" applyFont="1" applyFill="1" applyAlignment="1"/>
    <xf numFmtId="0" fontId="4" fillId="0" borderId="0" xfId="16" applyFont="1" applyFill="1"/>
    <xf numFmtId="0" fontId="4" fillId="0" borderId="0" xfId="16" quotePrefix="1" applyFont="1" applyFill="1"/>
    <xf numFmtId="0" fontId="7" fillId="0" borderId="0" xfId="16" applyFont="1" applyFill="1"/>
    <xf numFmtId="0" fontId="4" fillId="78" borderId="0" xfId="16" applyFont="1" applyFill="1"/>
    <xf numFmtId="0" fontId="4" fillId="0" borderId="0" xfId="16" applyFont="1" applyFill="1" applyAlignment="1">
      <alignment horizontal="center"/>
    </xf>
    <xf numFmtId="0" fontId="4" fillId="0" borderId="0" xfId="16" applyFont="1" applyFill="1" applyAlignment="1">
      <alignment horizontal="right"/>
    </xf>
    <xf numFmtId="0" fontId="7" fillId="0" borderId="0" xfId="16" applyFont="1" applyFill="1" applyAlignment="1">
      <alignment horizontal="center"/>
    </xf>
    <xf numFmtId="0" fontId="256" fillId="0" borderId="0" xfId="16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/>
    </xf>
    <xf numFmtId="39" fontId="7" fillId="0" borderId="0" xfId="4492" applyNumberFormat="1" applyFont="1" applyFill="1" applyBorder="1" applyAlignment="1">
      <alignment horizontal="center" vertical="center"/>
    </xf>
    <xf numFmtId="0" fontId="4" fillId="0" borderId="1" xfId="2705" applyFont="1" applyFill="1" applyBorder="1" applyAlignment="1">
      <alignment horizontal="center"/>
    </xf>
    <xf numFmtId="187" fontId="11" fillId="0" borderId="0" xfId="4492" applyNumberFormat="1" applyFont="1" applyFill="1" applyBorder="1" applyAlignment="1">
      <alignment horizontal="right"/>
    </xf>
    <xf numFmtId="187" fontId="11" fillId="0" borderId="0" xfId="4609" applyNumberFormat="1" applyFont="1" applyFill="1" applyBorder="1" applyAlignment="1"/>
    <xf numFmtId="187" fontId="11" fillId="0" borderId="5" xfId="4609" applyNumberFormat="1" applyFont="1" applyFill="1" applyBorder="1" applyAlignment="1"/>
    <xf numFmtId="187" fontId="11" fillId="0" borderId="5" xfId="4492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40" fontId="7" fillId="0" borderId="0" xfId="0" applyNumberFormat="1" applyFont="1" applyFill="1" applyAlignment="1">
      <alignment horizontal="right" vertical="center"/>
    </xf>
    <xf numFmtId="40" fontId="7" fillId="0" borderId="2" xfId="0" applyNumberFormat="1" applyFont="1" applyFill="1" applyBorder="1" applyAlignment="1">
      <alignment horizontal="right" vertical="center"/>
    </xf>
    <xf numFmtId="39" fontId="11" fillId="0" borderId="0" xfId="2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7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 applyBorder="1" applyAlignment="1">
      <alignment horizontal="right"/>
    </xf>
    <xf numFmtId="43" fontId="4" fillId="0" borderId="0" xfId="1" quotePrefix="1" applyFont="1" applyFill="1" applyAlignment="1"/>
    <xf numFmtId="40" fontId="7" fillId="0" borderId="0" xfId="0" applyNumberFormat="1" applyFont="1" applyFill="1"/>
    <xf numFmtId="0" fontId="0" fillId="0" borderId="0" xfId="0" applyFill="1"/>
    <xf numFmtId="40" fontId="7" fillId="0" borderId="0" xfId="0" quotePrefix="1" applyNumberFormat="1" applyFont="1" applyFill="1" applyBorder="1" applyAlignment="1">
      <alignment vertical="center"/>
    </xf>
    <xf numFmtId="218" fontId="4" fillId="0" borderId="1" xfId="1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left"/>
    </xf>
    <xf numFmtId="0" fontId="4" fillId="0" borderId="0" xfId="0" quotePrefix="1" applyFont="1" applyFill="1" applyBorder="1" applyAlignment="1"/>
    <xf numFmtId="40" fontId="7" fillId="0" borderId="0" xfId="4493" applyNumberFormat="1" applyFont="1" applyFill="1" applyAlignment="1" applyProtection="1">
      <alignment horizontal="left" vertical="center"/>
    </xf>
    <xf numFmtId="43" fontId="7" fillId="0" borderId="0" xfId="1" quotePrefix="1" applyFont="1" applyFill="1" applyAlignment="1">
      <alignment horizontal="center" vertical="center"/>
    </xf>
    <xf numFmtId="0" fontId="257" fillId="0" borderId="0" xfId="16" applyFont="1" applyFill="1"/>
    <xf numFmtId="0" fontId="11" fillId="0" borderId="0" xfId="16" applyFont="1" applyFill="1"/>
    <xf numFmtId="187" fontId="7" fillId="0" borderId="2" xfId="0" applyNumberFormat="1" applyFont="1" applyFill="1" applyBorder="1"/>
    <xf numFmtId="266" fontId="7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258" fillId="0" borderId="0" xfId="0" applyFont="1" applyFill="1" applyAlignment="1">
      <alignment horizontal="left"/>
    </xf>
    <xf numFmtId="187" fontId="7" fillId="0" borderId="5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0" fontId="5" fillId="0" borderId="0" xfId="0" applyFont="1" applyFill="1" applyAlignment="1">
      <alignment horizontal="left"/>
    </xf>
    <xf numFmtId="40" fontId="255" fillId="0" borderId="0" xfId="0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/>
    </xf>
    <xf numFmtId="0" fontId="4" fillId="0" borderId="5" xfId="2705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/>
    </xf>
  </cellXfs>
  <cellStyles count="4610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00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4" xfId="68"/>
    <cellStyle name="20% - Accent1 4 2" xfId="69"/>
    <cellStyle name="20% - Accent1 4 2 2" xfId="70"/>
    <cellStyle name="20% - Accent1 4 3" xfId="71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4" xfId="110"/>
    <cellStyle name="20% - Accent2 4 2" xfId="111"/>
    <cellStyle name="20% - Accent2 4 2 2" xfId="112"/>
    <cellStyle name="20% - Accent2 4 3" xfId="113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4" xfId="152"/>
    <cellStyle name="20% - Accent3 4 2" xfId="153"/>
    <cellStyle name="20% - Accent3 4 2 2" xfId="154"/>
    <cellStyle name="20% - Accent3 4 3" xfId="155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4" xfId="194"/>
    <cellStyle name="20% - Accent4 4 2" xfId="195"/>
    <cellStyle name="20% - Accent4 4 2 2" xfId="196"/>
    <cellStyle name="20% - Accent4 4 3" xfId="197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4" xfId="236"/>
    <cellStyle name="20% - Accent5 4 2" xfId="237"/>
    <cellStyle name="20% - Accent5 4 2 2" xfId="238"/>
    <cellStyle name="20% - Accent5 4 3" xfId="239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4" xfId="278"/>
    <cellStyle name="20% - Accent6 4 2" xfId="279"/>
    <cellStyle name="20% - Accent6 4 2 2" xfId="280"/>
    <cellStyle name="20% - Accent6 4 3" xfId="281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2" xfId="311"/>
    <cellStyle name="20% - ส่วนที่ถูกเน้น2 2" xfId="312"/>
    <cellStyle name="20% - ส่วนที่ถูกเน้น2 2 2" xfId="313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3" xfId="329"/>
    <cellStyle name="20% - ส่วนที่ถูกเน้น3 2" xfId="330"/>
    <cellStyle name="20% - ส่วนที่ถูกเน้น3 2 2" xfId="331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4" xfId="347"/>
    <cellStyle name="20% - ส่วนที่ถูกเน้น4 2" xfId="348"/>
    <cellStyle name="20% - ส่วนที่ถูกเน้น4 2 2" xfId="349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5" xfId="365"/>
    <cellStyle name="20% - ส่วนที่ถูกเน้น5 2" xfId="366"/>
    <cellStyle name="20% - ส่วนที่ถูกเน้น5 2 2" xfId="367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6" xfId="383"/>
    <cellStyle name="20% - ส่วนที่ถูกเน้น6 2" xfId="384"/>
    <cellStyle name="20% - ส่วนที่ถูกเน้น6 2 2" xfId="385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4" xfId="436"/>
    <cellStyle name="40% - Accent1 4 2" xfId="437"/>
    <cellStyle name="40% - Accent1 4 2 2" xfId="438"/>
    <cellStyle name="40% - Accent1 4 3" xfId="439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4" xfId="478"/>
    <cellStyle name="40% - Accent2 4 2" xfId="479"/>
    <cellStyle name="40% - Accent2 4 2 2" xfId="480"/>
    <cellStyle name="40% - Accent2 4 3" xfId="481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4" xfId="520"/>
    <cellStyle name="40% - Accent3 4 2" xfId="521"/>
    <cellStyle name="40% - Accent3 4 2 2" xfId="522"/>
    <cellStyle name="40% - Accent3 4 3" xfId="523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4" xfId="562"/>
    <cellStyle name="40% - Accent4 4 2" xfId="563"/>
    <cellStyle name="40% - Accent4 4 2 2" xfId="564"/>
    <cellStyle name="40% - Accent4 4 3" xfId="565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4" xfId="604"/>
    <cellStyle name="40% - Accent5 4 2" xfId="605"/>
    <cellStyle name="40% - Accent5 4 2 2" xfId="606"/>
    <cellStyle name="40% - Accent5 4 3" xfId="607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4" xfId="646"/>
    <cellStyle name="40% - Accent6 4 2" xfId="647"/>
    <cellStyle name="40% - Accent6 4 2 2" xfId="648"/>
    <cellStyle name="40% - Accent6 4 3" xfId="649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2" xfId="662"/>
    <cellStyle name="40% - ส่วนที่ถูกเน้น1 2 2" xfId="663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2" xfId="679"/>
    <cellStyle name="40% - ส่วนที่ถูกเน้น2 2" xfId="680"/>
    <cellStyle name="40% - ส่วนที่ถูกเน้น2 2 2" xfId="681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3" xfId="697"/>
    <cellStyle name="40% - ส่วนที่ถูกเน้น3 2" xfId="698"/>
    <cellStyle name="40% - ส่วนที่ถูกเน้น3 2 2" xfId="699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4" xfId="715"/>
    <cellStyle name="40% - ส่วนที่ถูกเน้น4 2" xfId="716"/>
    <cellStyle name="40% - ส่วนที่ถูกเน้น4 2 2" xfId="717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5" xfId="733"/>
    <cellStyle name="40% - ส่วนที่ถูกเน้น5 2" xfId="734"/>
    <cellStyle name="40% - ส่วนที่ถูกเน้น5 2 2" xfId="735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6" xfId="751"/>
    <cellStyle name="40% - ส่วนที่ถูกเน้น6 2" xfId="752"/>
    <cellStyle name="40% - ส่วนที่ถูกเน้น6 2 2" xfId="753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3" xfId="931"/>
    <cellStyle name="75" xfId="932"/>
    <cellStyle name="75 2" xfId="933"/>
    <cellStyle name="75 2 2" xfId="934"/>
    <cellStyle name="75 3" xfId="935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3" xfId="958"/>
    <cellStyle name="Accent1 3 2" xfId="959"/>
    <cellStyle name="Accent1 4" xfId="960"/>
    <cellStyle name="Accent1 5" xfId="961"/>
    <cellStyle name="Accent1 6" xfId="962"/>
    <cellStyle name="Accent1 7" xfId="963"/>
    <cellStyle name="Accent1 8" xfId="964"/>
    <cellStyle name="Accent1 9" xfId="965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3" xfId="988"/>
    <cellStyle name="Accent2 3 2" xfId="989"/>
    <cellStyle name="Accent2 4" xfId="990"/>
    <cellStyle name="Accent2 5" xfId="991"/>
    <cellStyle name="Accent2 6" xfId="992"/>
    <cellStyle name="Accent2 7" xfId="993"/>
    <cellStyle name="Accent2 8" xfId="994"/>
    <cellStyle name="Accent2 9" xfId="995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3" xfId="1018"/>
    <cellStyle name="Accent3 3 2" xfId="1019"/>
    <cellStyle name="Accent3 4" xfId="1020"/>
    <cellStyle name="Accent3 5" xfId="1021"/>
    <cellStyle name="Accent3 6" xfId="1022"/>
    <cellStyle name="Accent3 7" xfId="1023"/>
    <cellStyle name="Accent3 8" xfId="1024"/>
    <cellStyle name="Accent3 9" xfId="1025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3" xfId="1048"/>
    <cellStyle name="Accent4 3 2" xfId="1049"/>
    <cellStyle name="Accent4 4" xfId="1050"/>
    <cellStyle name="Accent4 5" xfId="1051"/>
    <cellStyle name="Accent4 6" xfId="1052"/>
    <cellStyle name="Accent4 7" xfId="1053"/>
    <cellStyle name="Accent4 8" xfId="1054"/>
    <cellStyle name="Accent4 9" xfId="1055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3" xfId="1078"/>
    <cellStyle name="Accent5 3 2" xfId="1079"/>
    <cellStyle name="Accent5 4" xfId="1080"/>
    <cellStyle name="Accent5 5" xfId="1081"/>
    <cellStyle name="Accent5 6" xfId="1082"/>
    <cellStyle name="Accent5 7" xfId="1083"/>
    <cellStyle name="Accent5 8" xfId="1084"/>
    <cellStyle name="Accent5 9" xfId="1085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3" xfId="1108"/>
    <cellStyle name="Accent6 3 2" xfId="1109"/>
    <cellStyle name="Accent6 4" xfId="1110"/>
    <cellStyle name="Accent6 5" xfId="1111"/>
    <cellStyle name="Accent6 6" xfId="1112"/>
    <cellStyle name="Accent6 7" xfId="1113"/>
    <cellStyle name="Accent6 8" xfId="1114"/>
    <cellStyle name="Accent6 9" xfId="1115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5" xfId="1135"/>
    <cellStyle name="Bad 6" xfId="1136"/>
    <cellStyle name="Bad 7" xfId="1137"/>
    <cellStyle name="Bad 8" xfId="1138"/>
    <cellStyle name="Bad 9" xfId="1139"/>
    <cellStyle name="blank" xfId="1140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09"/>
    <cellStyle name="Comma 10 15" xfId="1260"/>
    <cellStyle name="Comma 10 16" xfId="1261"/>
    <cellStyle name="Comma 10 17" xfId="1262"/>
    <cellStyle name="Comma 10 18" xfId="1263"/>
    <cellStyle name="Comma 10 2" xfId="1264"/>
    <cellStyle name="Comma 10 2 2" xfId="1265"/>
    <cellStyle name="Comma 10 2 2 2" xfId="1266"/>
    <cellStyle name="Comma 10 2 2 2 2" xfId="1267"/>
    <cellStyle name="Comma 10 2 2 3" xfId="1268"/>
    <cellStyle name="Comma 10 2 2 3 2" xfId="1269"/>
    <cellStyle name="Comma 10 2 3" xfId="1270"/>
    <cellStyle name="Comma 10 2 3 2" xfId="1271"/>
    <cellStyle name="Comma 10 2 4" xfId="1272"/>
    <cellStyle name="Comma 10 2 4 2" xfId="1273"/>
    <cellStyle name="Comma 10 2 5" xfId="1274"/>
    <cellStyle name="Comma 10 2 5 2" xfId="1275"/>
    <cellStyle name="Comma 10 2 6" xfId="1276"/>
    <cellStyle name="Comma 10 2 6 2" xfId="1277"/>
    <cellStyle name="Comma 10 3" xfId="1278"/>
    <cellStyle name="Comma 10 3 2" xfId="1279"/>
    <cellStyle name="Comma 10 3 3" xfId="1280"/>
    <cellStyle name="Comma 10 3 4" xfId="1281"/>
    <cellStyle name="Comma 10 4" xfId="1282"/>
    <cellStyle name="Comma 10 4 2" xfId="1283"/>
    <cellStyle name="Comma 10 4 2 2" xfId="1284"/>
    <cellStyle name="Comma 10 4 3" xfId="1285"/>
    <cellStyle name="Comma 10 4 4" xfId="1286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4" xfId="1307"/>
    <cellStyle name="Comma 11 15" xfId="1308"/>
    <cellStyle name="Comma 11 2" xfId="1309"/>
    <cellStyle name="Comma 11 2 2" xfId="1310"/>
    <cellStyle name="Comma 11 2 2 2" xfId="1311"/>
    <cellStyle name="Comma 11 2 2 2 2" xfId="1312"/>
    <cellStyle name="Comma 11 2 2 3" xfId="1313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4" xfId="1347"/>
    <cellStyle name="Comma 12 2" xfId="1348"/>
    <cellStyle name="Comma 12 2 2" xfId="1349"/>
    <cellStyle name="Comma 12 2 3" xfId="1350"/>
    <cellStyle name="Comma 12 2 4" xfId="1351"/>
    <cellStyle name="Comma 12 3" xfId="1352"/>
    <cellStyle name="Comma 12 3 2" xfId="1353"/>
    <cellStyle name="Comma 12 3 2 2" xfId="1354"/>
    <cellStyle name="Comma 12 3 2 2 2" xfId="1355"/>
    <cellStyle name="Comma 12 4" xfId="1356"/>
    <cellStyle name="Comma 12 4 2" xfId="1357"/>
    <cellStyle name="Comma 12 4 2 2" xfId="1358"/>
    <cellStyle name="Comma 12 4 3" xfId="1359"/>
    <cellStyle name="Comma 12 4 3 2" xfId="1360"/>
    <cellStyle name="Comma 12 4 4" xfId="1361"/>
    <cellStyle name="Comma 12 4 4 2" xfId="1362"/>
    <cellStyle name="Comma 12 4 5" xfId="1363"/>
    <cellStyle name="Comma 12 4 5 2" xfId="1364"/>
    <cellStyle name="Comma 12 4 6" xfId="1365"/>
    <cellStyle name="Comma 12 4 6 2" xfId="1366"/>
    <cellStyle name="Comma 12 4 7" xfId="1367"/>
    <cellStyle name="Comma 12 5" xfId="1368"/>
    <cellStyle name="Comma 12 5 2" xfId="1369"/>
    <cellStyle name="Comma 12 5 2 2" xfId="1370"/>
    <cellStyle name="Comma 12 5 3" xfId="1371"/>
    <cellStyle name="Comma 12 5 3 2" xfId="1372"/>
    <cellStyle name="Comma 12 5 4" xfId="1373"/>
    <cellStyle name="Comma 12 5 4 2" xfId="1374"/>
    <cellStyle name="Comma 12 5 5" xfId="1375"/>
    <cellStyle name="Comma 12 5 5 2" xfId="1376"/>
    <cellStyle name="Comma 12 5 6" xfId="1377"/>
    <cellStyle name="Comma 12 5 6 2" xfId="1378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2" xfId="1439"/>
    <cellStyle name="Comma 14 2 2" xfId="1440"/>
    <cellStyle name="Comma 14 2 3" xfId="1441"/>
    <cellStyle name="Comma 14 3" xfId="1442"/>
    <cellStyle name="Comma 14 3 2" xfId="1443"/>
    <cellStyle name="Comma 14 4" xfId="1444"/>
    <cellStyle name="Comma 14 4 2" xfId="1445"/>
    <cellStyle name="Comma 14 4 2 2" xfId="1446"/>
    <cellStyle name="Comma 14 4 3" xfId="1447"/>
    <cellStyle name="Comma 14 4 3 2" xfId="1448"/>
    <cellStyle name="Comma 14 4 4" xfId="1449"/>
    <cellStyle name="Comma 14 4 4 2" xfId="1450"/>
    <cellStyle name="Comma 14 4 5" xfId="1451"/>
    <cellStyle name="Comma 14 4 5 2" xfId="1452"/>
    <cellStyle name="Comma 14 4 6" xfId="1453"/>
    <cellStyle name="Comma 14 4 6 2" xfId="1454"/>
    <cellStyle name="Comma 14 4 7" xfId="1455"/>
    <cellStyle name="Comma 14 5" xfId="1456"/>
    <cellStyle name="Comma 14 5 2" xfId="1457"/>
    <cellStyle name="Comma 14 6" xfId="1458"/>
    <cellStyle name="Comma 14 6 2" xfId="1459"/>
    <cellStyle name="Comma 14 7" xfId="1460"/>
    <cellStyle name="Comma 14 7 2" xfId="1461"/>
    <cellStyle name="Comma 14 8" xfId="1462"/>
    <cellStyle name="Comma 14 8 2" xfId="1463"/>
    <cellStyle name="Comma 14 9" xfId="1464"/>
    <cellStyle name="Comma 14 9 2" xfId="1465"/>
    <cellStyle name="Comma 15" xfId="1466"/>
    <cellStyle name="Comma 15 2" xfId="1467"/>
    <cellStyle name="Comma 15 2 2" xfId="1468"/>
    <cellStyle name="Comma 15 3" xfId="1469"/>
    <cellStyle name="Comma 15 4" xfId="1470"/>
    <cellStyle name="Comma 15 5" xfId="1471"/>
    <cellStyle name="Comma 15 6" xfId="1472"/>
    <cellStyle name="Comma 16" xfId="1473"/>
    <cellStyle name="Comma 16 2" xfId="1474"/>
    <cellStyle name="Comma 16 2 2" xfId="1475"/>
    <cellStyle name="Comma 16 2 2 2" xfId="1476"/>
    <cellStyle name="Comma 16 2 3" xfId="1477"/>
    <cellStyle name="Comma 16 2 4" xfId="1478"/>
    <cellStyle name="Comma 16 3" xfId="1479"/>
    <cellStyle name="Comma 16 3 2" xfId="1480"/>
    <cellStyle name="Comma 16 3 3" xfId="1481"/>
    <cellStyle name="Comma 16 4" xfId="1482"/>
    <cellStyle name="Comma 16 5" xfId="1483"/>
    <cellStyle name="Comma 16 6" xfId="1484"/>
    <cellStyle name="Comma 16 7" xfId="1485"/>
    <cellStyle name="Comma 17" xfId="1486"/>
    <cellStyle name="Comma 17 2" xfId="1487"/>
    <cellStyle name="Comma 17 2 2" xfId="1488"/>
    <cellStyle name="Comma 17 2 2 2" xfId="1489"/>
    <cellStyle name="Comma 17 2 3" xfId="1490"/>
    <cellStyle name="Comma 17 2 4" xfId="1491"/>
    <cellStyle name="Comma 17 3" xfId="1492"/>
    <cellStyle name="Comma 17 3 2" xfId="1493"/>
    <cellStyle name="Comma 17 4" xfId="1494"/>
    <cellStyle name="Comma 17 5" xfId="1495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2" xfId="1544"/>
    <cellStyle name="Comma 2 10" xfId="1545"/>
    <cellStyle name="Comma 2 10 2" xfId="1546"/>
    <cellStyle name="Comma 2 10 2 2" xfId="1547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3" xfId="1555"/>
    <cellStyle name="Comma 2 12" xfId="1556"/>
    <cellStyle name="Comma 2 12 2" xfId="1557"/>
    <cellStyle name="Comma 2 12 2 2" xfId="1558"/>
    <cellStyle name="Comma 2 12 3" xfId="1559"/>
    <cellStyle name="Comma 2 13" xfId="1560"/>
    <cellStyle name="Comma 2 13 2" xfId="1561"/>
    <cellStyle name="Comma 2 13 2 2" xfId="1562"/>
    <cellStyle name="Comma 2 13 3" xfId="1563"/>
    <cellStyle name="Comma 2 14" xfId="1564"/>
    <cellStyle name="Comma 2 14 2" xfId="1565"/>
    <cellStyle name="Comma 2 14 2 2" xfId="1566"/>
    <cellStyle name="Comma 2 14 3" xfId="1567"/>
    <cellStyle name="Comma 2 15" xfId="1568"/>
    <cellStyle name="Comma 2 15 2" xfId="1569"/>
    <cellStyle name="Comma 2 15 2 2" xfId="1570"/>
    <cellStyle name="Comma 2 15 3" xfId="1571"/>
    <cellStyle name="Comma 2 16" xfId="1572"/>
    <cellStyle name="Comma 2 16 2" xfId="1573"/>
    <cellStyle name="Comma 2 16 2 2" xfId="1574"/>
    <cellStyle name="Comma 2 16 2 3" xfId="1575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7" xfId="1604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3" xfId="1614"/>
    <cellStyle name="Comma 2 2 3 2" xfId="1615"/>
    <cellStyle name="Comma 2 2 3 3" xfId="1616"/>
    <cellStyle name="Comma 2 2 3 4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1" xfId="1660"/>
    <cellStyle name="Comma 2 3 12" xfId="1661"/>
    <cellStyle name="Comma 2 3 13" xfId="1662"/>
    <cellStyle name="Comma 2 3 2" xfId="1663"/>
    <cellStyle name="Comma 2 3 2 2" xfId="1664"/>
    <cellStyle name="Comma 2 3 2 3" xfId="1665"/>
    <cellStyle name="Comma 2 3 3" xfId="1666"/>
    <cellStyle name="Comma 2 3 3 2" xfId="1667"/>
    <cellStyle name="Comma 2 3 4" xfId="1668"/>
    <cellStyle name="Comma 2 3 4 2" xfId="1669"/>
    <cellStyle name="Comma 2 3 4 3" xfId="1670"/>
    <cellStyle name="Comma 2 3 4 4" xfId="1671"/>
    <cellStyle name="Comma 2 3 4 5" xfId="1672"/>
    <cellStyle name="Comma 2 3 4 6" xfId="1673"/>
    <cellStyle name="Comma 2 3 5" xfId="1674"/>
    <cellStyle name="Comma 2 3 6" xfId="1675"/>
    <cellStyle name="Comma 2 3 7" xfId="1676"/>
    <cellStyle name="Comma 2 3 7 2" xfId="1677"/>
    <cellStyle name="Comma 2 3 8" xfId="1678"/>
    <cellStyle name="Comma 2 3 8 2" xfId="1679"/>
    <cellStyle name="Comma 2 3 9" xfId="1680"/>
    <cellStyle name="Comma 2 3 9 2" xfId="168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3" xfId="1708"/>
    <cellStyle name="Comma 2 4 3" xfId="1709"/>
    <cellStyle name="Comma 2 4 4" xfId="1710"/>
    <cellStyle name="Comma 2 4 5" xfId="1711"/>
    <cellStyle name="Comma 2 4 6" xfId="1712"/>
    <cellStyle name="Comma 2 4 7" xfId="1713"/>
    <cellStyle name="Comma 2 4 8" xfId="1714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4" xfId="1741"/>
    <cellStyle name="Comma 2 44 2" xfId="1742"/>
    <cellStyle name="Comma 2 44 3" xfId="1743"/>
    <cellStyle name="Comma 2 45" xfId="1744"/>
    <cellStyle name="Comma 2 45 2" xfId="1745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6" xfId="1761"/>
    <cellStyle name="Comma 2 6 2" xfId="1762"/>
    <cellStyle name="Comma 2 6 2 2" xfId="1763"/>
    <cellStyle name="Comma 2 6 3" xfId="1764"/>
    <cellStyle name="Comma 2 6 3 2" xfId="1765"/>
    <cellStyle name="Comma 2 6 4" xfId="1766"/>
    <cellStyle name="Comma 2 6 5" xfId="1767"/>
    <cellStyle name="Comma 2 7" xfId="1768"/>
    <cellStyle name="Comma 2 7 2" xfId="1769"/>
    <cellStyle name="Comma 2 7 2 2" xfId="1770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3" xfId="1778"/>
    <cellStyle name="Comma 2 8 4" xfId="1779"/>
    <cellStyle name="Comma 2 8 5" xfId="1780"/>
    <cellStyle name="Comma 2 9" xfId="1781"/>
    <cellStyle name="Comma 2 9 2" xfId="1782"/>
    <cellStyle name="Comma 2 9 2 2" xfId="1783"/>
    <cellStyle name="Comma 2 9 3" xfId="1784"/>
    <cellStyle name="Comma 2 9 3 2" xfId="1785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1" xfId="1795"/>
    <cellStyle name="Comma 21 2" xfId="1796"/>
    <cellStyle name="Comma 21 2 2" xfId="1797"/>
    <cellStyle name="Comma 21 3" xfId="1798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3" xfId="1814"/>
    <cellStyle name="Comma 23 2" xfId="1815"/>
    <cellStyle name="Comma 23 2 2" xfId="1816"/>
    <cellStyle name="Comma 23 3" xfId="1817"/>
    <cellStyle name="Comma 23 4" xfId="1818"/>
    <cellStyle name="Comma 24" xfId="1819"/>
    <cellStyle name="Comma 24 2" xfId="1820"/>
    <cellStyle name="Comma 24 2 2" xfId="1821"/>
    <cellStyle name="Comma 24 3" xfId="1822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3" xfId="1833"/>
    <cellStyle name="Comma 25 3 2" xfId="1834"/>
    <cellStyle name="Comma 25 3 2 2" xfId="1835"/>
    <cellStyle name="Comma 25 3 3" xfId="1836"/>
    <cellStyle name="Comma 25 3 3 2" xfId="1837"/>
    <cellStyle name="Comma 25 3 4" xfId="1838"/>
    <cellStyle name="Comma 25 3 4 2" xfId="1839"/>
    <cellStyle name="Comma 25 3 5" xfId="1840"/>
    <cellStyle name="Comma 25 3 5 2" xfId="1841"/>
    <cellStyle name="Comma 25 3 6" xfId="1842"/>
    <cellStyle name="Comma 25 3 6 2" xfId="1843"/>
    <cellStyle name="Comma 25 4" xfId="1844"/>
    <cellStyle name="Comma 25 4 2" xfId="1845"/>
    <cellStyle name="Comma 25 5" xfId="1846"/>
    <cellStyle name="Comma 25 5 2" xfId="1847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3" xfId="1867"/>
    <cellStyle name="Comma 29 4" xfId="1868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3" xfId="1893"/>
    <cellStyle name="Comma 3 2 4" xfId="1894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3" xfId="1918"/>
    <cellStyle name="Comma 3 3 3" xfId="1919"/>
    <cellStyle name="Comma 3 3 4" xfId="1920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2" xfId="1932"/>
    <cellStyle name="Comma 3 4" xfId="1933"/>
    <cellStyle name="Comma 3 4 2" xfId="1934"/>
    <cellStyle name="Comma 3 4 3" xfId="1935"/>
    <cellStyle name="Comma 3 5" xfId="1936"/>
    <cellStyle name="Comma 3 5 2" xfId="1937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1" xfId="1950"/>
    <cellStyle name="Comma 31 2" xfId="1951"/>
    <cellStyle name="Comma 31 2 2" xfId="1952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3" xfId="1963"/>
    <cellStyle name="Comma 32 3" xfId="1964"/>
    <cellStyle name="Comma 32 3 2" xfId="1965"/>
    <cellStyle name="Comma 32 4" xfId="1966"/>
    <cellStyle name="Comma 33" xfId="1967"/>
    <cellStyle name="Comma 33 2" xfId="1968"/>
    <cellStyle name="Comma 34" xfId="1969"/>
    <cellStyle name="Comma 34 2" xfId="1970"/>
    <cellStyle name="Comma 34 2 2" xfId="1971"/>
    <cellStyle name="Comma 34 3" xfId="1972"/>
    <cellStyle name="Comma 35" xfId="1973"/>
    <cellStyle name="Comma 35 2" xfId="1974"/>
    <cellStyle name="Comma 35 2 2" xfId="1975"/>
    <cellStyle name="Comma 35 3" xfId="1976"/>
    <cellStyle name="Comma 36" xfId="1977"/>
    <cellStyle name="Comma 36 2" xfId="1978"/>
    <cellStyle name="Comma 36 2 2" xfId="1979"/>
    <cellStyle name="Comma 36 3" xfId="1980"/>
    <cellStyle name="Comma 37" xfId="1981"/>
    <cellStyle name="Comma 37 2" xfId="1982"/>
    <cellStyle name="Comma 37 3" xfId="1983"/>
    <cellStyle name="Comma 37 4" xfId="1984"/>
    <cellStyle name="Comma 38" xfId="1985"/>
    <cellStyle name="Comma 39" xfId="1986"/>
    <cellStyle name="Comma 39 2" xfId="198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2" xfId="1997"/>
    <cellStyle name="Comma 4 2 2" xfId="1998"/>
    <cellStyle name="Comma 4 2 2 2" xfId="1999"/>
    <cellStyle name="Comma 4 2 2 3" xfId="2000"/>
    <cellStyle name="Comma 4 2 3" xfId="2001"/>
    <cellStyle name="Comma 4 2 4" xfId="2002"/>
    <cellStyle name="Comma 4 2 5" xfId="2003"/>
    <cellStyle name="Comma 4 2 6" xfId="2004"/>
    <cellStyle name="Comma 4 2 7" xfId="2005"/>
    <cellStyle name="Comma 4 2 8" xfId="2006"/>
    <cellStyle name="Comma 4 3" xfId="2007"/>
    <cellStyle name="Comma 4 3 2" xfId="2008"/>
    <cellStyle name="Comma 4 3 3" xfId="2009"/>
    <cellStyle name="Comma 4 4" xfId="2010"/>
    <cellStyle name="Comma 4 4 2" xfId="2011"/>
    <cellStyle name="Comma 4 4 3" xfId="201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7" xfId="2043"/>
    <cellStyle name="Comma 48" xfId="2044"/>
    <cellStyle name="Comma 49" xfId="2045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5" xfId="2078"/>
    <cellStyle name="Comma 5 2 6" xfId="2079"/>
    <cellStyle name="Comma 5 2 7" xfId="2080"/>
    <cellStyle name="Comma 5 2 7 2" xfId="2081"/>
    <cellStyle name="Comma 5 2 8" xfId="2082"/>
    <cellStyle name="Comma 5 2 8 2" xfId="2083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3" xfId="2091"/>
    <cellStyle name="Comma 5 4 3 2" xfId="2092"/>
    <cellStyle name="Comma 5 4 4" xfId="2093"/>
    <cellStyle name="Comma 5 4 4 2" xfId="2094"/>
    <cellStyle name="Comma 5 4 5" xfId="2095"/>
    <cellStyle name="Comma 5 4 5 2" xfId="2096"/>
    <cellStyle name="Comma 5 4 6" xfId="2097"/>
    <cellStyle name="Comma 5 4 6 2" xfId="2098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1" xfId="2114"/>
    <cellStyle name="Comma 52" xfId="2115"/>
    <cellStyle name="Comma 53" xfId="2116"/>
    <cellStyle name="Comma 54" xfId="2117"/>
    <cellStyle name="Comma 55" xfId="2118"/>
    <cellStyle name="Comma 55 2" xfId="2119"/>
    <cellStyle name="Comma 56" xfId="2120"/>
    <cellStyle name="Comma 56 2" xfId="2121"/>
    <cellStyle name="Comma 57" xfId="212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3" xfId="2143"/>
    <cellStyle name="Comma 6 2 2 3" xfId="2144"/>
    <cellStyle name="Comma 6 2 2 4" xfId="2145"/>
    <cellStyle name="Comma 6 2 3" xfId="2146"/>
    <cellStyle name="Comma 6 2 3 2" xfId="2147"/>
    <cellStyle name="Comma 6 2 4" xfId="2148"/>
    <cellStyle name="Comma 6 2 4 2" xfId="2149"/>
    <cellStyle name="Comma 6 2 5" xfId="2150"/>
    <cellStyle name="Comma 6 2 6" xfId="2151"/>
    <cellStyle name="Comma 6 3" xfId="2152"/>
    <cellStyle name="Comma 6 3 2" xfId="2153"/>
    <cellStyle name="Comma 6 3 2 2" xfId="2154"/>
    <cellStyle name="Comma 6 4" xfId="2155"/>
    <cellStyle name="Comma 6 4 2" xfId="2156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2" xfId="2186"/>
    <cellStyle name="Comma 7 2 2" xfId="2187"/>
    <cellStyle name="Comma 7 2 3" xfId="2188"/>
    <cellStyle name="Comma 7 2 4" xfId="2189"/>
    <cellStyle name="Comma 7 2 5" xfId="2190"/>
    <cellStyle name="Comma 7 2_Lead -  NU 31-3-54" xfId="2191"/>
    <cellStyle name="Comma 7 3" xfId="2192"/>
    <cellStyle name="Comma 7 3 2" xfId="2193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2" xfId="2219"/>
    <cellStyle name="Comma 8 2 2" xfId="2220"/>
    <cellStyle name="Comma 8 2 3" xfId="2221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4" xfId="2251"/>
    <cellStyle name="Comma 9 15" xfId="2252"/>
    <cellStyle name="Comma 9 2" xfId="2253"/>
    <cellStyle name="Comma 9 2 2" xfId="2254"/>
    <cellStyle name="Comma 9 2 2 2" xfId="2255"/>
    <cellStyle name="Comma 9 2 3" xfId="2256"/>
    <cellStyle name="Comma 9 2 4" xfId="2257"/>
    <cellStyle name="Comma 9 2 5" xfId="2258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1" xfId="2316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7" xfId="2335"/>
    <cellStyle name="Currency 2 8" xfId="2336"/>
    <cellStyle name="Currency 2 9" xfId="23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uro" xfId="2401"/>
    <cellStyle name="Euro 2" xfId="2402"/>
    <cellStyle name="Excel Built-in Normal" xfId="2403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Header" xfId="2455"/>
    <cellStyle name="Header - Style1" xfId="2456"/>
    <cellStyle name="Header - Style1 2" xfId="2457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5" xfId="2495"/>
    <cellStyle name="Heading 1 6" xfId="2496"/>
    <cellStyle name="Heading 1 7" xfId="2497"/>
    <cellStyle name="Heading 1 8" xfId="2498"/>
    <cellStyle name="Heading 1 9" xfId="2499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5" xfId="2519"/>
    <cellStyle name="Heading 2 6" xfId="2520"/>
    <cellStyle name="Heading 2 7" xfId="2521"/>
    <cellStyle name="Heading 2 8" xfId="2522"/>
    <cellStyle name="Heading 2 9" xfId="2523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 [yellow]" xfId="2580"/>
    <cellStyle name="Input [yellow] 2" xfId="2581"/>
    <cellStyle name="Input [yellow] 2 2" xfId="2582"/>
    <cellStyle name="Input [yellow] 3" xfId="2583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3" xfId="2604"/>
    <cellStyle name="Input 3 2" xfId="2605"/>
    <cellStyle name="Input 3 2 2" xfId="2606"/>
    <cellStyle name="Input 3 2 3" xfId="2607"/>
    <cellStyle name="Input 4" xfId="2608"/>
    <cellStyle name="Input 5" xfId="2609"/>
    <cellStyle name="Input 6" xfId="2610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3" xfId="2709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4" xfId="2729"/>
    <cellStyle name="Normal 11 5" xfId="2730"/>
    <cellStyle name="Normal 11 6" xfId="273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3" xfId="2739"/>
    <cellStyle name="Normal 12 3 2" xfId="2740"/>
    <cellStyle name="Normal 12 3 3" xfId="2741"/>
    <cellStyle name="Normal 12 4" xfId="2742"/>
    <cellStyle name="Normal 12 5" xfId="2743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3" xfId="2749"/>
    <cellStyle name="Normal 13 3 2" xfId="2750"/>
    <cellStyle name="Normal 13 4" xfId="2751"/>
    <cellStyle name="Normal 13 5" xfId="275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4" xfId="2771"/>
    <cellStyle name="Normal 15 4 2" xfId="2772"/>
    <cellStyle name="Normal 15 5" xfId="2773"/>
    <cellStyle name="Normal 15 5 2" xfId="2774"/>
    <cellStyle name="Normal 15 6" xfId="2775"/>
    <cellStyle name="Normal 15 7" xfId="2776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4" xfId="2791"/>
    <cellStyle name="Normal 17 4 2" xfId="2792"/>
    <cellStyle name="Normal 17 5" xfId="2793"/>
    <cellStyle name="Normal 17 5 2" xfId="2794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2" xfId="2851"/>
    <cellStyle name="Normal 2 2 2 2 2" xfId="2852"/>
    <cellStyle name="Normal 2 2 2 3" xfId="2853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2" xfId="3019"/>
    <cellStyle name="Normal 20 2 2" xfId="3020"/>
    <cellStyle name="Normal 20 3" xfId="3021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7" xfId="3116"/>
    <cellStyle name="Normal 27 2" xfId="3117"/>
    <cellStyle name="Normal 27 2 2" xfId="3118"/>
    <cellStyle name="Normal 27 3" xfId="3119"/>
    <cellStyle name="Normal 27 4" xfId="3120"/>
    <cellStyle name="Normal 28" xfId="3121"/>
    <cellStyle name="Normal 28 2" xfId="3122"/>
    <cellStyle name="Normal 28 3" xfId="3123"/>
    <cellStyle name="Normal 29" xfId="3124"/>
    <cellStyle name="Normal 29 2" xfId="3125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6" xfId="3156"/>
    <cellStyle name="Normal 3 2 6 2" xfId="3157"/>
    <cellStyle name="Normal 3 2 7" xfId="3158"/>
    <cellStyle name="Normal 3 2 8" xfId="3159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4" xfId="3178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4" xfId="320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3" xfId="3246"/>
    <cellStyle name="Normal 31" xfId="3247"/>
    <cellStyle name="Normal 31 2" xfId="3248"/>
    <cellStyle name="Normal 31 2 2" xfId="3249"/>
    <cellStyle name="Normal 31 2 2 2" xfId="3250"/>
    <cellStyle name="Normal 31 3" xfId="3251"/>
    <cellStyle name="Normal 31 3 2" xfId="3252"/>
    <cellStyle name="Normal 31 4" xfId="3253"/>
    <cellStyle name="Normal 31 5" xfId="3254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3" xfId="3263"/>
    <cellStyle name="Normal 33 2" xfId="3264"/>
    <cellStyle name="Normal 33 2 2" xfId="3265"/>
    <cellStyle name="Normal 33 3" xfId="3266"/>
    <cellStyle name="Normal 34" xfId="3267"/>
    <cellStyle name="Normal 34 2" xfId="3268"/>
    <cellStyle name="Normal 35" xfId="3269"/>
    <cellStyle name="Normal 35 2" xfId="3270"/>
    <cellStyle name="Normal 35 3" xfId="3271"/>
    <cellStyle name="Normal 36" xfId="3272"/>
    <cellStyle name="Normal 36 2" xfId="3273"/>
    <cellStyle name="Normal 37" xfId="3274"/>
    <cellStyle name="Normal 37 2" xfId="3275"/>
    <cellStyle name="Normal 38" xfId="3276"/>
    <cellStyle name="Normal 38 2" xfId="3277"/>
    <cellStyle name="Normal 38 2 2" xfId="3278"/>
    <cellStyle name="Normal 38 3" xfId="3279"/>
    <cellStyle name="Normal 38 3 2" xfId="3280"/>
    <cellStyle name="Normal 38 4" xfId="3281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4" xfId="7"/>
    <cellStyle name="Normal 4 10" xfId="3288"/>
    <cellStyle name="Normal 4 11" xfId="3289"/>
    <cellStyle name="Normal 4 2" xfId="3290"/>
    <cellStyle name="Normal 4 2 10" xfId="3291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2" xfId="3337"/>
    <cellStyle name="Normal 42 2" xfId="3338"/>
    <cellStyle name="Normal 42 3" xfId="3339"/>
    <cellStyle name="Normal 42 4" xfId="3340"/>
    <cellStyle name="Normal 43" xfId="3341"/>
    <cellStyle name="Normal 43 2" xfId="3342"/>
    <cellStyle name="Normal 44" xfId="3343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9" xfId="3355"/>
    <cellStyle name="Normal 5" xfId="3356"/>
    <cellStyle name="Normal 5 10" xfId="3357"/>
    <cellStyle name="Normal 5 11" xfId="3358"/>
    <cellStyle name="Normal 5 2" xfId="3359"/>
    <cellStyle name="Normal 5 2 2" xfId="3360"/>
    <cellStyle name="Normal 5 2 2 2" xfId="3361"/>
    <cellStyle name="Normal 5 2 2 3" xfId="3362"/>
    <cellStyle name="Normal 5 2 3" xfId="3363"/>
    <cellStyle name="Normal 5 2 3 2" xfId="3364"/>
    <cellStyle name="Normal 5 2 3 3" xfId="3365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7" xfId="3379"/>
    <cellStyle name="Normal 5 2 7 2" xfId="3380"/>
    <cellStyle name="Normal 5 2 8" xfId="3381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6" xfId="3394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5" xfId="3409"/>
    <cellStyle name="Normal 5 5 2" xfId="3410"/>
    <cellStyle name="Normal 5 5 3" xfId="3411"/>
    <cellStyle name="Normal 5 5 4" xfId="3412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9" xfId="3419"/>
    <cellStyle name="Normal 5_Bulk _ Audit" xfId="3420"/>
    <cellStyle name="Normal 50" xfId="3421"/>
    <cellStyle name="Normal 51" xfId="3422"/>
    <cellStyle name="Normal 52" xfId="3423"/>
    <cellStyle name="Normal 53" xfId="3424"/>
    <cellStyle name="Normal 54" xfId="3425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6" xfId="3435"/>
    <cellStyle name="Normal 57" xfId="3436"/>
    <cellStyle name="Normal 58" xfId="3437"/>
    <cellStyle name="Normal 59" xfId="3438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7" xfId="3454"/>
    <cellStyle name="Normal 6 8" xfId="3455"/>
    <cellStyle name="Normal 6_PRE-BUILTQ1-54" xfId="3456"/>
    <cellStyle name="Normal 60" xfId="3457"/>
    <cellStyle name="Normal 61" xfId="3458"/>
    <cellStyle name="Normal 62" xfId="3459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7" xfId="3467"/>
    <cellStyle name="Normal 7 2" xfId="3468"/>
    <cellStyle name="Normal 7 2 2" xfId="3469"/>
    <cellStyle name="Normal 7 2 2 2" xfId="3470"/>
    <cellStyle name="Normal 7 2 3" xfId="3471"/>
    <cellStyle name="Normal 7 2 4" xfId="3472"/>
    <cellStyle name="Normal 7 3" xfId="3473"/>
    <cellStyle name="Normal 7 3 2" xfId="3474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5" xfId="3490"/>
    <cellStyle name="Normal 8 6" xfId="3491"/>
    <cellStyle name="Normal 8 7" xfId="3492"/>
    <cellStyle name="Normal 8 8" xfId="3493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_Pre-Built-Mar'51-t3 2" xfId="4606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" xfId="4608" builtinId="5"/>
    <cellStyle name="Percent (0)" xfId="3831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4" xfId="3948"/>
    <cellStyle name="Percent 2 4 2" xfId="3949"/>
    <cellStyle name="Percent 2 4 2 2" xfId="3950"/>
    <cellStyle name="Percent 2 4 3" xfId="3951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7" xfId="3990"/>
    <cellStyle name="Percent 28" xfId="3991"/>
    <cellStyle name="Percent 29" xfId="3992"/>
    <cellStyle name="Percent 3" xfId="3993"/>
    <cellStyle name="Percent 3 2" xfId="3994"/>
    <cellStyle name="Percent 3 2 2" xfId="3995"/>
    <cellStyle name="Percent 3 2 3" xfId="3996"/>
    <cellStyle name="Percent 3 2 4" xfId="3997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0" xfId="4004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5" xfId="4019"/>
    <cellStyle name="Percent 5 2" xfId="4020"/>
    <cellStyle name="Percent 5 2 2" xfId="4021"/>
    <cellStyle name="Percent 5 3" xfId="4022"/>
    <cellStyle name="Percent 5 4" xfId="4023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Date" xfId="4049"/>
    <cellStyle name="PSDec" xfId="4050"/>
    <cellStyle name="PSHeading" xfId="4051"/>
    <cellStyle name="PSInt" xfId="4052"/>
    <cellStyle name="PSSpacer" xfId="4053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3" xfId="4191"/>
    <cellStyle name="ข้อความเตือน" xfId="4192"/>
    <cellStyle name="ข้อความเตือน 2" xfId="4193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3" xfId="4201"/>
    <cellStyle name="เครื่องหมายจุลภาค 10 3 2" xfId="4202"/>
    <cellStyle name="เครื่องหมายจุลภาค 10 4" xfId="4203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3" xfId="4207"/>
    <cellStyle name="เครื่องหมายจุลภาค 12" xfId="4208"/>
    <cellStyle name="เครื่องหมายจุลภาค 12 2" xfId="4209"/>
    <cellStyle name="เครื่องหมายจุลภาค 12 3" xfId="4210"/>
    <cellStyle name="เครื่องหมายจุลภาค 13" xfId="4211"/>
    <cellStyle name="เครื่องหมายจุลภาค 13 2" xfId="4212"/>
    <cellStyle name="เครื่องหมายจุลภาค 13 3" xfId="4213"/>
    <cellStyle name="เครื่องหมายจุลภาค 14" xfId="4214"/>
    <cellStyle name="เครื่องหมายจุลภาค 14 2" xfId="4215"/>
    <cellStyle name="เครื่องหมายจุลภาค 14 3" xfId="4216"/>
    <cellStyle name="เครื่องหมายจุลภาค 15" xfId="4217"/>
    <cellStyle name="เครื่องหมายจุลภาค 15 2" xfId="4218"/>
    <cellStyle name="เครื่องหมายจุลภาค 16" xfId="4219"/>
    <cellStyle name="เครื่องหมายจุลภาค 16 2" xfId="4220"/>
    <cellStyle name="เครื่องหมายจุลภาค 17" xfId="4221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3" xfId="4227"/>
    <cellStyle name="เครื่องหมายจุลภาค 2 2 4" xfId="4228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5" xfId="4234"/>
    <cellStyle name="เครื่องหมายจุลภาค 2 5 2" xfId="4235"/>
    <cellStyle name="เครื่องหมายจุลภาค 2 6" xfId="4236"/>
    <cellStyle name="เครื่องหมายจุลภาค 2 7" xfId="4237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3" xfId="4253"/>
    <cellStyle name="เครื่องหมายจุลภาค 3 4" xfId="4254"/>
    <cellStyle name="เครื่องหมายจุลภาค 3 4 2" xfId="4255"/>
    <cellStyle name="เครื่องหมายจุลภาค 3 5" xfId="4256"/>
    <cellStyle name="เครื่องหมายจุลภาค 4" xfId="4257"/>
    <cellStyle name="เครื่องหมายจุลภาค 4 10" xfId="4258"/>
    <cellStyle name="เครื่องหมายจุลภาค 4 11" xfId="4259"/>
    <cellStyle name="เครื่องหมายจุลภาค 4 12" xfId="4260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3" xfId="4267"/>
    <cellStyle name="เครื่องหมายจุลภาค 4 3 3 2" xfId="4268"/>
    <cellStyle name="เครื่องหมายจุลภาค 4 3 4" xfId="4269"/>
    <cellStyle name="เครื่องหมายจุลภาค 4 3 4 2" xfId="4270"/>
    <cellStyle name="เครื่องหมายจุลภาค 4 3 5" xfId="4271"/>
    <cellStyle name="เครื่องหมายจุลภาค 4 3 5 2" xfId="4272"/>
    <cellStyle name="เครื่องหมายจุลภาค 4 3 6" xfId="4273"/>
    <cellStyle name="เครื่องหมายจุลภาค 4 3 6 2" xfId="4274"/>
    <cellStyle name="เครื่องหมายจุลภาค 4 4" xfId="4275"/>
    <cellStyle name="เครื่องหมายจุลภาค 4 4 2" xfId="4276"/>
    <cellStyle name="เครื่องหมายจุลภาค 4 5" xfId="4277"/>
    <cellStyle name="เครื่องหมายจุลภาค 4 5 2" xfId="4278"/>
    <cellStyle name="เครื่องหมายจุลภาค 4 6" xfId="4279"/>
    <cellStyle name="เครื่องหมายจุลภาค 4 7" xfId="4280"/>
    <cellStyle name="เครื่องหมายจุลภาค 4 8" xfId="4281"/>
    <cellStyle name="เครื่องหมายจุลภาค 4 9" xfId="4282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3" xfId="4324"/>
    <cellStyle name="เครื่องหมายจุลภาค 9" xfId="4325"/>
    <cellStyle name="เครื่องหมายจุลภาค 9 2" xfId="4326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3" xfId="4331"/>
    <cellStyle name="เครื่องหมายสกุลเงิน 3 2" xfId="4332"/>
    <cellStyle name="เครื่องหมายสกุลเงิน 4" xfId="4333"/>
    <cellStyle name="เครื่องหมายสกุลเงิน 4 2" xfId="4334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3" xfId="4351"/>
    <cellStyle name="ดี" xfId="4352"/>
    <cellStyle name="ดี 2" xfId="4353"/>
    <cellStyle name="ดี 2 2" xfId="4354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 4" xfId="4607"/>
    <cellStyle name="ปกติ_Sheet1_Q141-Mar'49-T2" xfId="3"/>
    <cellStyle name="ปกติ_Sheet1_Q141-Sep'48-T3" xfId="4493"/>
    <cellStyle name="ปกติ_Sheet1_Q141-Sep'48-T3 2" xfId="4605"/>
    <cellStyle name="ปกติ_Sheet1_Sheet1_Q141-Sep'48-T3" xfId="4494"/>
    <cellStyle name="ป้อนค่า" xfId="4495"/>
    <cellStyle name="ป้อนค่า 2" xfId="4496"/>
    <cellStyle name="ป้อนค่า 3" xfId="4497"/>
    <cellStyle name="ปานกลาง" xfId="4498"/>
    <cellStyle name="ปานกลาง 2" xfId="4499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3" xfId="4529"/>
    <cellStyle name="แย่" xfId="4530"/>
    <cellStyle name="แย่ 2" xfId="4531"/>
    <cellStyle name="แย่ 2 2" xfId="4532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ัวเรื่อง 1" xfId="4581"/>
    <cellStyle name="หัวเรื่อง 1 2" xfId="4582"/>
    <cellStyle name="หัวเรื่อง 1 3" xfId="4583"/>
    <cellStyle name="หัวเรื่อง 2" xfId="4584"/>
    <cellStyle name="หัวเรื่อง 2 2" xfId="4585"/>
    <cellStyle name="หัวเรื่อง 2 3" xfId="4586"/>
    <cellStyle name="หัวเรื่อง 3" xfId="4587"/>
    <cellStyle name="หัวเรื่อง 3 2" xfId="4588"/>
    <cellStyle name="หัวเรื่อง 3 3" xfId="4589"/>
    <cellStyle name="หัวเรื่อง 4" xfId="4590"/>
    <cellStyle name="หัวเรื่อง 4 2" xfId="4591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view="pageBreakPreview" zoomScaleNormal="100" zoomScaleSheetLayoutView="100" workbookViewId="0">
      <selection activeCell="J37" sqref="J37"/>
    </sheetView>
  </sheetViews>
  <sheetFormatPr defaultRowHeight="23.25"/>
  <cols>
    <col min="1" max="1" width="2.125" style="2" bestFit="1" customWidth="1"/>
    <col min="2" max="2" width="3.5" style="2" customWidth="1"/>
    <col min="3" max="3" width="5.75" style="2" customWidth="1"/>
    <col min="4" max="4" width="5.875" style="2" customWidth="1"/>
    <col min="5" max="5" width="11.625" style="2" customWidth="1"/>
    <col min="6" max="6" width="1.125" style="2" customWidth="1"/>
    <col min="7" max="7" width="59.75" style="2" customWidth="1"/>
    <col min="8" max="8" width="1" style="2" customWidth="1"/>
    <col min="9" max="9" width="12.25" style="2" customWidth="1"/>
    <col min="10" max="10" width="1.25" style="2" customWidth="1"/>
    <col min="11" max="11" width="15.5" style="5" bestFit="1" customWidth="1"/>
    <col min="12" max="12" width="18.625" style="5" bestFit="1" customWidth="1"/>
    <col min="13" max="16384" width="9" style="5"/>
  </cols>
  <sheetData>
    <row r="1" spans="1:17" s="7" customFormat="1">
      <c r="A1" s="96" t="s">
        <v>35</v>
      </c>
      <c r="B1" s="31"/>
      <c r="C1" s="31"/>
      <c r="D1" s="31"/>
      <c r="E1" s="31"/>
      <c r="F1" s="31"/>
      <c r="G1" s="31"/>
      <c r="H1" s="31"/>
      <c r="I1" s="31"/>
      <c r="J1" s="31"/>
    </row>
    <row r="2" spans="1:17" s="7" customFormat="1">
      <c r="A2" s="31" t="s">
        <v>180</v>
      </c>
      <c r="B2" s="31"/>
      <c r="C2" s="31"/>
      <c r="D2" s="31"/>
      <c r="E2" s="31"/>
      <c r="F2" s="31"/>
      <c r="G2" s="31"/>
      <c r="H2" s="31"/>
      <c r="I2" s="31"/>
      <c r="J2" s="31"/>
    </row>
    <row r="3" spans="1:17" s="7" customFormat="1">
      <c r="A3" s="96" t="s">
        <v>283</v>
      </c>
      <c r="B3" s="96"/>
      <c r="C3" s="96"/>
      <c r="D3" s="95"/>
      <c r="E3" s="31"/>
      <c r="F3" s="31"/>
      <c r="G3" s="31"/>
      <c r="H3" s="31"/>
      <c r="I3" s="31"/>
      <c r="J3" s="31"/>
    </row>
    <row r="4" spans="1:17">
      <c r="A4" s="96" t="s">
        <v>45</v>
      </c>
      <c r="B4" s="96"/>
      <c r="C4" s="96"/>
      <c r="D4" s="95"/>
      <c r="E4" s="97"/>
      <c r="F4" s="97"/>
      <c r="G4" s="97"/>
      <c r="H4" s="11"/>
      <c r="I4" s="11"/>
      <c r="J4" s="11"/>
      <c r="Q4" s="94"/>
    </row>
    <row r="5" spans="1:17" s="29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7"/>
    </row>
    <row r="6" spans="1:17" s="29" customFormat="1">
      <c r="A6" s="85" t="s">
        <v>1</v>
      </c>
      <c r="B6" s="12" t="s">
        <v>47</v>
      </c>
      <c r="C6" s="12"/>
      <c r="D6" s="12"/>
      <c r="E6" s="12"/>
      <c r="F6" s="12"/>
      <c r="G6" s="12"/>
      <c r="H6" s="12"/>
      <c r="I6" s="2"/>
      <c r="J6" s="2"/>
      <c r="K6" s="13"/>
    </row>
    <row r="7" spans="1:17" s="29" customFormat="1">
      <c r="A7" s="14"/>
      <c r="B7" s="15" t="s">
        <v>48</v>
      </c>
      <c r="C7" s="14"/>
      <c r="D7" s="14"/>
      <c r="E7" s="14" t="s">
        <v>59</v>
      </c>
      <c r="F7" s="14"/>
      <c r="G7" s="2"/>
      <c r="H7" s="14"/>
      <c r="I7" s="14"/>
      <c r="J7" s="14"/>
    </row>
    <row r="8" spans="1:17" s="29" customFormat="1">
      <c r="A8" s="14"/>
      <c r="B8" s="15"/>
      <c r="C8" s="14"/>
      <c r="D8" s="14"/>
      <c r="E8" s="14" t="s">
        <v>60</v>
      </c>
      <c r="F8" s="14"/>
      <c r="G8" s="2"/>
      <c r="H8" s="14"/>
      <c r="I8" s="14"/>
      <c r="J8" s="14"/>
    </row>
    <row r="9" spans="1:17" s="29" customFormat="1">
      <c r="A9" s="14"/>
      <c r="B9" s="15"/>
      <c r="C9" s="14"/>
      <c r="D9" s="14"/>
      <c r="E9" s="14" t="s">
        <v>61</v>
      </c>
      <c r="F9" s="14"/>
      <c r="G9" s="15"/>
      <c r="H9" s="14"/>
      <c r="I9" s="14"/>
      <c r="J9" s="14"/>
    </row>
    <row r="10" spans="1:17" s="29" customFormat="1">
      <c r="A10" s="12"/>
      <c r="B10" s="16" t="s">
        <v>49</v>
      </c>
      <c r="C10" s="2"/>
      <c r="D10" s="12"/>
      <c r="E10" s="12" t="s">
        <v>403</v>
      </c>
      <c r="F10" s="12"/>
      <c r="G10" s="2" t="s">
        <v>411</v>
      </c>
      <c r="H10" s="12"/>
      <c r="I10" s="2"/>
      <c r="J10" s="2"/>
    </row>
    <row r="11" spans="1:17" s="29" customFormat="1">
      <c r="A11" s="12"/>
      <c r="B11" s="16"/>
      <c r="C11" s="2"/>
      <c r="D11" s="12"/>
      <c r="E11" s="12" t="s">
        <v>2</v>
      </c>
      <c r="F11" s="12"/>
      <c r="G11" s="2" t="s">
        <v>412</v>
      </c>
      <c r="H11" s="12"/>
      <c r="I11" s="2"/>
      <c r="J11" s="2"/>
    </row>
    <row r="12" spans="1:17" s="29" customFormat="1">
      <c r="A12" s="12"/>
      <c r="B12" s="16"/>
      <c r="C12" s="2"/>
      <c r="D12" s="12"/>
      <c r="E12" s="12" t="s">
        <v>404</v>
      </c>
      <c r="F12" s="12"/>
      <c r="G12" s="12" t="s">
        <v>413</v>
      </c>
      <c r="H12" s="12"/>
      <c r="I12" s="2"/>
      <c r="J12" s="12"/>
      <c r="K12" s="12"/>
      <c r="L12" s="2"/>
      <c r="M12" s="2"/>
    </row>
    <row r="13" spans="1:17" s="29" customFormat="1">
      <c r="A13" s="12"/>
      <c r="B13" s="16"/>
      <c r="C13" s="2"/>
      <c r="D13" s="12"/>
      <c r="E13" s="12"/>
      <c r="F13" s="12"/>
      <c r="G13" s="12" t="s">
        <v>412</v>
      </c>
      <c r="H13" s="12"/>
      <c r="I13" s="2"/>
      <c r="J13" s="12"/>
      <c r="K13" s="12"/>
      <c r="L13" s="2"/>
      <c r="M13" s="2"/>
    </row>
    <row r="14" spans="1:17" s="29" customFormat="1" ht="24">
      <c r="A14" s="12"/>
      <c r="B14" s="16"/>
      <c r="C14" s="2"/>
      <c r="D14" s="12"/>
      <c r="E14" s="12" t="s">
        <v>405</v>
      </c>
      <c r="F14" s="12"/>
      <c r="G14" s="12" t="s">
        <v>414</v>
      </c>
      <c r="H14" s="12"/>
      <c r="I14" s="2"/>
      <c r="J14" s="12"/>
      <c r="L14" s="17"/>
    </row>
    <row r="15" spans="1:17" s="29" customFormat="1" ht="24">
      <c r="A15" s="12"/>
      <c r="B15" s="16"/>
      <c r="C15" s="2"/>
      <c r="D15" s="12"/>
      <c r="E15" s="12"/>
      <c r="F15" s="12"/>
      <c r="G15" s="12" t="s">
        <v>412</v>
      </c>
      <c r="H15" s="12"/>
      <c r="I15" s="2"/>
      <c r="J15" s="12"/>
      <c r="K15" s="12"/>
      <c r="L15" s="17"/>
    </row>
    <row r="16" spans="1:17" s="29" customFormat="1" ht="24">
      <c r="A16" s="12"/>
      <c r="B16" s="16"/>
      <c r="C16" s="2"/>
      <c r="D16" s="12"/>
      <c r="E16" s="12" t="s">
        <v>406</v>
      </c>
      <c r="F16" s="12"/>
      <c r="G16" s="12" t="s">
        <v>415</v>
      </c>
      <c r="H16" s="12"/>
      <c r="I16" s="2"/>
      <c r="J16" s="12"/>
      <c r="K16" s="12"/>
      <c r="L16" s="17"/>
    </row>
    <row r="17" spans="1:12" s="29" customFormat="1" ht="24">
      <c r="A17" s="12"/>
      <c r="B17" s="16"/>
      <c r="C17" s="2"/>
      <c r="D17" s="12"/>
      <c r="E17" s="12"/>
      <c r="F17" s="12"/>
      <c r="G17" s="12" t="s">
        <v>412</v>
      </c>
      <c r="H17" s="12"/>
      <c r="I17" s="2"/>
      <c r="J17" s="12"/>
      <c r="K17" s="12"/>
      <c r="L17" s="17"/>
    </row>
    <row r="18" spans="1:12" s="29" customFormat="1">
      <c r="A18" s="12"/>
      <c r="B18" s="16"/>
      <c r="C18" s="2"/>
      <c r="D18" s="12"/>
      <c r="E18" s="12" t="s">
        <v>407</v>
      </c>
      <c r="F18" s="12"/>
      <c r="G18" s="12" t="s">
        <v>417</v>
      </c>
      <c r="H18" s="12"/>
      <c r="I18" s="2"/>
      <c r="J18" s="12"/>
      <c r="K18" s="12"/>
    </row>
    <row r="19" spans="1:12" s="29" customFormat="1">
      <c r="A19" s="12"/>
      <c r="B19" s="16"/>
      <c r="C19" s="2"/>
      <c r="D19" s="12"/>
      <c r="E19" s="12"/>
      <c r="F19" s="12"/>
      <c r="G19" s="12" t="s">
        <v>416</v>
      </c>
      <c r="H19" s="12"/>
      <c r="I19" s="2"/>
      <c r="J19" s="12"/>
      <c r="K19" s="12"/>
    </row>
    <row r="20" spans="1:12" s="29" customFormat="1">
      <c r="A20" s="12"/>
      <c r="B20" s="16"/>
      <c r="C20" s="2"/>
      <c r="D20" s="12"/>
      <c r="E20" s="12" t="s">
        <v>408</v>
      </c>
      <c r="F20" s="12"/>
      <c r="G20" s="12" t="s">
        <v>305</v>
      </c>
      <c r="H20" s="12"/>
      <c r="I20" s="2"/>
      <c r="J20" s="12"/>
      <c r="K20" s="12"/>
    </row>
    <row r="21" spans="1:12" s="29" customFormat="1">
      <c r="A21" s="12"/>
      <c r="B21" s="16"/>
      <c r="C21" s="2"/>
      <c r="D21" s="12"/>
      <c r="E21" s="12"/>
      <c r="F21" s="12"/>
      <c r="G21" s="12" t="s">
        <v>409</v>
      </c>
      <c r="H21" s="12"/>
      <c r="I21" s="2"/>
      <c r="J21" s="12"/>
      <c r="K21" s="12"/>
    </row>
    <row r="22" spans="1:12" s="29" customFormat="1" ht="8.25" customHeight="1">
      <c r="A22" s="12"/>
      <c r="B22" s="16"/>
      <c r="C22" s="2"/>
      <c r="D22" s="12"/>
      <c r="E22" s="12"/>
      <c r="F22" s="12"/>
      <c r="G22" s="12"/>
      <c r="H22" s="12"/>
      <c r="I22" s="2"/>
      <c r="J22" s="12"/>
      <c r="K22" s="12"/>
    </row>
    <row r="23" spans="1:12" s="29" customFormat="1">
      <c r="A23" s="12"/>
      <c r="B23" s="16" t="s">
        <v>50</v>
      </c>
      <c r="C23" s="2"/>
      <c r="D23" s="18"/>
      <c r="E23" s="12" t="s">
        <v>53</v>
      </c>
      <c r="F23" s="12"/>
      <c r="G23" s="2"/>
      <c r="H23" s="12"/>
      <c r="I23" s="2"/>
      <c r="J23" s="2"/>
      <c r="L23" s="19"/>
    </row>
    <row r="24" spans="1:12" s="29" customFormat="1">
      <c r="A24" s="12"/>
      <c r="C24" s="2"/>
      <c r="D24" s="12"/>
      <c r="E24" s="29" t="s">
        <v>51</v>
      </c>
      <c r="F24" s="12"/>
      <c r="G24" s="2"/>
      <c r="H24" s="12"/>
      <c r="I24" s="2"/>
      <c r="J24" s="2"/>
      <c r="L24" s="19"/>
    </row>
    <row r="25" spans="1:12" s="29" customFormat="1">
      <c r="A25" s="12"/>
      <c r="B25" s="16"/>
      <c r="C25" s="2"/>
      <c r="D25" s="12"/>
      <c r="E25" s="29" t="s">
        <v>52</v>
      </c>
      <c r="F25" s="12"/>
      <c r="G25" s="2"/>
      <c r="H25" s="12"/>
      <c r="I25" s="2"/>
      <c r="J25" s="2"/>
      <c r="L25" s="19"/>
    </row>
    <row r="26" spans="1:12" s="29" customFormat="1" ht="9.75" customHeight="1">
      <c r="A26" s="12"/>
      <c r="B26" s="16"/>
      <c r="C26" s="2"/>
      <c r="D26" s="12"/>
      <c r="F26" s="12"/>
      <c r="G26" s="2"/>
      <c r="H26" s="12"/>
      <c r="I26" s="2"/>
      <c r="J26" s="2"/>
      <c r="L26" s="19"/>
    </row>
    <row r="27" spans="1:12" s="29" customFormat="1">
      <c r="A27" s="12"/>
      <c r="B27" s="16" t="s">
        <v>213</v>
      </c>
      <c r="D27" s="12"/>
      <c r="E27" s="12" t="s">
        <v>282</v>
      </c>
      <c r="F27" s="12"/>
      <c r="G27" s="2"/>
      <c r="H27" s="12"/>
      <c r="I27" s="2"/>
      <c r="J27" s="2"/>
      <c r="L27" s="9"/>
    </row>
    <row r="28" spans="1:12" s="29" customFormat="1">
      <c r="A28" s="12"/>
      <c r="B28" s="16"/>
      <c r="D28" s="12"/>
      <c r="E28" s="12"/>
      <c r="F28" s="12"/>
      <c r="G28" s="2"/>
      <c r="H28" s="12"/>
      <c r="I28" s="2"/>
      <c r="J28" s="2"/>
      <c r="L28" s="9"/>
    </row>
    <row r="29" spans="1:12" s="29" customFormat="1">
      <c r="A29" s="86" t="s">
        <v>3</v>
      </c>
      <c r="B29" s="14" t="s">
        <v>54</v>
      </c>
      <c r="C29" s="14"/>
      <c r="D29" s="20"/>
      <c r="E29" s="20"/>
      <c r="F29" s="20"/>
      <c r="G29" s="20"/>
      <c r="H29" s="20"/>
      <c r="I29" s="20"/>
      <c r="J29" s="20"/>
      <c r="K29" s="20"/>
      <c r="L29" s="9"/>
    </row>
    <row r="30" spans="1:12" s="29" customFormat="1">
      <c r="A30" s="21"/>
      <c r="B30" s="28">
        <v>2.1</v>
      </c>
      <c r="C30" s="12" t="s">
        <v>55</v>
      </c>
      <c r="D30" s="20"/>
      <c r="E30" s="20"/>
      <c r="F30" s="20"/>
      <c r="G30" s="20"/>
      <c r="H30" s="20"/>
      <c r="I30" s="20"/>
      <c r="J30" s="20"/>
      <c r="K30" s="20"/>
      <c r="L30" s="9"/>
    </row>
    <row r="31" spans="1:12" s="29" customFormat="1">
      <c r="A31" s="23"/>
      <c r="C31" s="12" t="s">
        <v>56</v>
      </c>
      <c r="D31" s="23"/>
      <c r="E31" s="23"/>
      <c r="F31" s="23"/>
      <c r="G31" s="23"/>
      <c r="H31" s="23"/>
      <c r="I31" s="23"/>
      <c r="J31" s="23"/>
      <c r="K31" s="23"/>
      <c r="L31" s="9"/>
    </row>
    <row r="32" spans="1:12" s="29" customFormat="1">
      <c r="A32" s="23"/>
      <c r="C32" s="29" t="s">
        <v>57</v>
      </c>
      <c r="D32" s="23"/>
      <c r="E32" s="23"/>
      <c r="F32" s="23"/>
      <c r="G32" s="23"/>
      <c r="H32" s="23"/>
      <c r="I32" s="23"/>
      <c r="J32" s="23"/>
      <c r="K32" s="23"/>
      <c r="L32" s="9"/>
    </row>
    <row r="33" spans="1:12" s="29" customFormat="1">
      <c r="A33" s="23"/>
      <c r="C33" s="29" t="s">
        <v>58</v>
      </c>
      <c r="D33" s="23"/>
      <c r="E33" s="23"/>
      <c r="F33" s="23"/>
      <c r="G33" s="23"/>
      <c r="H33" s="23"/>
      <c r="I33" s="23"/>
      <c r="J33" s="23"/>
      <c r="K33" s="23"/>
      <c r="L33" s="9"/>
    </row>
    <row r="34" spans="1:12" s="29" customFormat="1">
      <c r="A34" s="23"/>
      <c r="D34" s="23"/>
      <c r="E34" s="23"/>
      <c r="F34" s="23"/>
      <c r="G34" s="23"/>
      <c r="H34" s="23"/>
      <c r="I34" s="23"/>
      <c r="J34" s="23"/>
      <c r="K34" s="23"/>
      <c r="L34" s="9"/>
    </row>
    <row r="35" spans="1:12" s="29" customFormat="1">
      <c r="A35" s="23"/>
      <c r="D35" s="23"/>
      <c r="E35" s="23"/>
      <c r="F35" s="23"/>
      <c r="G35" s="23"/>
      <c r="H35" s="23"/>
      <c r="I35" s="23"/>
      <c r="J35" s="23"/>
      <c r="K35" s="23"/>
      <c r="L35" s="9"/>
    </row>
    <row r="36" spans="1:12" s="29" customFormat="1">
      <c r="A36" s="23"/>
      <c r="B36" s="2"/>
      <c r="D36" s="23"/>
      <c r="E36" s="23"/>
      <c r="F36" s="23"/>
      <c r="G36" s="23"/>
      <c r="H36" s="23"/>
      <c r="I36" s="23"/>
      <c r="J36" s="23"/>
      <c r="K36" s="23"/>
    </row>
    <row r="37" spans="1:12" s="29" customFormat="1">
      <c r="A37" s="12"/>
      <c r="B37" s="16"/>
      <c r="C37" s="2"/>
      <c r="D37" s="12"/>
      <c r="E37" s="12"/>
      <c r="F37" s="12"/>
      <c r="G37" s="2"/>
      <c r="H37" s="12"/>
      <c r="I37" s="27"/>
      <c r="J37" s="27"/>
    </row>
  </sheetData>
  <pageMargins left="0.70866141732283472" right="0.31496062992125984" top="0.59055118110236227" bottom="0.39370078740157483" header="0.31496062992125984" footer="0.31496062992125984"/>
  <pageSetup paperSize="9" scale="95" firstPageNumber="8" orientation="portrait" useFirstPageNumber="1" verticalDpi="1200" r:id="rId1"/>
  <headerFoot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6"/>
  <sheetViews>
    <sheetView view="pageBreakPreview" zoomScaleNormal="100" zoomScaleSheetLayoutView="100" workbookViewId="0">
      <selection activeCell="O379" sqref="O1:AM1048576"/>
    </sheetView>
  </sheetViews>
  <sheetFormatPr defaultRowHeight="23.25"/>
  <cols>
    <col min="1" max="1" width="3.25" style="2" customWidth="1"/>
    <col min="2" max="2" width="4" style="2" customWidth="1"/>
    <col min="3" max="3" width="3.75" style="2" customWidth="1"/>
    <col min="4" max="4" width="5" style="2" customWidth="1"/>
    <col min="5" max="5" width="6" style="2" customWidth="1"/>
    <col min="6" max="6" width="11.875" style="2" customWidth="1"/>
    <col min="7" max="7" width="12.375" style="2" customWidth="1"/>
    <col min="8" max="8" width="0.75" style="2" customWidth="1"/>
    <col min="9" max="9" width="13" style="2" customWidth="1"/>
    <col min="10" max="10" width="0.875" style="2" customWidth="1"/>
    <col min="11" max="11" width="14" style="2" customWidth="1"/>
    <col min="12" max="12" width="0.875" style="2" customWidth="1"/>
    <col min="13" max="13" width="14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29" bestFit="1" customWidth="1"/>
    <col min="18" max="18" width="18.625" style="29" bestFit="1" customWidth="1"/>
    <col min="19" max="19" width="9" style="29"/>
    <col min="20" max="20" width="13" style="29" bestFit="1" customWidth="1"/>
    <col min="21" max="21" width="9" style="29"/>
    <col min="22" max="22" width="9.875" style="29" bestFit="1" customWidth="1"/>
    <col min="23" max="16384" width="9" style="29"/>
  </cols>
  <sheetData>
    <row r="1" spans="1:17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30"/>
      <c r="O1" s="30"/>
      <c r="P1" s="10"/>
    </row>
    <row r="2" spans="1:17">
      <c r="A2" s="23"/>
      <c r="B2" s="29"/>
      <c r="C2" s="29" t="s">
        <v>197</v>
      </c>
      <c r="D2" s="23"/>
      <c r="E2" s="23"/>
      <c r="F2" s="23"/>
      <c r="G2" s="23"/>
      <c r="H2" s="23"/>
      <c r="I2" s="23"/>
      <c r="J2" s="23"/>
      <c r="K2" s="23"/>
      <c r="L2" s="9"/>
      <c r="M2" s="29"/>
      <c r="N2" s="29"/>
      <c r="O2" s="29"/>
      <c r="P2" s="29"/>
    </row>
    <row r="3" spans="1:17">
      <c r="A3" s="128"/>
      <c r="C3" s="28" t="s">
        <v>62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128"/>
      <c r="O3" s="128"/>
      <c r="P3" s="128"/>
    </row>
    <row r="4" spans="1:17">
      <c r="A4" s="128"/>
      <c r="C4" s="28" t="s">
        <v>309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128"/>
      <c r="O4" s="128"/>
      <c r="P4" s="128"/>
    </row>
    <row r="5" spans="1:17">
      <c r="A5" s="128"/>
      <c r="C5" s="28" t="s">
        <v>308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128"/>
      <c r="O5" s="128"/>
      <c r="P5" s="128"/>
      <c r="Q5" s="94"/>
    </row>
    <row r="6" spans="1:17">
      <c r="A6" s="128"/>
      <c r="C6" s="28" t="s">
        <v>63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128"/>
      <c r="O6" s="128"/>
      <c r="P6" s="128"/>
    </row>
    <row r="7" spans="1:17" ht="14.25" customHeight="1">
      <c r="A7" s="1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128"/>
      <c r="O7" s="128"/>
      <c r="P7" s="128"/>
    </row>
    <row r="8" spans="1:17">
      <c r="A8" s="128"/>
      <c r="B8" s="63" t="s">
        <v>29</v>
      </c>
      <c r="C8" s="28" t="s">
        <v>214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128"/>
      <c r="O8" s="128"/>
      <c r="P8" s="128"/>
    </row>
    <row r="9" spans="1:17" s="7" customFormat="1">
      <c r="A9" s="186"/>
      <c r="B9" s="187"/>
      <c r="C9" s="188" t="s">
        <v>362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6"/>
      <c r="O9" s="186"/>
      <c r="P9" s="186"/>
    </row>
    <row r="10" spans="1:17">
      <c r="A10" s="128"/>
      <c r="B10" s="28"/>
      <c r="C10" s="2" t="s">
        <v>338</v>
      </c>
      <c r="F10" s="28"/>
      <c r="G10" s="28"/>
      <c r="H10" s="28"/>
      <c r="I10" s="28"/>
      <c r="J10" s="28"/>
      <c r="K10" s="28"/>
      <c r="L10" s="28"/>
      <c r="M10" s="28"/>
      <c r="N10" s="128"/>
      <c r="P10" s="28"/>
      <c r="Q10" s="1"/>
    </row>
    <row r="11" spans="1:17">
      <c r="A11" s="128"/>
      <c r="B11" s="28"/>
      <c r="C11" s="2" t="s">
        <v>339</v>
      </c>
      <c r="F11" s="28"/>
      <c r="G11" s="28"/>
      <c r="H11" s="28"/>
      <c r="I11" s="28"/>
      <c r="J11" s="28"/>
      <c r="K11" s="28"/>
      <c r="L11" s="28"/>
      <c r="M11" s="28"/>
      <c r="N11" s="128"/>
      <c r="P11" s="28"/>
      <c r="Q11" s="1"/>
    </row>
    <row r="12" spans="1:17">
      <c r="A12" s="128"/>
      <c r="B12" s="28"/>
      <c r="C12" s="2" t="s">
        <v>340</v>
      </c>
      <c r="F12" s="28"/>
      <c r="G12" s="28"/>
      <c r="H12" s="28"/>
      <c r="I12" s="28"/>
      <c r="J12" s="28"/>
      <c r="K12" s="28"/>
      <c r="L12" s="28"/>
      <c r="M12" s="28"/>
      <c r="N12" s="128"/>
      <c r="P12" s="28"/>
      <c r="Q12" s="1"/>
    </row>
    <row r="13" spans="1:17">
      <c r="A13" s="128"/>
      <c r="B13" s="28"/>
      <c r="C13" s="2" t="s">
        <v>341</v>
      </c>
      <c r="F13" s="28"/>
      <c r="G13" s="28"/>
      <c r="H13" s="28"/>
      <c r="I13" s="28"/>
      <c r="J13" s="28"/>
      <c r="K13" s="28"/>
      <c r="L13" s="28"/>
      <c r="M13" s="28"/>
      <c r="N13" s="128"/>
      <c r="P13" s="28"/>
      <c r="Q13" s="1"/>
    </row>
    <row r="14" spans="1:17">
      <c r="A14" s="128"/>
      <c r="B14" s="28"/>
      <c r="C14" s="2" t="s">
        <v>342</v>
      </c>
      <c r="F14" s="28"/>
      <c r="G14" s="28"/>
      <c r="H14" s="28"/>
      <c r="I14" s="28"/>
      <c r="J14" s="28"/>
      <c r="K14" s="28"/>
      <c r="L14" s="28"/>
      <c r="M14" s="28"/>
      <c r="N14" s="128"/>
      <c r="P14" s="28"/>
      <c r="Q14" s="1"/>
    </row>
    <row r="15" spans="1:17">
      <c r="A15" s="128"/>
      <c r="B15" s="28"/>
      <c r="C15" s="2" t="s">
        <v>343</v>
      </c>
      <c r="F15" s="28"/>
      <c r="G15" s="28"/>
      <c r="H15" s="28"/>
      <c r="I15" s="28"/>
      <c r="J15" s="28"/>
      <c r="K15" s="28"/>
      <c r="L15" s="28"/>
      <c r="M15" s="28"/>
      <c r="N15" s="128"/>
      <c r="P15" s="28"/>
      <c r="Q15" s="1"/>
    </row>
    <row r="16" spans="1:17" ht="14.25" customHeight="1">
      <c r="A16" s="128"/>
      <c r="B16" s="28"/>
      <c r="F16" s="28"/>
      <c r="G16" s="28"/>
      <c r="H16" s="28"/>
      <c r="I16" s="28"/>
      <c r="J16" s="28"/>
      <c r="K16" s="28"/>
      <c r="L16" s="28"/>
      <c r="M16" s="28"/>
      <c r="N16" s="128"/>
      <c r="P16" s="28"/>
      <c r="Q16" s="1"/>
    </row>
    <row r="17" spans="1:21" s="7" customFormat="1">
      <c r="A17" s="186"/>
      <c r="C17" s="188" t="s">
        <v>364</v>
      </c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6"/>
      <c r="O17" s="186"/>
      <c r="P17" s="186"/>
    </row>
    <row r="18" spans="1:21">
      <c r="A18" s="128"/>
      <c r="B18" s="28"/>
      <c r="C18" s="2" t="s">
        <v>344</v>
      </c>
      <c r="H18" s="28"/>
      <c r="I18" s="28"/>
      <c r="J18" s="28"/>
      <c r="K18" s="28"/>
      <c r="L18" s="28"/>
      <c r="M18" s="28"/>
      <c r="N18" s="128"/>
      <c r="O18" s="128"/>
      <c r="P18" s="128"/>
      <c r="Q18" s="1"/>
      <c r="R18" s="28"/>
      <c r="S18" s="28"/>
      <c r="T18" s="28"/>
      <c r="U18" s="28"/>
    </row>
    <row r="19" spans="1:21">
      <c r="A19" s="128"/>
      <c r="B19" s="28"/>
      <c r="C19" s="2" t="s">
        <v>345</v>
      </c>
      <c r="H19" s="28"/>
      <c r="I19" s="28"/>
      <c r="J19" s="28"/>
      <c r="K19" s="28"/>
      <c r="L19" s="28"/>
      <c r="M19" s="28"/>
      <c r="N19" s="128"/>
      <c r="O19" s="128"/>
      <c r="P19" s="128"/>
      <c r="Q19" s="1"/>
      <c r="R19" s="28"/>
      <c r="S19" s="28"/>
      <c r="T19" s="28"/>
      <c r="U19" s="28"/>
    </row>
    <row r="20" spans="1:21">
      <c r="A20" s="128"/>
      <c r="B20" s="28"/>
      <c r="C20" s="2" t="s">
        <v>371</v>
      </c>
      <c r="H20" s="28"/>
      <c r="I20" s="28"/>
      <c r="J20" s="28"/>
      <c r="K20" s="28"/>
      <c r="L20" s="28"/>
      <c r="M20" s="28"/>
      <c r="N20" s="128"/>
      <c r="O20" s="128"/>
      <c r="P20" s="128"/>
      <c r="Q20" s="1"/>
      <c r="R20" s="28"/>
      <c r="S20" s="28"/>
      <c r="T20" s="28"/>
      <c r="U20" s="28"/>
    </row>
    <row r="21" spans="1:21">
      <c r="A21" s="128"/>
      <c r="B21" s="28"/>
      <c r="C21" s="2" t="s">
        <v>346</v>
      </c>
      <c r="H21" s="28"/>
      <c r="I21" s="28"/>
      <c r="J21" s="28"/>
      <c r="K21" s="28"/>
      <c r="L21" s="28"/>
      <c r="M21" s="28"/>
      <c r="N21" s="128"/>
      <c r="O21" s="128"/>
      <c r="P21" s="128"/>
      <c r="Q21" s="1"/>
      <c r="R21" s="28"/>
      <c r="S21" s="28"/>
      <c r="T21" s="28"/>
      <c r="U21" s="28"/>
    </row>
    <row r="22" spans="1:21" ht="15" customHeight="1">
      <c r="A22" s="128"/>
      <c r="B22" s="28"/>
      <c r="H22" s="28"/>
      <c r="I22" s="28"/>
      <c r="J22" s="28"/>
      <c r="K22" s="28"/>
      <c r="L22" s="28"/>
      <c r="M22" s="28"/>
      <c r="N22" s="128"/>
      <c r="O22" s="128"/>
      <c r="P22" s="128"/>
      <c r="Q22" s="1"/>
      <c r="R22" s="28"/>
      <c r="S22" s="28"/>
      <c r="T22" s="28"/>
      <c r="U22" s="28"/>
    </row>
    <row r="23" spans="1:21">
      <c r="A23" s="128"/>
      <c r="B23" s="28"/>
      <c r="C23" s="2" t="s">
        <v>421</v>
      </c>
      <c r="H23" s="28"/>
      <c r="I23" s="28"/>
      <c r="J23" s="28"/>
      <c r="K23" s="28"/>
      <c r="L23" s="28"/>
      <c r="M23" s="28"/>
      <c r="N23" s="128"/>
      <c r="O23" s="128"/>
      <c r="P23" s="128"/>
      <c r="Q23" s="1"/>
      <c r="R23" s="28"/>
      <c r="S23" s="28"/>
      <c r="T23" s="28"/>
      <c r="U23" s="28"/>
    </row>
    <row r="24" spans="1:21">
      <c r="A24" s="128"/>
      <c r="B24" s="28"/>
      <c r="C24" s="2" t="s">
        <v>363</v>
      </c>
      <c r="H24" s="28"/>
      <c r="I24" s="28"/>
      <c r="J24" s="28"/>
      <c r="K24" s="28"/>
      <c r="L24" s="28"/>
      <c r="M24" s="28"/>
      <c r="N24" s="128"/>
      <c r="O24" s="128"/>
      <c r="P24" s="128"/>
      <c r="Q24" s="1"/>
      <c r="R24" s="28"/>
      <c r="S24" s="28"/>
      <c r="T24" s="28"/>
      <c r="U24" s="28"/>
    </row>
    <row r="25" spans="1:21">
      <c r="A25" s="128"/>
      <c r="B25" s="28"/>
      <c r="C25" s="2" t="s">
        <v>365</v>
      </c>
      <c r="H25" s="28"/>
      <c r="I25" s="28"/>
      <c r="J25" s="28"/>
      <c r="K25" s="28"/>
      <c r="L25" s="28"/>
      <c r="M25" s="28"/>
      <c r="N25" s="128"/>
      <c r="O25" s="128"/>
      <c r="P25" s="128"/>
      <c r="Q25" s="1"/>
      <c r="R25" s="28"/>
      <c r="S25" s="28"/>
      <c r="T25" s="28"/>
      <c r="U25" s="28"/>
    </row>
    <row r="26" spans="1:21">
      <c r="A26" s="128"/>
      <c r="B26" s="28"/>
      <c r="C26" s="2" t="s">
        <v>366</v>
      </c>
      <c r="H26" s="28"/>
      <c r="I26" s="28"/>
      <c r="J26" s="28"/>
      <c r="K26" s="28"/>
      <c r="L26" s="28"/>
      <c r="M26" s="28"/>
      <c r="N26" s="128"/>
      <c r="O26" s="128"/>
      <c r="P26" s="128"/>
      <c r="Q26" s="28"/>
      <c r="R26" s="28"/>
      <c r="S26" s="28"/>
      <c r="T26" s="28"/>
      <c r="U26" s="28"/>
    </row>
    <row r="27" spans="1:21">
      <c r="A27" s="128"/>
      <c r="B27" s="28"/>
      <c r="C27" s="2" t="s">
        <v>399</v>
      </c>
      <c r="H27" s="28"/>
      <c r="I27" s="28"/>
      <c r="J27" s="28"/>
      <c r="K27" s="28"/>
      <c r="L27" s="28"/>
      <c r="M27" s="28"/>
      <c r="N27" s="128"/>
      <c r="O27" s="28"/>
      <c r="P27" s="128"/>
      <c r="Q27" s="28"/>
      <c r="R27" s="28"/>
      <c r="S27" s="28"/>
      <c r="T27" s="28"/>
      <c r="U27" s="28"/>
    </row>
    <row r="28" spans="1:21">
      <c r="A28" s="128"/>
      <c r="B28" s="28"/>
      <c r="C28" s="2" t="s">
        <v>418</v>
      </c>
      <c r="H28" s="28"/>
      <c r="I28" s="28"/>
      <c r="J28" s="28"/>
      <c r="K28" s="28"/>
      <c r="L28" s="28"/>
      <c r="M28" s="28"/>
      <c r="N28" s="128"/>
      <c r="O28" s="128"/>
      <c r="P28" s="128"/>
      <c r="R28" s="28"/>
      <c r="S28" s="28"/>
      <c r="T28" s="28"/>
      <c r="U28" s="28"/>
    </row>
    <row r="29" spans="1:21" ht="15" customHeight="1">
      <c r="A29" s="1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128"/>
      <c r="O29" s="128"/>
      <c r="P29" s="128"/>
    </row>
    <row r="30" spans="1:21">
      <c r="A30" s="128"/>
      <c r="B30" s="28"/>
      <c r="C30" s="28" t="s">
        <v>410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128"/>
      <c r="O30" s="128"/>
      <c r="P30" s="128"/>
    </row>
    <row r="31" spans="1:21">
      <c r="A31" s="128"/>
      <c r="B31" s="28"/>
      <c r="C31" s="28" t="s">
        <v>347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128"/>
      <c r="O31" s="128"/>
      <c r="P31" s="128"/>
    </row>
    <row r="32" spans="1:21">
      <c r="A32" s="128"/>
      <c r="B32" s="28"/>
      <c r="C32" s="184" t="s">
        <v>348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128"/>
      <c r="O32" s="128"/>
      <c r="P32" s="128"/>
    </row>
    <row r="33" spans="1:16">
      <c r="A33" s="128"/>
      <c r="B33" s="28"/>
      <c r="C33" s="28" t="s">
        <v>349</v>
      </c>
      <c r="D33" s="28"/>
      <c r="E33" s="28"/>
      <c r="F33" s="28" t="s">
        <v>350</v>
      </c>
      <c r="G33" s="28"/>
      <c r="H33" s="28"/>
      <c r="I33" s="28"/>
      <c r="J33" s="28"/>
      <c r="K33" s="28"/>
      <c r="L33" s="28"/>
      <c r="M33" s="28"/>
      <c r="N33" s="128"/>
      <c r="O33" s="128"/>
      <c r="P33" s="128"/>
    </row>
    <row r="34" spans="1:16">
      <c r="A34" s="128"/>
      <c r="B34" s="28"/>
      <c r="C34" s="28" t="s">
        <v>351</v>
      </c>
      <c r="D34" s="28"/>
      <c r="E34" s="28"/>
      <c r="F34" s="28" t="s">
        <v>352</v>
      </c>
      <c r="G34" s="28"/>
      <c r="H34" s="28"/>
      <c r="I34" s="28"/>
      <c r="J34" s="28"/>
      <c r="K34" s="28"/>
      <c r="L34" s="28"/>
      <c r="M34" s="28"/>
      <c r="N34" s="128"/>
      <c r="O34" s="128"/>
      <c r="P34" s="128"/>
    </row>
    <row r="35" spans="1:16">
      <c r="A35" s="1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128"/>
      <c r="O35" s="128"/>
      <c r="P35" s="128"/>
    </row>
    <row r="36" spans="1:16">
      <c r="A36" s="1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128"/>
      <c r="O36" s="128"/>
      <c r="P36" s="128"/>
    </row>
    <row r="37" spans="1:16">
      <c r="A37" s="128"/>
      <c r="B37" s="28"/>
      <c r="C37" s="184" t="s">
        <v>353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128"/>
      <c r="O37" s="128"/>
      <c r="P37" s="128"/>
    </row>
    <row r="38" spans="1:16">
      <c r="A38" s="128"/>
      <c r="B38" s="28"/>
      <c r="C38" s="28" t="s">
        <v>354</v>
      </c>
      <c r="D38" s="28"/>
      <c r="E38" s="28"/>
      <c r="F38" s="28" t="s">
        <v>355</v>
      </c>
      <c r="G38" s="28"/>
      <c r="H38" s="28"/>
      <c r="I38" s="28"/>
      <c r="J38" s="28"/>
      <c r="K38" s="28"/>
      <c r="L38" s="28"/>
      <c r="M38" s="28"/>
      <c r="N38" s="128"/>
      <c r="O38" s="128"/>
      <c r="P38" s="128"/>
    </row>
    <row r="39" spans="1:16">
      <c r="A39" s="128"/>
      <c r="B39" s="28"/>
      <c r="C39" s="184" t="s">
        <v>356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128"/>
      <c r="O39" s="128"/>
      <c r="P39" s="128"/>
    </row>
    <row r="40" spans="1:16">
      <c r="A40" s="128"/>
      <c r="B40" s="28"/>
      <c r="C40" s="28" t="s">
        <v>357</v>
      </c>
      <c r="D40" s="28"/>
      <c r="F40" s="28" t="s">
        <v>358</v>
      </c>
      <c r="G40" s="28"/>
      <c r="H40" s="28"/>
      <c r="I40" s="28"/>
      <c r="J40" s="28"/>
      <c r="K40" s="28"/>
      <c r="L40" s="28"/>
      <c r="M40" s="28"/>
      <c r="N40" s="128"/>
      <c r="O40" s="128"/>
      <c r="P40" s="128"/>
    </row>
    <row r="41" spans="1:16">
      <c r="A41" s="128"/>
      <c r="B41" s="28"/>
      <c r="C41" s="28" t="s">
        <v>359</v>
      </c>
      <c r="D41" s="28"/>
      <c r="F41" s="28" t="s">
        <v>360</v>
      </c>
      <c r="G41" s="28"/>
      <c r="H41" s="28"/>
      <c r="I41" s="28"/>
      <c r="J41" s="28"/>
      <c r="K41" s="28"/>
      <c r="L41" s="28"/>
      <c r="M41" s="28"/>
      <c r="N41" s="128"/>
      <c r="O41" s="128"/>
      <c r="P41" s="128"/>
    </row>
    <row r="42" spans="1:16" ht="15" customHeight="1">
      <c r="A42" s="1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128"/>
      <c r="O42" s="128"/>
      <c r="P42" s="128"/>
    </row>
    <row r="43" spans="1:16">
      <c r="A43" s="128"/>
      <c r="B43" s="28"/>
      <c r="C43" s="28" t="s">
        <v>372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128"/>
      <c r="O43" s="128"/>
      <c r="P43" s="128"/>
    </row>
    <row r="44" spans="1:16">
      <c r="A44" s="128"/>
      <c r="B44" s="28"/>
      <c r="C44" s="28" t="s">
        <v>367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128"/>
      <c r="O44" s="128"/>
      <c r="P44" s="128"/>
    </row>
    <row r="45" spans="1:16">
      <c r="A45" s="128"/>
      <c r="B45" s="28"/>
      <c r="C45" s="28" t="s">
        <v>368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28"/>
      <c r="O45" s="128"/>
      <c r="P45" s="128"/>
    </row>
    <row r="46" spans="1:16">
      <c r="A46" s="128"/>
      <c r="B46" s="28"/>
      <c r="C46" s="28" t="s">
        <v>369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128"/>
      <c r="O46" s="128"/>
      <c r="P46" s="128"/>
    </row>
    <row r="47" spans="1:16">
      <c r="A47" s="128"/>
      <c r="B47" s="28"/>
      <c r="C47" s="28" t="s">
        <v>370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128"/>
      <c r="O47" s="128"/>
      <c r="P47" s="128"/>
    </row>
    <row r="48" spans="1:16">
      <c r="A48" s="128"/>
      <c r="B48" s="28"/>
      <c r="C48" s="28" t="s">
        <v>361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128"/>
      <c r="O48" s="128"/>
      <c r="P48" s="128"/>
    </row>
    <row r="49" spans="1:17" ht="16.5" customHeight="1">
      <c r="A49" s="1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128"/>
      <c r="O49" s="128"/>
      <c r="P49" s="128"/>
    </row>
    <row r="50" spans="1:17">
      <c r="A50" s="128"/>
      <c r="B50" s="28"/>
      <c r="C50" s="28" t="s">
        <v>419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28"/>
      <c r="O50" s="128"/>
      <c r="P50" s="128"/>
    </row>
    <row r="51" spans="1:17">
      <c r="A51" s="128"/>
      <c r="B51" s="28"/>
      <c r="C51" s="28" t="s">
        <v>420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128"/>
      <c r="O51" s="128"/>
      <c r="P51" s="128"/>
    </row>
    <row r="52" spans="1:17">
      <c r="A52" s="1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128"/>
      <c r="O52" s="128"/>
      <c r="P52" s="128"/>
    </row>
    <row r="53" spans="1:17">
      <c r="A53" s="128" t="s">
        <v>7</v>
      </c>
      <c r="B53" s="28" t="s">
        <v>64</v>
      </c>
      <c r="C53" s="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</row>
    <row r="54" spans="1:17">
      <c r="A54" s="128"/>
      <c r="B54" s="28" t="s">
        <v>268</v>
      </c>
      <c r="C54" s="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</row>
    <row r="55" spans="1:17">
      <c r="A55" s="128"/>
      <c r="B55" s="67" t="s">
        <v>267</v>
      </c>
      <c r="C55" s="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</row>
    <row r="56" spans="1:17">
      <c r="A56" s="128"/>
      <c r="B56" s="67"/>
      <c r="C56" s="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</row>
    <row r="57" spans="1:17">
      <c r="A57" s="2" t="s">
        <v>4</v>
      </c>
      <c r="B57" s="2" t="s">
        <v>65</v>
      </c>
      <c r="J57" s="128"/>
      <c r="K57" s="128"/>
      <c r="L57" s="128"/>
      <c r="M57" s="128"/>
      <c r="N57" s="128"/>
      <c r="O57" s="128"/>
      <c r="P57" s="128"/>
    </row>
    <row r="58" spans="1:17">
      <c r="J58" s="128"/>
      <c r="K58" s="128"/>
      <c r="L58" s="128"/>
      <c r="M58" s="148" t="s">
        <v>39</v>
      </c>
      <c r="N58" s="128"/>
      <c r="O58" s="128"/>
      <c r="P58" s="128"/>
    </row>
    <row r="59" spans="1:17">
      <c r="J59" s="128"/>
      <c r="K59" s="33" t="s">
        <v>284</v>
      </c>
      <c r="L59" s="128"/>
      <c r="M59" s="33" t="s">
        <v>40</v>
      </c>
      <c r="N59" s="128"/>
      <c r="O59" s="128"/>
      <c r="P59" s="128"/>
    </row>
    <row r="60" spans="1:17">
      <c r="B60" s="2" t="s">
        <v>66</v>
      </c>
      <c r="J60" s="128"/>
      <c r="K60" s="2">
        <v>103442</v>
      </c>
      <c r="M60" s="2">
        <v>120424.25</v>
      </c>
      <c r="N60" s="128"/>
      <c r="O60" s="128"/>
      <c r="P60" s="128"/>
    </row>
    <row r="61" spans="1:17">
      <c r="B61" s="2" t="s">
        <v>67</v>
      </c>
      <c r="K61" s="2">
        <v>143662.07999999999</v>
      </c>
      <c r="M61" s="2">
        <v>88598.98000000001</v>
      </c>
    </row>
    <row r="62" spans="1:17">
      <c r="B62" s="2" t="s">
        <v>68</v>
      </c>
      <c r="K62" s="2">
        <v>13914541.440000003</v>
      </c>
      <c r="M62" s="2">
        <v>413638544.16000003</v>
      </c>
    </row>
    <row r="63" spans="1:17">
      <c r="B63" s="2" t="s">
        <v>69</v>
      </c>
      <c r="K63" s="2">
        <v>51199.08</v>
      </c>
      <c r="M63" s="2">
        <v>141001.45000000001</v>
      </c>
    </row>
    <row r="64" spans="1:17" ht="24" thickBot="1">
      <c r="B64" s="2" t="s">
        <v>44</v>
      </c>
      <c r="K64" s="32">
        <f>SUM(K60:K63)</f>
        <v>14212844.600000003</v>
      </c>
      <c r="M64" s="32">
        <f>SUM(M60:M63)</f>
        <v>413988568.84000003</v>
      </c>
      <c r="Q64" s="2"/>
    </row>
    <row r="65" spans="1:19" ht="24" thickTop="1"/>
    <row r="73" spans="1:19">
      <c r="A73" s="29" t="s">
        <v>5</v>
      </c>
      <c r="B73" s="29" t="s">
        <v>31</v>
      </c>
      <c r="C73" s="29"/>
      <c r="D73" s="29"/>
      <c r="E73" s="29"/>
      <c r="F73" s="29"/>
      <c r="G73" s="29"/>
      <c r="H73" s="29"/>
      <c r="I73" s="29"/>
    </row>
    <row r="74" spans="1:19">
      <c r="A74" s="29"/>
      <c r="B74" s="29"/>
      <c r="C74" s="29"/>
      <c r="D74" s="29"/>
      <c r="E74" s="29"/>
      <c r="F74" s="29"/>
      <c r="G74" s="29"/>
      <c r="H74" s="29"/>
      <c r="I74" s="29"/>
      <c r="K74" s="128"/>
      <c r="L74" s="128"/>
      <c r="M74" s="148" t="s">
        <v>39</v>
      </c>
    </row>
    <row r="75" spans="1:19">
      <c r="A75" s="29"/>
      <c r="B75" s="29"/>
      <c r="C75" s="29"/>
      <c r="D75" s="29"/>
      <c r="E75" s="29"/>
      <c r="F75" s="29"/>
      <c r="G75" s="29"/>
      <c r="H75" s="29"/>
      <c r="I75" s="29"/>
      <c r="K75" s="33" t="str">
        <f>K59</f>
        <v>September 30,2018</v>
      </c>
      <c r="L75" s="128"/>
      <c r="M75" s="33" t="s">
        <v>40</v>
      </c>
    </row>
    <row r="76" spans="1:19">
      <c r="A76" s="29"/>
      <c r="B76" s="29" t="s">
        <v>181</v>
      </c>
      <c r="C76" s="29"/>
      <c r="D76" s="29"/>
      <c r="E76" s="29"/>
      <c r="F76" s="29"/>
      <c r="G76" s="29"/>
      <c r="H76" s="29"/>
      <c r="I76" s="29"/>
      <c r="K76" s="2">
        <v>190683928.31999999</v>
      </c>
      <c r="M76" s="2">
        <v>218546841.25999999</v>
      </c>
    </row>
    <row r="77" spans="1:19">
      <c r="A77" s="29"/>
      <c r="B77" s="29" t="s">
        <v>71</v>
      </c>
      <c r="C77" s="29"/>
      <c r="D77" s="29"/>
      <c r="E77" s="29"/>
      <c r="F77" s="29"/>
      <c r="G77" s="29"/>
      <c r="H77" s="29"/>
      <c r="I77" s="29"/>
      <c r="K77" s="2">
        <v>457893760.35000002</v>
      </c>
      <c r="M77" s="2">
        <v>111612838.66</v>
      </c>
    </row>
    <row r="78" spans="1:19" ht="24" thickBot="1">
      <c r="A78" s="29"/>
      <c r="B78" s="29" t="s">
        <v>44</v>
      </c>
      <c r="C78" s="29"/>
      <c r="D78" s="29"/>
      <c r="E78" s="29"/>
      <c r="F78" s="29"/>
      <c r="G78" s="29"/>
      <c r="H78" s="29"/>
      <c r="I78" s="29"/>
      <c r="K78" s="32">
        <f>SUM(K76:K77)</f>
        <v>648577688.67000008</v>
      </c>
      <c r="M78" s="32">
        <f>SUM(M76:M77)</f>
        <v>330159679.91999996</v>
      </c>
      <c r="Q78" s="2"/>
    </row>
    <row r="79" spans="1:19" ht="24" thickTop="1">
      <c r="A79" s="29"/>
      <c r="B79" s="29"/>
      <c r="C79" s="29"/>
      <c r="D79" s="29"/>
      <c r="E79" s="29"/>
      <c r="F79" s="29"/>
      <c r="G79" s="29"/>
      <c r="H79" s="29"/>
      <c r="I79" s="29"/>
      <c r="K79" s="36"/>
      <c r="M79" s="36"/>
      <c r="Q79" s="2"/>
    </row>
    <row r="80" spans="1:19">
      <c r="A80" s="29"/>
      <c r="B80" s="29" t="s">
        <v>373</v>
      </c>
      <c r="C80" s="29"/>
      <c r="D80" s="29"/>
      <c r="E80" s="29"/>
      <c r="F80" s="29"/>
      <c r="G80" s="29"/>
      <c r="H80" s="29"/>
      <c r="I80" s="29"/>
      <c r="Q80" s="2"/>
      <c r="R80" s="2"/>
      <c r="S80" s="2"/>
    </row>
    <row r="81" spans="1:19">
      <c r="B81" s="29" t="s">
        <v>306</v>
      </c>
      <c r="Q81" s="2"/>
      <c r="R81" s="2"/>
      <c r="S81" s="2"/>
    </row>
    <row r="82" spans="1:19">
      <c r="B82" s="29" t="s">
        <v>246</v>
      </c>
      <c r="Q82" s="2"/>
      <c r="R82" s="2"/>
      <c r="S82" s="2"/>
    </row>
    <row r="83" spans="1:19">
      <c r="B83" s="29"/>
    </row>
    <row r="84" spans="1:19">
      <c r="B84" s="38" t="s">
        <v>374</v>
      </c>
      <c r="C84" s="38"/>
      <c r="D84" s="39"/>
    </row>
    <row r="85" spans="1:19">
      <c r="A85" s="29"/>
      <c r="B85" s="38" t="s">
        <v>99</v>
      </c>
      <c r="C85" s="38"/>
      <c r="D85" s="29"/>
      <c r="E85" s="29"/>
      <c r="F85" s="29"/>
      <c r="G85" s="29"/>
      <c r="H85" s="29"/>
      <c r="I85" s="29"/>
      <c r="K85" s="128"/>
      <c r="L85" s="128"/>
      <c r="M85" s="29"/>
    </row>
    <row r="86" spans="1:19">
      <c r="A86" s="29"/>
      <c r="B86" s="38"/>
      <c r="C86" s="38"/>
      <c r="D86" s="29"/>
      <c r="E86" s="29"/>
      <c r="F86" s="29"/>
      <c r="G86" s="29"/>
      <c r="H86" s="29"/>
      <c r="I86" s="29"/>
      <c r="K86" s="128"/>
      <c r="L86" s="128"/>
      <c r="M86" s="148" t="s">
        <v>39</v>
      </c>
    </row>
    <row r="87" spans="1:19">
      <c r="A87" s="29"/>
      <c r="B87" s="29" t="s">
        <v>128</v>
      </c>
      <c r="C87" s="29"/>
      <c r="D87" s="29"/>
      <c r="E87" s="29"/>
      <c r="F87" s="29"/>
      <c r="G87" s="29"/>
      <c r="H87" s="29"/>
      <c r="I87" s="29"/>
      <c r="K87" s="29"/>
      <c r="M87" s="2">
        <v>218546841.25999999</v>
      </c>
    </row>
    <row r="88" spans="1:19">
      <c r="B88" s="29" t="s">
        <v>174</v>
      </c>
      <c r="C88" s="29"/>
      <c r="D88" s="29"/>
      <c r="E88" s="29"/>
      <c r="F88" s="29"/>
      <c r="G88" s="29"/>
      <c r="H88" s="29"/>
      <c r="I88" s="29"/>
      <c r="K88" s="29"/>
      <c r="M88" s="2">
        <v>285000000</v>
      </c>
    </row>
    <row r="89" spans="1:19">
      <c r="B89" s="163" t="s">
        <v>247</v>
      </c>
      <c r="C89" s="29"/>
      <c r="D89" s="29"/>
      <c r="E89" s="29"/>
      <c r="F89" s="29"/>
      <c r="G89" s="29"/>
      <c r="H89" s="29"/>
      <c r="I89" s="29"/>
      <c r="K89" s="29"/>
      <c r="M89" s="3">
        <v>-315330000</v>
      </c>
    </row>
    <row r="90" spans="1:19">
      <c r="B90" s="1" t="s">
        <v>175</v>
      </c>
      <c r="C90" s="29"/>
      <c r="D90" s="29"/>
      <c r="E90" s="29"/>
      <c r="F90" s="29"/>
      <c r="G90" s="29"/>
      <c r="H90" s="29"/>
      <c r="I90" s="29"/>
      <c r="K90" s="29"/>
      <c r="M90" s="2">
        <v>2467087.06</v>
      </c>
    </row>
    <row r="91" spans="1:19" ht="24" thickBot="1">
      <c r="B91" s="29" t="s">
        <v>131</v>
      </c>
      <c r="C91" s="29"/>
      <c r="D91" s="29"/>
      <c r="E91" s="29"/>
      <c r="F91" s="29"/>
      <c r="G91" s="29"/>
      <c r="H91" s="29"/>
      <c r="I91" s="29"/>
      <c r="K91" s="29"/>
      <c r="M91" s="32">
        <f>SUM(M87:M90)</f>
        <v>190683928.31999999</v>
      </c>
    </row>
    <row r="92" spans="1:19" ht="24" thickTop="1">
      <c r="B92" s="29"/>
      <c r="C92" s="29"/>
      <c r="D92" s="29"/>
      <c r="E92" s="29"/>
      <c r="F92" s="29"/>
      <c r="G92" s="29"/>
      <c r="H92" s="29"/>
      <c r="I92" s="29"/>
      <c r="K92" s="29"/>
      <c r="M92" s="36"/>
    </row>
    <row r="93" spans="1:19">
      <c r="A93" s="2" t="s">
        <v>6</v>
      </c>
      <c r="B93" s="2" t="s">
        <v>182</v>
      </c>
    </row>
    <row r="94" spans="1:19">
      <c r="K94" s="128"/>
      <c r="L94" s="128"/>
      <c r="M94" s="148" t="s">
        <v>39</v>
      </c>
    </row>
    <row r="95" spans="1:19">
      <c r="K95" s="33" t="str">
        <f>K75</f>
        <v>September 30,2018</v>
      </c>
      <c r="L95" s="128"/>
      <c r="M95" s="33" t="s">
        <v>40</v>
      </c>
    </row>
    <row r="96" spans="1:19">
      <c r="B96" s="2" t="s">
        <v>220</v>
      </c>
    </row>
    <row r="97" spans="2:13">
      <c r="B97" s="2" t="s">
        <v>219</v>
      </c>
      <c r="C97" s="29"/>
      <c r="K97" s="2">
        <v>257977</v>
      </c>
      <c r="M97" s="2">
        <v>650617.78</v>
      </c>
    </row>
    <row r="98" spans="2:13">
      <c r="B98" s="2" t="s">
        <v>72</v>
      </c>
      <c r="C98" s="29"/>
      <c r="K98" s="2">
        <v>24375960.259999998</v>
      </c>
      <c r="M98" s="2">
        <v>132677083.72999999</v>
      </c>
    </row>
    <row r="99" spans="2:13">
      <c r="B99" s="12" t="s">
        <v>183</v>
      </c>
      <c r="C99" s="29"/>
      <c r="K99" s="34">
        <v>1335931.57</v>
      </c>
      <c r="M99" s="34">
        <v>625266.4</v>
      </c>
    </row>
    <row r="100" spans="2:13">
      <c r="K100" s="2">
        <f>SUM(K97:K99)</f>
        <v>25969868.829999998</v>
      </c>
      <c r="M100" s="2">
        <f>SUM(M97:M99)</f>
        <v>133952967.91</v>
      </c>
    </row>
    <row r="101" spans="2:13">
      <c r="B101" s="2" t="s">
        <v>73</v>
      </c>
      <c r="K101" s="3">
        <v>-5756192.96</v>
      </c>
      <c r="M101" s="3">
        <v>-5482080.8799999999</v>
      </c>
    </row>
    <row r="102" spans="2:13">
      <c r="B102" s="2" t="s">
        <v>74</v>
      </c>
      <c r="K102" s="3">
        <v>-1638521.06</v>
      </c>
      <c r="M102" s="3">
        <v>-2254078.37</v>
      </c>
    </row>
    <row r="103" spans="2:13">
      <c r="B103" s="2" t="s">
        <v>75</v>
      </c>
      <c r="K103" s="35">
        <f>SUM(K100:K102)</f>
        <v>18575154.809999999</v>
      </c>
      <c r="M103" s="35">
        <f>SUM(M100:M102)</f>
        <v>126216808.66</v>
      </c>
    </row>
    <row r="104" spans="2:13">
      <c r="K104" s="36"/>
      <c r="M104" s="36"/>
    </row>
    <row r="105" spans="2:13">
      <c r="K105" s="36"/>
      <c r="M105" s="36"/>
    </row>
    <row r="106" spans="2:13">
      <c r="K106" s="36"/>
      <c r="M106" s="36"/>
    </row>
    <row r="107" spans="2:13">
      <c r="K107" s="36"/>
      <c r="M107" s="183" t="s">
        <v>39</v>
      </c>
    </row>
    <row r="108" spans="2:13">
      <c r="K108" s="189" t="str">
        <f>K95</f>
        <v>September 30,2018</v>
      </c>
      <c r="L108" s="36"/>
      <c r="M108" s="189" t="str">
        <f>M95</f>
        <v>December 31, 2017</v>
      </c>
    </row>
    <row r="109" spans="2:13">
      <c r="B109" s="2" t="s">
        <v>221</v>
      </c>
      <c r="C109" s="29"/>
    </row>
    <row r="110" spans="2:13">
      <c r="B110" s="2" t="s">
        <v>242</v>
      </c>
      <c r="C110" s="29"/>
      <c r="K110" s="2">
        <v>1897659.25</v>
      </c>
      <c r="M110" s="2">
        <v>80250</v>
      </c>
    </row>
    <row r="111" spans="2:13">
      <c r="B111" s="2" t="s">
        <v>76</v>
      </c>
      <c r="C111" s="29"/>
      <c r="K111" s="2">
        <v>15950237.969999999</v>
      </c>
      <c r="M111" s="2">
        <v>9483784.6899999995</v>
      </c>
    </row>
    <row r="112" spans="2:13">
      <c r="B112" s="2" t="s">
        <v>77</v>
      </c>
      <c r="C112" s="29"/>
      <c r="K112" s="2">
        <v>12928781.469999999</v>
      </c>
      <c r="M112" s="2">
        <v>19042139.039999999</v>
      </c>
    </row>
    <row r="113" spans="2:17">
      <c r="B113" s="2" t="s">
        <v>307</v>
      </c>
      <c r="C113" s="29"/>
      <c r="K113" s="2">
        <v>7659264</v>
      </c>
      <c r="M113" s="4">
        <v>0</v>
      </c>
    </row>
    <row r="114" spans="2:17">
      <c r="B114" s="12" t="s">
        <v>176</v>
      </c>
      <c r="C114" s="29"/>
      <c r="K114" s="2">
        <v>784976.27000000014</v>
      </c>
      <c r="M114" s="2">
        <v>1796064.7100000004</v>
      </c>
    </row>
    <row r="115" spans="2:17">
      <c r="K115" s="35">
        <f>SUM(K110:K114)</f>
        <v>39220918.960000001</v>
      </c>
      <c r="M115" s="35">
        <f>SUM(M110:M114)</f>
        <v>30402238.439999998</v>
      </c>
    </row>
    <row r="116" spans="2:17" ht="24" thickBot="1">
      <c r="B116" s="2" t="s">
        <v>44</v>
      </c>
      <c r="K116" s="32">
        <f>K103+K115</f>
        <v>57796073.769999996</v>
      </c>
      <c r="M116" s="32">
        <f>M103+M115</f>
        <v>156619047.09999999</v>
      </c>
      <c r="Q116" s="2"/>
    </row>
    <row r="117" spans="2:17" ht="24" thickTop="1"/>
    <row r="118" spans="2:17">
      <c r="B118" s="2" t="s">
        <v>285</v>
      </c>
    </row>
    <row r="119" spans="2:17">
      <c r="K119" s="128"/>
      <c r="L119" s="128"/>
      <c r="M119" s="148" t="s">
        <v>39</v>
      </c>
    </row>
    <row r="120" spans="2:17">
      <c r="K120" s="33" t="str">
        <f>K95</f>
        <v>September 30,2018</v>
      </c>
      <c r="L120" s="128"/>
      <c r="M120" s="33" t="s">
        <v>40</v>
      </c>
    </row>
    <row r="121" spans="2:17">
      <c r="B121" s="2" t="s">
        <v>78</v>
      </c>
      <c r="K121" s="2">
        <v>16151115.029999999</v>
      </c>
      <c r="M121" s="2">
        <v>32070387.039999999</v>
      </c>
    </row>
    <row r="122" spans="2:17">
      <c r="B122" s="2" t="s">
        <v>79</v>
      </c>
    </row>
    <row r="123" spans="2:17">
      <c r="B123" s="2" t="s">
        <v>222</v>
      </c>
      <c r="C123" s="29"/>
      <c r="K123" s="2">
        <v>3566608.34</v>
      </c>
      <c r="M123" s="2">
        <v>94804623.000000015</v>
      </c>
    </row>
    <row r="124" spans="2:17">
      <c r="B124" s="2" t="s">
        <v>223</v>
      </c>
      <c r="C124" s="29"/>
      <c r="K124" s="2">
        <v>526554.5</v>
      </c>
      <c r="M124" s="2">
        <v>717024.45000000007</v>
      </c>
    </row>
    <row r="125" spans="2:17">
      <c r="B125" s="2" t="s">
        <v>80</v>
      </c>
      <c r="C125" s="29"/>
      <c r="K125" s="2">
        <v>933718.69</v>
      </c>
      <c r="M125" s="2">
        <v>884949.3</v>
      </c>
    </row>
    <row r="126" spans="2:17">
      <c r="B126" s="2" t="s">
        <v>81</v>
      </c>
      <c r="C126" s="29"/>
      <c r="K126" s="2">
        <v>4791872.2699999996</v>
      </c>
      <c r="M126" s="2">
        <v>5475984.1200000001</v>
      </c>
    </row>
    <row r="127" spans="2:17" ht="24" thickBot="1">
      <c r="B127" s="2" t="s">
        <v>44</v>
      </c>
      <c r="K127" s="32">
        <f>SUM(K121:K126)</f>
        <v>25969868.829999998</v>
      </c>
      <c r="M127" s="32">
        <f>SUM(M121:M126)</f>
        <v>133952967.91000003</v>
      </c>
    </row>
    <row r="128" spans="2:17" ht="24" thickTop="1"/>
    <row r="129" spans="1:13">
      <c r="B129" s="2" t="s">
        <v>286</v>
      </c>
    </row>
    <row r="130" spans="1:13">
      <c r="B130" s="2" t="s">
        <v>287</v>
      </c>
    </row>
    <row r="131" spans="1:13">
      <c r="K131" s="128"/>
      <c r="L131" s="128"/>
      <c r="M131" s="148" t="s">
        <v>39</v>
      </c>
    </row>
    <row r="132" spans="1:13">
      <c r="K132" s="190" t="s">
        <v>288</v>
      </c>
      <c r="L132" s="190"/>
      <c r="M132" s="190"/>
    </row>
    <row r="133" spans="1:13">
      <c r="K133" s="153" t="s">
        <v>83</v>
      </c>
      <c r="L133" s="37"/>
      <c r="M133" s="153" t="s">
        <v>84</v>
      </c>
    </row>
    <row r="134" spans="1:13">
      <c r="B134" s="2" t="s">
        <v>85</v>
      </c>
      <c r="K134" s="2">
        <v>5482080.8799999999</v>
      </c>
      <c r="M134" s="2">
        <v>7928773.549999998</v>
      </c>
    </row>
    <row r="135" spans="1:13">
      <c r="B135" s="2" t="s">
        <v>86</v>
      </c>
      <c r="K135" s="2">
        <v>1446841.62</v>
      </c>
      <c r="M135" s="2">
        <v>352285.2</v>
      </c>
    </row>
    <row r="136" spans="1:13">
      <c r="B136" s="2" t="s">
        <v>87</v>
      </c>
      <c r="K136" s="3">
        <v>-81545.490000000005</v>
      </c>
      <c r="L136" s="3"/>
      <c r="M136" s="3">
        <v>-384686.2</v>
      </c>
    </row>
    <row r="137" spans="1:13">
      <c r="B137" s="2" t="s">
        <v>88</v>
      </c>
      <c r="K137" s="3">
        <v>-1091184.05</v>
      </c>
      <c r="L137" s="3"/>
      <c r="M137" s="3">
        <v>-1825468.43</v>
      </c>
    </row>
    <row r="138" spans="1:13" ht="24" thickBot="1">
      <c r="B138" s="2" t="s">
        <v>89</v>
      </c>
      <c r="K138" s="32">
        <f>SUM(K134:K137)</f>
        <v>5756192.96</v>
      </c>
      <c r="M138" s="32">
        <f>SUM(M134:M137)</f>
        <v>6070904.1199999982</v>
      </c>
    </row>
    <row r="139" spans="1:13" ht="24" thickTop="1"/>
    <row r="141" spans="1:13">
      <c r="A141" s="2" t="s">
        <v>8</v>
      </c>
      <c r="B141" s="2" t="s">
        <v>32</v>
      </c>
    </row>
    <row r="142" spans="1:13">
      <c r="K142" s="128"/>
      <c r="L142" s="128"/>
      <c r="M142" s="148" t="s">
        <v>39</v>
      </c>
    </row>
    <row r="143" spans="1:13">
      <c r="K143" s="33" t="str">
        <f>K120</f>
        <v>September 30,2018</v>
      </c>
      <c r="L143" s="128"/>
      <c r="M143" s="33" t="s">
        <v>40</v>
      </c>
    </row>
    <row r="144" spans="1:13">
      <c r="B144" s="2" t="s">
        <v>90</v>
      </c>
      <c r="K144" s="2">
        <v>2710517.1</v>
      </c>
      <c r="M144" s="2">
        <v>3093904.44</v>
      </c>
    </row>
    <row r="145" spans="1:22">
      <c r="B145" s="2" t="s">
        <v>91</v>
      </c>
      <c r="K145" s="2">
        <v>1337789.92</v>
      </c>
      <c r="M145" s="2">
        <v>2449115.56</v>
      </c>
    </row>
    <row r="146" spans="1:22">
      <c r="B146" s="2" t="s">
        <v>92</v>
      </c>
      <c r="K146" s="34">
        <v>8881624.5399999991</v>
      </c>
      <c r="M146" s="34">
        <v>2463223.8600000003</v>
      </c>
    </row>
    <row r="147" spans="1:22">
      <c r="K147" s="2">
        <f>SUM(K144:K146)</f>
        <v>12929931.559999999</v>
      </c>
      <c r="M147" s="2">
        <f>SUM(M144:M146)</f>
        <v>8006243.8600000003</v>
      </c>
    </row>
    <row r="148" spans="1:22">
      <c r="B148" s="2" t="s">
        <v>93</v>
      </c>
      <c r="K148" s="3">
        <v>-2328995.33</v>
      </c>
      <c r="M148" s="3">
        <v>-2095507.73</v>
      </c>
    </row>
    <row r="149" spans="1:22" ht="24" thickBot="1">
      <c r="B149" s="2" t="s">
        <v>75</v>
      </c>
      <c r="K149" s="32">
        <f>SUM(K147:K148)</f>
        <v>10600936.229999999</v>
      </c>
      <c r="M149" s="32">
        <f>SUM(M147:M148)</f>
        <v>5910736.1300000008</v>
      </c>
      <c r="Q149" s="2"/>
    </row>
    <row r="150" spans="1:22" ht="24" thickTop="1">
      <c r="B150" s="29"/>
      <c r="C150" s="29"/>
      <c r="D150" s="29"/>
      <c r="M150" s="36"/>
    </row>
    <row r="151" spans="1:22">
      <c r="B151" s="12" t="s">
        <v>312</v>
      </c>
      <c r="C151" s="14"/>
      <c r="D151" s="14"/>
      <c r="E151" s="14"/>
      <c r="F151" s="12"/>
    </row>
    <row r="152" spans="1:22">
      <c r="B152" s="12" t="s">
        <v>287</v>
      </c>
      <c r="C152" s="14"/>
      <c r="D152" s="14"/>
      <c r="E152" s="14"/>
      <c r="F152" s="12"/>
    </row>
    <row r="153" spans="1:22">
      <c r="B153" s="29"/>
      <c r="K153" s="128"/>
      <c r="L153" s="128"/>
      <c r="M153" s="148" t="s">
        <v>39</v>
      </c>
    </row>
    <row r="154" spans="1:22">
      <c r="K154" s="190" t="s">
        <v>288</v>
      </c>
      <c r="L154" s="190"/>
      <c r="M154" s="190"/>
    </row>
    <row r="155" spans="1:22">
      <c r="K155" s="153" t="s">
        <v>83</v>
      </c>
      <c r="L155" s="37"/>
      <c r="M155" s="153" t="s">
        <v>84</v>
      </c>
    </row>
    <row r="156" spans="1:22">
      <c r="B156" s="2" t="s">
        <v>94</v>
      </c>
      <c r="K156" s="2">
        <v>2095507.73</v>
      </c>
      <c r="M156" s="2">
        <v>1555529.96</v>
      </c>
    </row>
    <row r="157" spans="1:22">
      <c r="B157" s="2" t="s">
        <v>96</v>
      </c>
      <c r="K157" s="2">
        <v>233487.6</v>
      </c>
      <c r="M157" s="3">
        <v>810854.74</v>
      </c>
    </row>
    <row r="158" spans="1:22" ht="24" thickBot="1">
      <c r="B158" s="2" t="s">
        <v>95</v>
      </c>
      <c r="K158" s="32">
        <f>SUM(K156:K157)</f>
        <v>2328995.33</v>
      </c>
      <c r="M158" s="32">
        <f>SUM(M156:M157)</f>
        <v>2366384.7000000002</v>
      </c>
    </row>
    <row r="159" spans="1:22" ht="24" thickTop="1"/>
    <row r="160" spans="1:22">
      <c r="A160" s="2" t="s">
        <v>9</v>
      </c>
      <c r="B160" s="2" t="s">
        <v>97</v>
      </c>
      <c r="V160" s="6"/>
    </row>
    <row r="161" spans="1:22">
      <c r="B161" s="2" t="s">
        <v>313</v>
      </c>
      <c r="V161" s="6"/>
    </row>
    <row r="162" spans="1:22">
      <c r="B162" s="2" t="s">
        <v>289</v>
      </c>
      <c r="V162" s="6"/>
    </row>
    <row r="163" spans="1:22">
      <c r="B163" s="2" t="s">
        <v>400</v>
      </c>
      <c r="V163" s="6"/>
    </row>
    <row r="165" spans="1:22">
      <c r="A165" s="16" t="s">
        <v>11</v>
      </c>
      <c r="B165" s="2" t="s">
        <v>98</v>
      </c>
    </row>
    <row r="166" spans="1:22">
      <c r="B166" s="8" t="s">
        <v>375</v>
      </c>
    </row>
    <row r="167" spans="1:22">
      <c r="A167" s="29"/>
      <c r="B167" s="2" t="s">
        <v>376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29"/>
    </row>
    <row r="168" spans="1:22"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</row>
    <row r="169" spans="1:22"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</row>
    <row r="170" spans="1:22"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</row>
    <row r="171" spans="1:22"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</row>
    <row r="172" spans="1:22"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</row>
    <row r="173" spans="1:22"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</row>
    <row r="174" spans="1:22"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</row>
    <row r="175" spans="1:22">
      <c r="A175" s="87" t="s">
        <v>12</v>
      </c>
      <c r="B175" s="38" t="s">
        <v>33</v>
      </c>
      <c r="C175" s="38"/>
      <c r="D175" s="39"/>
      <c r="E175" s="38"/>
      <c r="F175" s="38"/>
      <c r="G175" s="38"/>
      <c r="H175" s="38"/>
      <c r="I175" s="38"/>
      <c r="J175" s="38"/>
      <c r="K175" s="38"/>
    </row>
    <row r="176" spans="1:22">
      <c r="A176" s="38"/>
      <c r="B176" s="38" t="s">
        <v>377</v>
      </c>
      <c r="C176" s="38"/>
      <c r="D176" s="39"/>
      <c r="E176" s="38"/>
      <c r="F176" s="38"/>
      <c r="G176" s="38"/>
      <c r="H176" s="38"/>
      <c r="I176" s="38"/>
      <c r="J176" s="38"/>
      <c r="K176" s="38"/>
    </row>
    <row r="177" spans="1:20">
      <c r="A177" s="38"/>
      <c r="B177" s="38" t="s">
        <v>177</v>
      </c>
      <c r="C177" s="38"/>
      <c r="D177" s="39"/>
      <c r="E177" s="38"/>
      <c r="F177" s="38"/>
      <c r="G177" s="38"/>
      <c r="H177" s="38"/>
      <c r="I177" s="38"/>
      <c r="J177" s="38"/>
      <c r="K177" s="38"/>
      <c r="M177" s="29"/>
    </row>
    <row r="178" spans="1:20">
      <c r="A178" s="38"/>
      <c r="B178" s="38"/>
      <c r="C178" s="38"/>
      <c r="D178" s="39"/>
      <c r="E178" s="38"/>
      <c r="F178" s="38"/>
      <c r="G178" s="38"/>
      <c r="H178" s="38"/>
      <c r="I178" s="38"/>
      <c r="J178" s="38"/>
      <c r="K178" s="38"/>
      <c r="M178" s="148" t="s">
        <v>39</v>
      </c>
    </row>
    <row r="179" spans="1:20">
      <c r="A179" s="38"/>
      <c r="B179" s="38" t="s">
        <v>100</v>
      </c>
      <c r="C179" s="38"/>
      <c r="D179" s="38"/>
      <c r="E179" s="38"/>
      <c r="F179" s="38"/>
      <c r="G179" s="38"/>
      <c r="H179" s="38"/>
      <c r="I179" s="38"/>
      <c r="J179" s="38"/>
      <c r="K179" s="38"/>
      <c r="M179" s="2">
        <v>130130230.68999997</v>
      </c>
      <c r="S179" s="6"/>
      <c r="T179" s="6"/>
    </row>
    <row r="180" spans="1:20">
      <c r="A180" s="38"/>
      <c r="B180" s="38" t="s">
        <v>101</v>
      </c>
      <c r="C180" s="38"/>
      <c r="D180" s="38"/>
      <c r="E180" s="38"/>
      <c r="F180" s="38"/>
      <c r="G180" s="38"/>
      <c r="H180" s="38"/>
      <c r="I180" s="38"/>
      <c r="J180" s="38"/>
      <c r="K180" s="38"/>
      <c r="M180" s="2">
        <v>11188643.25</v>
      </c>
      <c r="S180" s="6"/>
      <c r="T180" s="6"/>
    </row>
    <row r="181" spans="1:20">
      <c r="A181" s="38"/>
      <c r="B181" s="38" t="s">
        <v>265</v>
      </c>
      <c r="C181" s="38"/>
      <c r="D181" s="38"/>
      <c r="E181" s="38"/>
      <c r="F181" s="38"/>
      <c r="G181" s="38"/>
      <c r="H181" s="38"/>
      <c r="I181" s="38"/>
      <c r="J181" s="38"/>
      <c r="K181" s="38"/>
      <c r="M181" s="3">
        <v>-7</v>
      </c>
      <c r="S181" s="6"/>
      <c r="T181" s="6"/>
    </row>
    <row r="182" spans="1:20">
      <c r="A182" s="38"/>
      <c r="B182" s="38" t="s">
        <v>104</v>
      </c>
      <c r="C182" s="38"/>
      <c r="D182" s="38"/>
      <c r="E182" s="40"/>
      <c r="F182" s="40"/>
      <c r="G182" s="40"/>
      <c r="H182" s="40"/>
      <c r="I182" s="40"/>
      <c r="J182" s="40"/>
      <c r="K182" s="40"/>
      <c r="M182" s="3">
        <v>-66294.27</v>
      </c>
      <c r="S182" s="6"/>
      <c r="T182" s="6"/>
    </row>
    <row r="183" spans="1:20">
      <c r="A183" s="38"/>
      <c r="B183" s="38" t="s">
        <v>102</v>
      </c>
      <c r="C183" s="38"/>
      <c r="D183" s="38"/>
      <c r="E183" s="40"/>
      <c r="F183" s="40"/>
      <c r="G183" s="40"/>
      <c r="H183" s="40"/>
      <c r="I183" s="40"/>
      <c r="J183" s="40"/>
      <c r="K183" s="40"/>
      <c r="M183" s="3">
        <v>-9096500.6300000008</v>
      </c>
      <c r="S183" s="6"/>
      <c r="T183" s="6"/>
    </row>
    <row r="184" spans="1:20" ht="24" thickBot="1">
      <c r="B184" s="38" t="s">
        <v>103</v>
      </c>
      <c r="C184" s="38"/>
      <c r="M184" s="32">
        <f>SUM(M179:M183)</f>
        <v>132156072.03999996</v>
      </c>
      <c r="S184" s="6"/>
      <c r="T184" s="6"/>
    </row>
    <row r="185" spans="1:20" ht="24" thickTop="1"/>
    <row r="186" spans="1:20">
      <c r="B186" s="16" t="s">
        <v>13</v>
      </c>
      <c r="C186" s="2" t="s">
        <v>379</v>
      </c>
    </row>
    <row r="187" spans="1:20">
      <c r="C187" s="2" t="s">
        <v>291</v>
      </c>
    </row>
    <row r="188" spans="1:20">
      <c r="B188" s="16" t="s">
        <v>14</v>
      </c>
      <c r="C188" s="14" t="s">
        <v>378</v>
      </c>
      <c r="D188" s="29"/>
      <c r="E188" s="29"/>
    </row>
    <row r="189" spans="1:20">
      <c r="B189" s="16"/>
      <c r="C189" s="104" t="s">
        <v>184</v>
      </c>
      <c r="D189" s="29"/>
      <c r="E189" s="29"/>
    </row>
    <row r="190" spans="1:20">
      <c r="B190" s="16"/>
      <c r="C190" s="104" t="s">
        <v>185</v>
      </c>
      <c r="D190" s="29"/>
      <c r="E190" s="29"/>
    </row>
    <row r="191" spans="1:20">
      <c r="B191" s="16" t="s">
        <v>15</v>
      </c>
      <c r="C191" s="104" t="s">
        <v>292</v>
      </c>
      <c r="D191" s="29"/>
      <c r="E191" s="29"/>
    </row>
    <row r="192" spans="1:20">
      <c r="B192" s="16"/>
      <c r="C192" s="2" t="s">
        <v>293</v>
      </c>
    </row>
    <row r="193" spans="1:13">
      <c r="B193" s="29"/>
    </row>
    <row r="194" spans="1:13">
      <c r="A194" s="16" t="s">
        <v>10</v>
      </c>
      <c r="B194" s="2" t="s">
        <v>46</v>
      </c>
    </row>
    <row r="195" spans="1:13">
      <c r="B195" s="2" t="s">
        <v>380</v>
      </c>
    </row>
    <row r="196" spans="1:13">
      <c r="M196" s="183" t="s">
        <v>39</v>
      </c>
    </row>
    <row r="197" spans="1:13">
      <c r="B197" s="2" t="s">
        <v>100</v>
      </c>
      <c r="M197" s="2">
        <v>3597161.4699999997</v>
      </c>
    </row>
    <row r="198" spans="1:13">
      <c r="B198" s="2" t="s">
        <v>101</v>
      </c>
      <c r="M198" s="2">
        <v>910000</v>
      </c>
    </row>
    <row r="199" spans="1:13">
      <c r="B199" s="2" t="s">
        <v>105</v>
      </c>
      <c r="M199" s="3">
        <v>-805989.25</v>
      </c>
    </row>
    <row r="200" spans="1:13" ht="24" thickBot="1">
      <c r="B200" s="2" t="s">
        <v>103</v>
      </c>
      <c r="M200" s="32">
        <f>SUM(M197:M199)</f>
        <v>3701172.2199999997</v>
      </c>
    </row>
    <row r="201" spans="1:13" ht="24" thickTop="1"/>
    <row r="209" spans="1:22" s="1" customFormat="1">
      <c r="A209" s="88" t="s">
        <v>19</v>
      </c>
      <c r="B209" s="1" t="s">
        <v>106</v>
      </c>
      <c r="G209" s="41"/>
      <c r="H209" s="41"/>
      <c r="M209" s="41"/>
      <c r="N209" s="41"/>
      <c r="P209" s="41"/>
      <c r="R209" s="41"/>
      <c r="T209" s="41"/>
      <c r="V209" s="41"/>
    </row>
    <row r="210" spans="1:22">
      <c r="B210" s="63" t="s">
        <v>20</v>
      </c>
      <c r="C210" s="29" t="s">
        <v>187</v>
      </c>
      <c r="D210" s="29"/>
      <c r="E210" s="29"/>
      <c r="F210" s="29"/>
      <c r="G210" s="8"/>
      <c r="H210" s="8"/>
      <c r="I210" s="29"/>
    </row>
    <row r="211" spans="1:22">
      <c r="B211" s="29"/>
      <c r="C211" s="29" t="s">
        <v>188</v>
      </c>
      <c r="D211" s="29"/>
      <c r="E211" s="29"/>
      <c r="F211" s="29"/>
      <c r="G211" s="8"/>
      <c r="H211" s="8"/>
      <c r="I211" s="29"/>
      <c r="M211" s="29"/>
    </row>
    <row r="212" spans="1:22">
      <c r="B212" s="29"/>
      <c r="C212" s="29"/>
      <c r="D212" s="29"/>
      <c r="E212" s="29"/>
      <c r="F212" s="29"/>
      <c r="G212" s="8"/>
      <c r="H212" s="8"/>
      <c r="I212" s="29"/>
      <c r="M212" s="183" t="s">
        <v>39</v>
      </c>
    </row>
    <row r="213" spans="1:22">
      <c r="K213" s="33" t="str">
        <f>K143</f>
        <v>September 30,2018</v>
      </c>
      <c r="L213" s="128"/>
      <c r="M213" s="33" t="s">
        <v>40</v>
      </c>
    </row>
    <row r="214" spans="1:22">
      <c r="C214" s="2" t="s">
        <v>34</v>
      </c>
      <c r="K214" s="2">
        <v>5337423.08</v>
      </c>
      <c r="M214" s="2">
        <v>4860800.96</v>
      </c>
    </row>
    <row r="215" spans="1:22">
      <c r="C215" s="2" t="s">
        <v>107</v>
      </c>
      <c r="K215" s="3">
        <v>-593779.31000000006</v>
      </c>
      <c r="M215" s="3">
        <v>-807386.04</v>
      </c>
    </row>
    <row r="216" spans="1:22" ht="24" thickBot="1">
      <c r="C216" s="2" t="s">
        <v>75</v>
      </c>
      <c r="K216" s="32">
        <f>SUM(K214:K215)</f>
        <v>4743643.7699999996</v>
      </c>
      <c r="M216" s="32">
        <f>SUM(M214:M215)</f>
        <v>4053414.92</v>
      </c>
      <c r="Q216" s="2"/>
    </row>
    <row r="217" spans="1:22" ht="24" thickTop="1"/>
    <row r="218" spans="1:22">
      <c r="B218" s="63" t="s">
        <v>21</v>
      </c>
      <c r="C218" s="29" t="s">
        <v>294</v>
      </c>
      <c r="D218" s="29"/>
    </row>
    <row r="219" spans="1:22">
      <c r="B219" s="63"/>
      <c r="C219" s="29" t="s">
        <v>295</v>
      </c>
      <c r="D219" s="29"/>
      <c r="M219" s="191" t="s">
        <v>39</v>
      </c>
    </row>
    <row r="220" spans="1:22">
      <c r="B220" s="29"/>
      <c r="C220" s="29"/>
      <c r="D220" s="29"/>
      <c r="I220" s="34"/>
      <c r="J220" s="34"/>
      <c r="K220" s="34"/>
      <c r="L220" s="34"/>
      <c r="M220" s="192"/>
    </row>
    <row r="221" spans="1:22">
      <c r="B221" s="29"/>
      <c r="C221" s="29"/>
      <c r="D221" s="29"/>
      <c r="I221" s="132" t="s">
        <v>189</v>
      </c>
      <c r="K221" s="132" t="s">
        <v>191</v>
      </c>
      <c r="L221" s="44"/>
      <c r="M221" s="132" t="s">
        <v>190</v>
      </c>
      <c r="N221" s="44"/>
    </row>
    <row r="222" spans="1:22">
      <c r="B222" s="29"/>
      <c r="C222" s="29"/>
      <c r="D222" s="29"/>
      <c r="I222" s="98" t="s">
        <v>148</v>
      </c>
      <c r="K222" s="151" t="s">
        <v>192</v>
      </c>
      <c r="L222" s="44"/>
      <c r="M222" s="151" t="str">
        <f>K213</f>
        <v>September 30,2018</v>
      </c>
      <c r="N222" s="44"/>
    </row>
    <row r="223" spans="1:22" ht="46.5">
      <c r="B223" s="29"/>
      <c r="C223" s="29"/>
      <c r="D223" s="29"/>
      <c r="I223" s="131"/>
      <c r="K223" s="152" t="s">
        <v>224</v>
      </c>
      <c r="L223" s="44"/>
      <c r="M223" s="131"/>
      <c r="N223" s="44"/>
    </row>
    <row r="224" spans="1:22">
      <c r="C224" s="29" t="s">
        <v>225</v>
      </c>
      <c r="D224" s="29"/>
      <c r="E224" s="29"/>
      <c r="F224" s="29"/>
    </row>
    <row r="225" spans="3:15">
      <c r="C225" s="29" t="s">
        <v>108</v>
      </c>
      <c r="E225" s="29"/>
      <c r="F225" s="29"/>
      <c r="I225" s="2">
        <v>419101.55</v>
      </c>
      <c r="J225" s="29"/>
      <c r="K225" s="2">
        <v>46697.52</v>
      </c>
      <c r="M225" s="2">
        <f>SUM(I225:K225)</f>
        <v>465799.07</v>
      </c>
    </row>
    <row r="226" spans="3:15">
      <c r="C226" s="29" t="s">
        <v>109</v>
      </c>
      <c r="E226" s="29"/>
      <c r="F226" s="29"/>
      <c r="I226" s="2">
        <v>4441699.41</v>
      </c>
      <c r="J226" s="29"/>
      <c r="K226" s="2">
        <v>429924.6</v>
      </c>
      <c r="M226" s="2">
        <f>SUM(I226:K226)</f>
        <v>4871624.01</v>
      </c>
    </row>
    <row r="227" spans="3:15">
      <c r="C227" s="29"/>
      <c r="D227" s="29" t="s">
        <v>18</v>
      </c>
      <c r="E227" s="29"/>
      <c r="F227" s="29"/>
      <c r="I227" s="35">
        <f>SUM(I225:I226)</f>
        <v>4860800.96</v>
      </c>
      <c r="J227" s="2">
        <f t="shared" ref="J227" si="0">SUM(J225:J226)</f>
        <v>0</v>
      </c>
      <c r="K227" s="35">
        <f>SUM(K225:K226)</f>
        <v>476622.12</v>
      </c>
      <c r="M227" s="35">
        <f>SUM(M225:M226)</f>
        <v>5337423.08</v>
      </c>
    </row>
    <row r="228" spans="3:15">
      <c r="C228" s="29" t="s">
        <v>226</v>
      </c>
      <c r="D228" s="29"/>
      <c r="E228" s="29"/>
      <c r="F228" s="29"/>
    </row>
    <row r="229" spans="3:15">
      <c r="C229" s="29" t="s">
        <v>70</v>
      </c>
      <c r="E229" s="29"/>
      <c r="F229" s="29"/>
      <c r="I229" s="3">
        <v>-81203.14</v>
      </c>
      <c r="J229" s="3"/>
      <c r="K229" s="3">
        <v>-140813.54999999999</v>
      </c>
      <c r="L229" s="3"/>
      <c r="M229" s="3">
        <f>SUM(I229:L229)</f>
        <v>-222016.69</v>
      </c>
    </row>
    <row r="230" spans="3:15">
      <c r="C230" s="99" t="s">
        <v>111</v>
      </c>
      <c r="E230" s="29"/>
      <c r="F230" s="29"/>
      <c r="G230" s="14"/>
      <c r="H230" s="14"/>
      <c r="I230" s="3">
        <v>-687347.1</v>
      </c>
      <c r="J230" s="3"/>
      <c r="K230" s="3">
        <v>372684.34</v>
      </c>
      <c r="L230" s="3"/>
      <c r="M230" s="3">
        <f>SUM(I230:L230)</f>
        <v>-314662.75999999995</v>
      </c>
      <c r="O230" s="3"/>
    </row>
    <row r="231" spans="3:15">
      <c r="C231" s="29" t="s">
        <v>110</v>
      </c>
      <c r="E231" s="29"/>
      <c r="F231" s="2" t="s">
        <v>0</v>
      </c>
      <c r="G231" s="16"/>
      <c r="H231" s="14"/>
      <c r="I231" s="3">
        <v>-38835.800000000003</v>
      </c>
      <c r="J231" s="3"/>
      <c r="K231" s="3">
        <v>-18264.060000000001</v>
      </c>
      <c r="L231" s="3"/>
      <c r="M231" s="3">
        <f>SUM(I231:L231)</f>
        <v>-57099.86</v>
      </c>
    </row>
    <row r="232" spans="3:15">
      <c r="C232" s="29"/>
      <c r="D232" s="29"/>
      <c r="E232" s="29"/>
      <c r="F232" s="29"/>
      <c r="I232" s="42">
        <f>SUM(I229:I231)</f>
        <v>-807386.04</v>
      </c>
      <c r="J232" s="3">
        <f t="shared" ref="J232" si="1">SUM(J229:J231)</f>
        <v>0</v>
      </c>
      <c r="K232" s="42">
        <f>SUM(K229:K231)</f>
        <v>213606.73000000004</v>
      </c>
      <c r="L232" s="3"/>
      <c r="M232" s="42">
        <f>SUM(M229:M231)</f>
        <v>-593779.30999999994</v>
      </c>
    </row>
    <row r="233" spans="3:15" ht="4.5" customHeight="1">
      <c r="C233" s="29"/>
      <c r="D233" s="29"/>
      <c r="E233" s="29"/>
      <c r="F233" s="29"/>
      <c r="I233" s="3"/>
      <c r="J233" s="3"/>
      <c r="K233" s="3"/>
      <c r="L233" s="3"/>
      <c r="M233" s="3"/>
    </row>
    <row r="234" spans="3:15" ht="24" thickBot="1">
      <c r="C234" s="100" t="s">
        <v>112</v>
      </c>
      <c r="D234" s="29"/>
      <c r="E234" s="29"/>
      <c r="F234" s="29"/>
      <c r="I234" s="43">
        <f>I227+I232</f>
        <v>4053414.92</v>
      </c>
      <c r="J234" s="2">
        <f>J227+J232</f>
        <v>0</v>
      </c>
      <c r="K234" s="43">
        <f>K227+K232</f>
        <v>690228.85000000009</v>
      </c>
      <c r="L234" s="2">
        <f>L227+L232</f>
        <v>0</v>
      </c>
      <c r="M234" s="43">
        <f>M227+M232</f>
        <v>4743643.7700000005</v>
      </c>
    </row>
    <row r="235" spans="3:15" ht="24" thickTop="1">
      <c r="C235" s="29"/>
      <c r="D235" s="29"/>
      <c r="E235" s="29"/>
      <c r="F235" s="29"/>
    </row>
    <row r="236" spans="3:15">
      <c r="C236" s="29"/>
      <c r="D236" s="29"/>
      <c r="E236" s="29"/>
      <c r="F236" s="29"/>
    </row>
    <row r="237" spans="3:15">
      <c r="C237" s="29"/>
      <c r="D237" s="29"/>
      <c r="E237" s="29"/>
      <c r="F237" s="29"/>
    </row>
    <row r="238" spans="3:15">
      <c r="C238" s="29"/>
      <c r="D238" s="29"/>
      <c r="E238" s="29"/>
      <c r="F238" s="29"/>
    </row>
    <row r="239" spans="3:15">
      <c r="C239" s="29"/>
      <c r="D239" s="29"/>
      <c r="E239" s="29"/>
      <c r="F239" s="29"/>
    </row>
    <row r="240" spans="3:15">
      <c r="C240" s="29"/>
      <c r="D240" s="29"/>
      <c r="E240" s="29"/>
      <c r="F240" s="29"/>
    </row>
    <row r="241" spans="3:13">
      <c r="C241" s="29"/>
      <c r="D241" s="29"/>
      <c r="E241" s="29"/>
      <c r="F241" s="29"/>
    </row>
    <row r="242" spans="3:13">
      <c r="C242" s="29"/>
      <c r="D242" s="29"/>
      <c r="E242" s="29"/>
      <c r="F242" s="29"/>
    </row>
    <row r="243" spans="3:13">
      <c r="I243" s="34"/>
      <c r="J243" s="34"/>
      <c r="K243" s="34"/>
      <c r="L243" s="34"/>
      <c r="M243" s="149" t="s">
        <v>39</v>
      </c>
    </row>
    <row r="244" spans="3:13" ht="26.25" customHeight="1">
      <c r="I244" s="132" t="s">
        <v>189</v>
      </c>
      <c r="K244" s="132" t="s">
        <v>191</v>
      </c>
      <c r="L244" s="44"/>
      <c r="M244" s="132" t="s">
        <v>190</v>
      </c>
    </row>
    <row r="245" spans="3:13" ht="26.25" customHeight="1">
      <c r="I245" s="98" t="s">
        <v>149</v>
      </c>
      <c r="K245" s="151" t="s">
        <v>192</v>
      </c>
      <c r="L245" s="44"/>
      <c r="M245" s="50" t="s">
        <v>296</v>
      </c>
    </row>
    <row r="246" spans="3:13" ht="46.5">
      <c r="I246" s="131"/>
      <c r="K246" s="152" t="s">
        <v>224</v>
      </c>
      <c r="L246" s="44"/>
      <c r="M246" s="131"/>
    </row>
    <row r="247" spans="3:13">
      <c r="C247" s="29" t="s">
        <v>225</v>
      </c>
      <c r="D247" s="29"/>
      <c r="E247" s="29"/>
      <c r="F247" s="29"/>
    </row>
    <row r="248" spans="3:13">
      <c r="C248" s="29" t="s">
        <v>108</v>
      </c>
      <c r="E248" s="29"/>
      <c r="F248" s="29"/>
      <c r="I248" s="45">
        <v>311105.99</v>
      </c>
      <c r="J248" s="46"/>
      <c r="K248" s="45">
        <v>162170.95000000001</v>
      </c>
      <c r="M248" s="2">
        <f>SUM(I248:L248)</f>
        <v>473276.94</v>
      </c>
    </row>
    <row r="249" spans="3:13">
      <c r="C249" s="29" t="s">
        <v>109</v>
      </c>
      <c r="E249" s="29"/>
      <c r="F249" s="29"/>
      <c r="I249" s="45">
        <v>3933515.24</v>
      </c>
      <c r="J249" s="46"/>
      <c r="K249" s="45">
        <v>371659.97</v>
      </c>
      <c r="M249" s="45">
        <f>SUM(I249:L249)</f>
        <v>4305175.21</v>
      </c>
    </row>
    <row r="250" spans="3:13">
      <c r="C250" s="29"/>
      <c r="D250" s="29"/>
      <c r="E250" s="29"/>
      <c r="F250" s="29"/>
      <c r="I250" s="35">
        <f>SUM(I248:I249)</f>
        <v>4244621.2300000004</v>
      </c>
      <c r="J250" s="2">
        <f t="shared" ref="J250:L250" si="2">SUM(J248:J249)</f>
        <v>0</v>
      </c>
      <c r="K250" s="35">
        <f>SUM(K248:K249)</f>
        <v>533830.91999999993</v>
      </c>
      <c r="L250" s="2">
        <f t="shared" si="2"/>
        <v>0</v>
      </c>
      <c r="M250" s="35">
        <f>SUM(M248:M249)</f>
        <v>4778452.1500000004</v>
      </c>
    </row>
    <row r="251" spans="3:13">
      <c r="C251" s="29"/>
      <c r="D251" s="29"/>
      <c r="E251" s="29"/>
      <c r="F251" s="29"/>
    </row>
    <row r="252" spans="3:13">
      <c r="C252" s="29" t="s">
        <v>226</v>
      </c>
      <c r="D252" s="29"/>
      <c r="E252" s="29"/>
      <c r="F252" s="29"/>
      <c r="I252" s="45">
        <v>-1385929.74</v>
      </c>
      <c r="J252" s="46"/>
      <c r="K252" s="45">
        <v>591544.38</v>
      </c>
      <c r="M252" s="45">
        <f>SUM(I252:L252)</f>
        <v>-794385.36</v>
      </c>
    </row>
    <row r="253" spans="3:13">
      <c r="C253" s="99" t="s">
        <v>111</v>
      </c>
      <c r="E253" s="29"/>
      <c r="F253" s="29"/>
      <c r="I253" s="45">
        <v>-20554.97</v>
      </c>
      <c r="J253" s="46"/>
      <c r="K253" s="45">
        <v>-13230.37</v>
      </c>
      <c r="M253" s="45">
        <f>SUM(I253:L253)</f>
        <v>-33785.340000000004</v>
      </c>
    </row>
    <row r="254" spans="3:13">
      <c r="C254" s="29" t="s">
        <v>110</v>
      </c>
      <c r="E254" s="29"/>
      <c r="F254" s="29"/>
      <c r="I254" s="47">
        <f>SUM(I252:I253)</f>
        <v>-1406484.71</v>
      </c>
      <c r="J254" s="45">
        <f>SUM(J252:J253)</f>
        <v>0</v>
      </c>
      <c r="K254" s="47">
        <f>SUM(K252:K253)</f>
        <v>578314.01</v>
      </c>
      <c r="L254" s="45">
        <f>SUM(L252:L253)</f>
        <v>0</v>
      </c>
      <c r="M254" s="47">
        <f>SUM(M252:M253)</f>
        <v>-828170.7</v>
      </c>
    </row>
    <row r="255" spans="3:13">
      <c r="C255" s="29"/>
      <c r="D255" s="29"/>
      <c r="E255" s="29"/>
      <c r="F255" s="29"/>
    </row>
    <row r="256" spans="3:13" ht="24" thickBot="1">
      <c r="C256" s="29" t="s">
        <v>112</v>
      </c>
      <c r="D256" s="29"/>
      <c r="E256" s="29"/>
      <c r="F256" s="29"/>
      <c r="I256" s="43">
        <f>I250+I254</f>
        <v>2838136.5200000005</v>
      </c>
      <c r="J256" s="2">
        <f t="shared" ref="J256:L256" si="3">J249+J254</f>
        <v>0</v>
      </c>
      <c r="K256" s="43">
        <f>K250+K254</f>
        <v>1112144.93</v>
      </c>
      <c r="L256" s="2">
        <f t="shared" si="3"/>
        <v>0</v>
      </c>
      <c r="M256" s="43">
        <f>M250+M254</f>
        <v>3950281.45</v>
      </c>
    </row>
    <row r="257" spans="2:13" ht="24" thickTop="1"/>
    <row r="258" spans="2:13">
      <c r="B258" s="16" t="s">
        <v>22</v>
      </c>
      <c r="C258" s="2" t="s">
        <v>314</v>
      </c>
    </row>
    <row r="259" spans="2:13">
      <c r="B259" s="16"/>
      <c r="C259" s="2" t="s">
        <v>290</v>
      </c>
    </row>
    <row r="260" spans="2:13">
      <c r="K260" s="128"/>
      <c r="L260" s="128"/>
      <c r="M260" s="148" t="s">
        <v>39</v>
      </c>
    </row>
    <row r="261" spans="2:13">
      <c r="G261" s="190" t="s">
        <v>82</v>
      </c>
      <c r="H261" s="190"/>
      <c r="I261" s="190"/>
      <c r="K261" s="190" t="s">
        <v>288</v>
      </c>
      <c r="L261" s="190"/>
      <c r="M261" s="190"/>
    </row>
    <row r="262" spans="2:13">
      <c r="G262" s="153" t="s">
        <v>83</v>
      </c>
      <c r="H262" s="37"/>
      <c r="I262" s="153" t="s">
        <v>84</v>
      </c>
      <c r="K262" s="153" t="s">
        <v>83</v>
      </c>
      <c r="L262" s="37"/>
      <c r="M262" s="153" t="s">
        <v>84</v>
      </c>
    </row>
    <row r="263" spans="2:13">
      <c r="C263" s="14" t="s">
        <v>113</v>
      </c>
      <c r="D263" s="14"/>
    </row>
    <row r="264" spans="2:13">
      <c r="C264" s="14" t="s">
        <v>193</v>
      </c>
      <c r="G264" s="45">
        <v>-8109200.200000003</v>
      </c>
      <c r="I264" s="45">
        <v>-7047622.1299999999</v>
      </c>
      <c r="K264" s="2">
        <v>44690817.82</v>
      </c>
      <c r="M264" s="2">
        <v>40178087.909999996</v>
      </c>
    </row>
    <row r="265" spans="2:13">
      <c r="C265" s="14" t="s">
        <v>114</v>
      </c>
      <c r="D265" s="14"/>
      <c r="K265" s="29"/>
    </row>
    <row r="266" spans="2:13">
      <c r="C266" s="100" t="s">
        <v>115</v>
      </c>
      <c r="G266" s="45">
        <v>-267531.46000000002</v>
      </c>
      <c r="I266" s="45">
        <v>-266105.48</v>
      </c>
      <c r="K266" s="45">
        <v>-690228.85</v>
      </c>
      <c r="M266" s="45">
        <v>-1112144.93</v>
      </c>
    </row>
    <row r="267" spans="2:13">
      <c r="C267" s="14" t="s">
        <v>310</v>
      </c>
    </row>
    <row r="268" spans="2:13">
      <c r="C268" s="29"/>
      <c r="D268" s="2" t="s">
        <v>387</v>
      </c>
      <c r="G268" s="29"/>
      <c r="H268" s="29"/>
      <c r="I268" s="29"/>
      <c r="J268" s="29"/>
      <c r="K268" s="29"/>
      <c r="L268" s="29"/>
      <c r="M268" s="29"/>
    </row>
    <row r="269" spans="2:13" ht="24" thickBot="1">
      <c r="D269" s="2" t="s">
        <v>311</v>
      </c>
      <c r="G269" s="181">
        <f>SUM(G264:G266)</f>
        <v>-8376731.6600000029</v>
      </c>
      <c r="H269" s="45"/>
      <c r="I269" s="181">
        <f>SUM(I264:I266)</f>
        <v>-7313727.6099999994</v>
      </c>
      <c r="K269" s="32">
        <f>SUM(K264:K266)</f>
        <v>44000588.969999999</v>
      </c>
      <c r="M269" s="32">
        <f>SUM(M264:M266)</f>
        <v>39065942.979999997</v>
      </c>
    </row>
    <row r="270" spans="2:13" ht="24" thickTop="1"/>
    <row r="276" spans="2:13">
      <c r="B276" s="16" t="s">
        <v>248</v>
      </c>
      <c r="C276" s="2" t="s">
        <v>381</v>
      </c>
    </row>
    <row r="277" spans="2:13">
      <c r="B277" s="16"/>
      <c r="C277" s="2" t="s">
        <v>382</v>
      </c>
    </row>
    <row r="278" spans="2:13">
      <c r="G278" s="29"/>
      <c r="H278" s="29"/>
      <c r="I278" s="29"/>
      <c r="J278" s="29"/>
      <c r="K278" s="128"/>
      <c r="L278" s="128"/>
      <c r="M278" s="160" t="s">
        <v>39</v>
      </c>
    </row>
    <row r="279" spans="2:13">
      <c r="G279" s="190" t="s">
        <v>82</v>
      </c>
      <c r="H279" s="190"/>
      <c r="I279" s="190"/>
      <c r="J279" s="29"/>
      <c r="K279" s="190" t="s">
        <v>288</v>
      </c>
      <c r="L279" s="190"/>
      <c r="M279" s="190"/>
    </row>
    <row r="280" spans="2:13">
      <c r="G280" s="153" t="s">
        <v>83</v>
      </c>
      <c r="H280" s="37"/>
      <c r="I280" s="153" t="s">
        <v>84</v>
      </c>
      <c r="J280" s="128"/>
      <c r="K280" s="153" t="s">
        <v>83</v>
      </c>
      <c r="L280" s="37"/>
      <c r="M280" s="153" t="s">
        <v>84</v>
      </c>
    </row>
    <row r="281" spans="2:13">
      <c r="C281" s="2" t="s">
        <v>383</v>
      </c>
      <c r="G281" s="45">
        <v>-41467060.950000003</v>
      </c>
      <c r="I281" s="45">
        <v>-35847455.369999953</v>
      </c>
      <c r="K281" s="2">
        <v>220454835.94999984</v>
      </c>
      <c r="M281" s="2">
        <v>197431349.48000005</v>
      </c>
    </row>
    <row r="282" spans="2:13">
      <c r="C282" s="101" t="s">
        <v>116</v>
      </c>
      <c r="G282" s="178" t="s">
        <v>186</v>
      </c>
      <c r="H282" s="90"/>
      <c r="I282" s="178" t="s">
        <v>186</v>
      </c>
      <c r="J282" s="4"/>
      <c r="K282" s="178" t="s">
        <v>186</v>
      </c>
      <c r="L282" s="90"/>
      <c r="M282" s="178" t="s">
        <v>186</v>
      </c>
    </row>
    <row r="283" spans="2:13">
      <c r="C283" s="100" t="s">
        <v>117</v>
      </c>
      <c r="G283" s="185">
        <v>-8293412.1900000004</v>
      </c>
      <c r="I283" s="185">
        <v>-7169491.0700000003</v>
      </c>
      <c r="K283" s="34">
        <v>44090967.189999968</v>
      </c>
      <c r="M283" s="34">
        <v>39486269.899999999</v>
      </c>
    </row>
    <row r="284" spans="2:13">
      <c r="C284" s="14" t="s">
        <v>315</v>
      </c>
      <c r="D284" s="14"/>
    </row>
    <row r="285" spans="2:13">
      <c r="C285" s="100" t="s">
        <v>118</v>
      </c>
      <c r="G285" s="2">
        <v>97294.97</v>
      </c>
      <c r="I285" s="2">
        <v>7311.52</v>
      </c>
      <c r="K285" s="45">
        <v>281359.31</v>
      </c>
      <c r="L285" s="45"/>
      <c r="M285" s="45">
        <v>399367.41</v>
      </c>
    </row>
    <row r="286" spans="2:13">
      <c r="C286" s="14" t="s">
        <v>119</v>
      </c>
      <c r="G286" s="45">
        <v>-180614.45000000004</v>
      </c>
      <c r="H286" s="45"/>
      <c r="I286" s="45">
        <v>-151548.05999999994</v>
      </c>
      <c r="K286" s="45">
        <v>-371737.53</v>
      </c>
      <c r="L286" s="45"/>
      <c r="M286" s="45">
        <v>-819694.33</v>
      </c>
    </row>
    <row r="287" spans="2:13">
      <c r="G287" s="47">
        <f>SUM(G285:G286)</f>
        <v>-83319.48000000004</v>
      </c>
      <c r="H287" s="45"/>
      <c r="I287" s="47">
        <f>SUM(I285:I286)</f>
        <v>-144236.53999999995</v>
      </c>
      <c r="K287" s="47">
        <f>SUM(K285:K286)</f>
        <v>-90378.22000000003</v>
      </c>
      <c r="L287" s="45"/>
      <c r="M287" s="47">
        <f>SUM(M285:M286)</f>
        <v>-420326.92</v>
      </c>
    </row>
    <row r="288" spans="2:13">
      <c r="C288" s="14" t="s">
        <v>384</v>
      </c>
      <c r="D288" s="14"/>
      <c r="K288" s="29"/>
      <c r="L288" s="29"/>
      <c r="M288" s="29"/>
    </row>
    <row r="289" spans="1:13">
      <c r="C289" s="29"/>
      <c r="D289" s="14" t="s">
        <v>385</v>
      </c>
      <c r="K289" s="29"/>
      <c r="L289" s="29"/>
      <c r="M289" s="29"/>
    </row>
    <row r="290" spans="1:13" ht="24" thickBot="1">
      <c r="C290" s="29"/>
      <c r="D290" s="29" t="s">
        <v>386</v>
      </c>
      <c r="G290" s="182">
        <f>G283+G287</f>
        <v>-8376731.6700000009</v>
      </c>
      <c r="I290" s="182">
        <f>I283+I287</f>
        <v>-7313727.6100000003</v>
      </c>
      <c r="K290" s="43">
        <f>K283+K287</f>
        <v>44000588.969999969</v>
      </c>
      <c r="M290" s="43">
        <f>M283+M287</f>
        <v>39065942.979999997</v>
      </c>
    </row>
    <row r="291" spans="1:13" ht="24" thickTop="1">
      <c r="C291" s="14" t="s">
        <v>120</v>
      </c>
      <c r="D291" s="14"/>
      <c r="G291" s="130">
        <f>G290/G281</f>
        <v>0.20200929311340549</v>
      </c>
      <c r="I291" s="130">
        <f>I290/I281</f>
        <v>0.20402361993372389</v>
      </c>
      <c r="K291" s="130">
        <f>K290/K281</f>
        <v>0.19959003748041845</v>
      </c>
      <c r="M291" s="130">
        <f>M290/M281</f>
        <v>0.19787102242320137</v>
      </c>
    </row>
    <row r="293" spans="1:13">
      <c r="A293" s="16" t="s">
        <v>16</v>
      </c>
      <c r="B293" s="2" t="s">
        <v>194</v>
      </c>
    </row>
    <row r="294" spans="1:13">
      <c r="K294" s="128"/>
      <c r="L294" s="128"/>
      <c r="M294" s="148" t="s">
        <v>39</v>
      </c>
    </row>
    <row r="295" spans="1:13">
      <c r="K295" s="150" t="str">
        <f>K213</f>
        <v>September 30,2018</v>
      </c>
      <c r="L295" s="128"/>
      <c r="M295" s="33" t="s">
        <v>40</v>
      </c>
    </row>
    <row r="296" spans="1:13">
      <c r="B296" s="14" t="s">
        <v>227</v>
      </c>
      <c r="C296" s="14"/>
      <c r="D296" s="14"/>
    </row>
    <row r="297" spans="1:13">
      <c r="B297" s="14" t="s">
        <v>388</v>
      </c>
      <c r="D297" s="14"/>
      <c r="K297" s="2">
        <v>6615423.1900000004</v>
      </c>
      <c r="M297" s="2">
        <v>22630614.109999999</v>
      </c>
    </row>
    <row r="298" spans="1:13">
      <c r="B298" s="12" t="s">
        <v>183</v>
      </c>
      <c r="D298" s="14"/>
      <c r="K298" s="2">
        <v>1898154.41</v>
      </c>
      <c r="M298" s="2">
        <v>1813313.33</v>
      </c>
    </row>
    <row r="299" spans="1:13">
      <c r="K299" s="35">
        <f>SUM(K297:K298)</f>
        <v>8513577.5999999996</v>
      </c>
      <c r="M299" s="35">
        <f>SUM(M297:M298)</f>
        <v>24443927.439999998</v>
      </c>
    </row>
    <row r="300" spans="1:13">
      <c r="B300" s="102" t="s">
        <v>228</v>
      </c>
    </row>
    <row r="301" spans="1:13">
      <c r="B301" s="14" t="s">
        <v>121</v>
      </c>
      <c r="D301" s="14"/>
      <c r="E301" s="14"/>
      <c r="K301" s="2">
        <v>17077112.09</v>
      </c>
      <c r="M301" s="2">
        <v>14922708.470000003</v>
      </c>
    </row>
    <row r="302" spans="1:13">
      <c r="B302" s="12" t="s">
        <v>195</v>
      </c>
      <c r="D302" s="14"/>
      <c r="E302" s="14"/>
      <c r="K302" s="4">
        <v>415750.23</v>
      </c>
      <c r="M302" s="2">
        <v>4173387.86</v>
      </c>
    </row>
    <row r="303" spans="1:13">
      <c r="B303" s="12" t="s">
        <v>122</v>
      </c>
      <c r="D303" s="14"/>
      <c r="E303" s="14"/>
      <c r="K303" s="2">
        <v>1350444.74</v>
      </c>
      <c r="M303" s="2">
        <v>8388137.79</v>
      </c>
    </row>
    <row r="304" spans="1:13">
      <c r="B304" s="14" t="s">
        <v>266</v>
      </c>
      <c r="D304" s="14"/>
      <c r="E304" s="14"/>
      <c r="K304" s="2">
        <v>929804.16</v>
      </c>
      <c r="M304" s="2">
        <v>2939643.1199999996</v>
      </c>
    </row>
    <row r="305" spans="1:17">
      <c r="B305" s="14" t="s">
        <v>123</v>
      </c>
      <c r="D305" s="14"/>
      <c r="E305" s="14"/>
      <c r="K305" s="2">
        <v>2490446.8600000003</v>
      </c>
      <c r="M305" s="2">
        <v>532976.77</v>
      </c>
    </row>
    <row r="306" spans="1:17">
      <c r="K306" s="35">
        <f>SUM(K301:K305)</f>
        <v>22263558.079999998</v>
      </c>
      <c r="M306" s="35">
        <f>SUM(M301:M305)</f>
        <v>30956854.010000002</v>
      </c>
    </row>
    <row r="307" spans="1:17" ht="24" thickBot="1">
      <c r="B307" s="14" t="s">
        <v>44</v>
      </c>
      <c r="K307" s="32">
        <f>K299+K306</f>
        <v>30777135.68</v>
      </c>
      <c r="M307" s="32">
        <f>M299+M306</f>
        <v>55400781.450000003</v>
      </c>
      <c r="Q307" s="2"/>
    </row>
    <row r="308" spans="1:17" ht="24" thickTop="1"/>
    <row r="310" spans="1:17">
      <c r="A310" s="16" t="s">
        <v>23</v>
      </c>
      <c r="B310" s="2" t="s">
        <v>36</v>
      </c>
    </row>
    <row r="311" spans="1:17">
      <c r="K311" s="128"/>
      <c r="L311" s="128"/>
      <c r="M311" s="148" t="s">
        <v>39</v>
      </c>
    </row>
    <row r="312" spans="1:17">
      <c r="K312" s="150" t="str">
        <f>K295</f>
        <v>September 30,2018</v>
      </c>
      <c r="L312" s="128"/>
      <c r="M312" s="33" t="s">
        <v>40</v>
      </c>
    </row>
    <row r="313" spans="1:17">
      <c r="B313" s="2" t="s">
        <v>429</v>
      </c>
      <c r="K313" s="151"/>
      <c r="L313" s="128"/>
      <c r="M313" s="50"/>
    </row>
    <row r="314" spans="1:17">
      <c r="B314" s="29" t="s">
        <v>430</v>
      </c>
      <c r="C314" s="29"/>
      <c r="D314" s="29"/>
      <c r="K314" s="4">
        <v>0</v>
      </c>
      <c r="M314" s="2">
        <v>256137295.75</v>
      </c>
      <c r="Q314" s="48"/>
    </row>
    <row r="315" spans="1:17">
      <c r="B315" s="29" t="s">
        <v>431</v>
      </c>
      <c r="C315" s="29"/>
      <c r="D315" s="29"/>
      <c r="K315" s="2">
        <v>1980875</v>
      </c>
      <c r="M315" s="2">
        <v>250000</v>
      </c>
    </row>
    <row r="316" spans="1:17">
      <c r="B316" s="29" t="s">
        <v>123</v>
      </c>
      <c r="C316" s="29"/>
      <c r="D316" s="29"/>
      <c r="K316" s="2">
        <v>199257.31000000006</v>
      </c>
      <c r="M316" s="2">
        <v>252079.02</v>
      </c>
    </row>
    <row r="317" spans="1:17" ht="24" thickBot="1">
      <c r="B317" s="29" t="s">
        <v>44</v>
      </c>
      <c r="C317" s="29"/>
      <c r="D317" s="29"/>
      <c r="K317" s="32">
        <f>SUM(K314:K316)</f>
        <v>2180132.31</v>
      </c>
      <c r="M317" s="32">
        <f>SUM(M314:M316)</f>
        <v>256639374.77000001</v>
      </c>
      <c r="Q317" s="2"/>
    </row>
    <row r="318" spans="1:17" ht="24" thickTop="1"/>
    <row r="319" spans="1:17">
      <c r="A319" s="16" t="s">
        <v>24</v>
      </c>
      <c r="B319" s="103" t="s">
        <v>37</v>
      </c>
    </row>
    <row r="320" spans="1:17">
      <c r="K320" s="128"/>
      <c r="L320" s="128"/>
      <c r="M320" s="148" t="s">
        <v>39</v>
      </c>
    </row>
    <row r="321" spans="1:14">
      <c r="K321" s="150" t="str">
        <f>K312</f>
        <v>September 30,2018</v>
      </c>
      <c r="L321" s="128"/>
      <c r="M321" s="33" t="s">
        <v>40</v>
      </c>
    </row>
    <row r="322" spans="1:14">
      <c r="B322" s="14" t="s">
        <v>37</v>
      </c>
      <c r="C322" s="14"/>
      <c r="D322" s="14"/>
      <c r="K322" s="2">
        <v>240513.67</v>
      </c>
      <c r="M322" s="2">
        <v>780934.80000000016</v>
      </c>
    </row>
    <row r="323" spans="1:14">
      <c r="B323" s="14" t="s">
        <v>196</v>
      </c>
      <c r="C323" s="14"/>
      <c r="D323" s="14"/>
      <c r="K323" s="45">
        <v>-240513.67</v>
      </c>
      <c r="L323" s="45"/>
      <c r="M323" s="45">
        <v>-780934.80000000016</v>
      </c>
    </row>
    <row r="324" spans="1:14" ht="24" thickBot="1">
      <c r="B324" s="14" t="s">
        <v>75</v>
      </c>
      <c r="C324" s="14"/>
      <c r="D324" s="14"/>
      <c r="K324" s="49">
        <f>SUM(K322:K323)</f>
        <v>0</v>
      </c>
      <c r="M324" s="49">
        <f>SUM(M322:M323)</f>
        <v>0</v>
      </c>
    </row>
    <row r="325" spans="1:14" ht="9" customHeight="1" thickTop="1"/>
    <row r="326" spans="1:14">
      <c r="B326" s="14" t="s">
        <v>124</v>
      </c>
    </row>
    <row r="327" spans="1:14">
      <c r="K327" s="128"/>
      <c r="L327" s="128"/>
      <c r="M327" s="148" t="s">
        <v>39</v>
      </c>
      <c r="N327" s="2">
        <v>2560</v>
      </c>
    </row>
    <row r="328" spans="1:14">
      <c r="B328" s="29"/>
      <c r="K328" s="150" t="str">
        <f>K321</f>
        <v>September 30,2018</v>
      </c>
      <c r="L328" s="128"/>
      <c r="M328" s="33" t="s">
        <v>40</v>
      </c>
      <c r="N328" s="2">
        <v>2802462.45</v>
      </c>
    </row>
    <row r="329" spans="1:14">
      <c r="B329" s="14" t="s">
        <v>125</v>
      </c>
      <c r="C329" s="14"/>
      <c r="D329" s="14"/>
      <c r="K329" s="2">
        <v>2802462.45</v>
      </c>
      <c r="L329" s="128"/>
      <c r="M329" s="2">
        <v>2802462.45</v>
      </c>
    </row>
    <row r="330" spans="1:14">
      <c r="B330" s="14" t="s">
        <v>126</v>
      </c>
      <c r="C330" s="14"/>
      <c r="D330" s="14"/>
      <c r="K330" s="45">
        <v>-1876091.6</v>
      </c>
      <c r="M330" s="45">
        <v>-1488378.6400000001</v>
      </c>
      <c r="N330" s="2">
        <v>-1488378.6400000001</v>
      </c>
    </row>
    <row r="331" spans="1:14" ht="24" thickBot="1">
      <c r="B331" s="14" t="s">
        <v>127</v>
      </c>
      <c r="C331" s="14"/>
      <c r="D331" s="14"/>
      <c r="K331" s="32">
        <f>SUM(K329:K330)</f>
        <v>926370.85000000009</v>
      </c>
      <c r="M331" s="32">
        <f>SUM(M329:M330)</f>
        <v>1314083.81</v>
      </c>
      <c r="N331" s="2">
        <v>1314083.81</v>
      </c>
    </row>
    <row r="332" spans="1:14" ht="9" customHeight="1" thickTop="1"/>
    <row r="333" spans="1:14">
      <c r="B333" s="29" t="s">
        <v>317</v>
      </c>
      <c r="C333" s="29"/>
      <c r="D333" s="29"/>
      <c r="E333" s="102"/>
      <c r="F333" s="29"/>
    </row>
    <row r="334" spans="1:14">
      <c r="B334" s="29" t="s">
        <v>316</v>
      </c>
      <c r="C334" s="29"/>
      <c r="D334" s="29"/>
      <c r="E334" s="102"/>
      <c r="F334" s="29"/>
    </row>
    <row r="335" spans="1:14" ht="12.75" customHeight="1">
      <c r="B335" s="29"/>
      <c r="C335" s="29"/>
      <c r="D335" s="29"/>
      <c r="E335" s="102"/>
      <c r="F335" s="29"/>
    </row>
    <row r="336" spans="1:14">
      <c r="A336" s="16" t="s">
        <v>17</v>
      </c>
      <c r="B336" s="103" t="s">
        <v>38</v>
      </c>
    </row>
    <row r="337" spans="2:18">
      <c r="B337" s="16" t="s">
        <v>25</v>
      </c>
      <c r="C337" s="104" t="s">
        <v>318</v>
      </c>
    </row>
    <row r="338" spans="2:18">
      <c r="B338" s="16"/>
      <c r="C338" s="14" t="s">
        <v>319</v>
      </c>
    </row>
    <row r="339" spans="2:18">
      <c r="M339" s="148" t="s">
        <v>39</v>
      </c>
    </row>
    <row r="340" spans="2:18">
      <c r="C340" s="14" t="s">
        <v>128</v>
      </c>
      <c r="D340" s="14"/>
      <c r="E340" s="14"/>
      <c r="F340" s="14"/>
      <c r="M340" s="2">
        <v>22208497.059999999</v>
      </c>
      <c r="Q340" s="6"/>
      <c r="R340" s="9"/>
    </row>
    <row r="341" spans="2:18">
      <c r="C341" s="14" t="s">
        <v>129</v>
      </c>
      <c r="D341" s="14"/>
      <c r="E341" s="14"/>
      <c r="F341" s="14"/>
      <c r="M341" s="2">
        <v>1589470.57</v>
      </c>
      <c r="R341" s="9"/>
    </row>
    <row r="342" spans="2:18">
      <c r="C342" s="14" t="s">
        <v>130</v>
      </c>
      <c r="D342" s="14"/>
      <c r="E342" s="14"/>
      <c r="F342" s="14"/>
      <c r="M342" s="2">
        <v>560152.43000000005</v>
      </c>
      <c r="Q342" s="48"/>
    </row>
    <row r="343" spans="2:18" ht="24" thickBot="1">
      <c r="C343" s="14" t="s">
        <v>131</v>
      </c>
      <c r="M343" s="32">
        <f>SUM(M340:M342)</f>
        <v>24358120.059999999</v>
      </c>
      <c r="Q343" s="48"/>
    </row>
    <row r="344" spans="2:18" ht="24" thickTop="1"/>
    <row r="346" spans="2:18">
      <c r="B346" s="16" t="s">
        <v>26</v>
      </c>
      <c r="C346" s="104" t="s">
        <v>229</v>
      </c>
      <c r="D346" s="14"/>
    </row>
    <row r="347" spans="2:18">
      <c r="C347" s="14" t="s">
        <v>297</v>
      </c>
      <c r="D347" s="14"/>
      <c r="K347" s="128"/>
      <c r="L347" s="128"/>
      <c r="M347" s="29"/>
    </row>
    <row r="348" spans="2:18">
      <c r="K348" s="128"/>
      <c r="L348" s="128"/>
      <c r="M348" s="148" t="s">
        <v>39</v>
      </c>
    </row>
    <row r="349" spans="2:18">
      <c r="G349" s="190" t="s">
        <v>82</v>
      </c>
      <c r="H349" s="190"/>
      <c r="I349" s="190"/>
      <c r="K349" s="190" t="s">
        <v>288</v>
      </c>
      <c r="L349" s="190"/>
      <c r="M349" s="190"/>
    </row>
    <row r="350" spans="2:18">
      <c r="G350" s="153" t="s">
        <v>83</v>
      </c>
      <c r="H350" s="37"/>
      <c r="I350" s="153" t="s">
        <v>84</v>
      </c>
      <c r="K350" s="153" t="s">
        <v>83</v>
      </c>
      <c r="L350" s="37"/>
      <c r="M350" s="153" t="s">
        <v>84</v>
      </c>
    </row>
    <row r="351" spans="2:18">
      <c r="C351" s="105" t="s">
        <v>132</v>
      </c>
      <c r="D351" s="14"/>
      <c r="G351" s="2">
        <v>387593</v>
      </c>
      <c r="I351" s="2">
        <v>371441</v>
      </c>
      <c r="K351" s="2">
        <v>1152305</v>
      </c>
      <c r="M351" s="2">
        <v>1114323</v>
      </c>
    </row>
    <row r="352" spans="2:18">
      <c r="C352" s="105" t="s">
        <v>178</v>
      </c>
      <c r="D352" s="14"/>
      <c r="G352" s="2">
        <v>64149</v>
      </c>
      <c r="I352" s="2">
        <v>60730</v>
      </c>
      <c r="K352" s="2">
        <v>192447</v>
      </c>
      <c r="M352" s="2">
        <v>182190</v>
      </c>
    </row>
    <row r="353" spans="1:15">
      <c r="C353" s="105" t="s">
        <v>42</v>
      </c>
      <c r="D353" s="14"/>
      <c r="G353" s="2">
        <v>264799</v>
      </c>
      <c r="I353" s="2">
        <v>250450</v>
      </c>
      <c r="K353" s="2">
        <v>804871</v>
      </c>
      <c r="M353" s="2">
        <v>751350</v>
      </c>
    </row>
    <row r="354" spans="1:15" ht="24" thickBot="1">
      <c r="C354" s="14" t="s">
        <v>44</v>
      </c>
      <c r="D354" s="14"/>
      <c r="G354" s="32">
        <v>716541</v>
      </c>
      <c r="I354" s="32">
        <v>682621</v>
      </c>
      <c r="K354" s="32">
        <v>2149623</v>
      </c>
      <c r="M354" s="32">
        <v>2047863</v>
      </c>
    </row>
    <row r="355" spans="1:15" ht="24" thickTop="1"/>
    <row r="356" spans="1:15">
      <c r="A356" s="16" t="s">
        <v>27</v>
      </c>
      <c r="B356" s="14" t="s">
        <v>428</v>
      </c>
      <c r="C356" s="14"/>
      <c r="D356" s="14"/>
    </row>
    <row r="357" spans="1:15">
      <c r="B357" s="16" t="s">
        <v>244</v>
      </c>
      <c r="C357" s="167" t="s">
        <v>323</v>
      </c>
      <c r="D357" s="14"/>
    </row>
    <row r="358" spans="1:15">
      <c r="C358" s="167" t="s">
        <v>432</v>
      </c>
      <c r="D358" s="14"/>
    </row>
    <row r="359" spans="1:15">
      <c r="C359" s="14" t="s">
        <v>324</v>
      </c>
      <c r="D359" s="14"/>
    </row>
    <row r="360" spans="1:15">
      <c r="C360" s="2" t="s">
        <v>281</v>
      </c>
    </row>
    <row r="362" spans="1:15">
      <c r="B362" s="16" t="s">
        <v>245</v>
      </c>
      <c r="C362" s="167" t="s">
        <v>243</v>
      </c>
    </row>
    <row r="363" spans="1:15">
      <c r="C363" s="167" t="s">
        <v>320</v>
      </c>
    </row>
    <row r="364" spans="1:15">
      <c r="C364" s="14" t="s">
        <v>322</v>
      </c>
    </row>
    <row r="365" spans="1:15">
      <c r="C365" s="2" t="s">
        <v>321</v>
      </c>
    </row>
    <row r="367" spans="1:15">
      <c r="A367" s="63" t="s">
        <v>199</v>
      </c>
      <c r="B367" s="104" t="s">
        <v>133</v>
      </c>
    </row>
    <row r="368" spans="1:15">
      <c r="B368" s="2" t="s">
        <v>325</v>
      </c>
      <c r="O368" s="29"/>
    </row>
    <row r="369" spans="1:13">
      <c r="B369" s="2" t="s">
        <v>326</v>
      </c>
    </row>
    <row r="370" spans="1:13">
      <c r="B370" s="104"/>
      <c r="K370" s="128"/>
      <c r="L370" s="128"/>
      <c r="M370" s="148" t="s">
        <v>39</v>
      </c>
    </row>
    <row r="371" spans="1:13">
      <c r="B371" s="104"/>
      <c r="G371" s="190" t="s">
        <v>82</v>
      </c>
      <c r="H371" s="190"/>
      <c r="I371" s="190"/>
      <c r="K371" s="190" t="s">
        <v>288</v>
      </c>
      <c r="L371" s="190"/>
      <c r="M371" s="190"/>
    </row>
    <row r="372" spans="1:13">
      <c r="B372" s="104"/>
      <c r="G372" s="153" t="s">
        <v>83</v>
      </c>
      <c r="H372" s="37"/>
      <c r="I372" s="153" t="s">
        <v>84</v>
      </c>
      <c r="K372" s="153" t="s">
        <v>83</v>
      </c>
      <c r="L372" s="37"/>
      <c r="M372" s="153" t="s">
        <v>84</v>
      </c>
    </row>
    <row r="373" spans="1:13">
      <c r="B373" s="2" t="s">
        <v>241</v>
      </c>
      <c r="G373" s="161">
        <v>906217</v>
      </c>
      <c r="H373" s="161"/>
      <c r="I373" s="161">
        <v>1020079.8399999999</v>
      </c>
      <c r="J373" s="161"/>
      <c r="K373" s="161">
        <v>2610763</v>
      </c>
      <c r="L373" s="161"/>
      <c r="M373" s="2">
        <v>2856463.84</v>
      </c>
    </row>
    <row r="374" spans="1:13" ht="24" thickBot="1">
      <c r="B374" s="2" t="s">
        <v>44</v>
      </c>
      <c r="G374" s="162">
        <f>SUM(G373)</f>
        <v>906217</v>
      </c>
      <c r="H374" s="161">
        <f t="shared" ref="H374:M374" si="4">SUM(H373)</f>
        <v>0</v>
      </c>
      <c r="I374" s="162">
        <f t="shared" si="4"/>
        <v>1020079.8399999999</v>
      </c>
      <c r="J374" s="161">
        <f t="shared" si="4"/>
        <v>0</v>
      </c>
      <c r="K374" s="162">
        <f t="shared" si="4"/>
        <v>2610763</v>
      </c>
      <c r="L374" s="161">
        <f t="shared" si="4"/>
        <v>0</v>
      </c>
      <c r="M374" s="162">
        <f t="shared" si="4"/>
        <v>2856463.84</v>
      </c>
    </row>
    <row r="375" spans="1:13" ht="24" thickTop="1"/>
    <row r="380" spans="1:13">
      <c r="A380" s="16" t="s">
        <v>255</v>
      </c>
      <c r="B380" s="8" t="s">
        <v>198</v>
      </c>
      <c r="C380" s="29"/>
      <c r="D380" s="29"/>
    </row>
    <row r="381" spans="1:13">
      <c r="B381" s="29" t="s">
        <v>298</v>
      </c>
      <c r="C381" s="29"/>
      <c r="D381" s="29"/>
    </row>
    <row r="382" spans="1:13">
      <c r="K382" s="128"/>
      <c r="L382" s="128"/>
      <c r="M382" s="148" t="s">
        <v>39</v>
      </c>
    </row>
    <row r="383" spans="1:13">
      <c r="G383" s="190" t="s">
        <v>82</v>
      </c>
      <c r="H383" s="190"/>
      <c r="I383" s="190"/>
      <c r="K383" s="190" t="s">
        <v>288</v>
      </c>
      <c r="L383" s="190"/>
      <c r="M383" s="190"/>
    </row>
    <row r="384" spans="1:13">
      <c r="G384" s="153" t="s">
        <v>83</v>
      </c>
      <c r="H384" s="37"/>
      <c r="I384" s="153" t="s">
        <v>84</v>
      </c>
      <c r="K384" s="153" t="s">
        <v>83</v>
      </c>
      <c r="L384" s="37"/>
      <c r="M384" s="153" t="s">
        <v>84</v>
      </c>
    </row>
    <row r="385" spans="2:13">
      <c r="B385" s="2" t="s">
        <v>249</v>
      </c>
      <c r="K385" s="45"/>
      <c r="L385" s="45"/>
      <c r="M385" s="45"/>
    </row>
    <row r="386" spans="2:13">
      <c r="C386" s="2" t="s">
        <v>250</v>
      </c>
      <c r="G386" s="2">
        <v>790691.69</v>
      </c>
      <c r="I386" s="2">
        <v>7887180.4600000018</v>
      </c>
      <c r="K386" s="45">
        <v>1494712.9800000009</v>
      </c>
      <c r="L386" s="45"/>
      <c r="M386" s="45">
        <v>267202.34000000003</v>
      </c>
    </row>
    <row r="387" spans="2:13">
      <c r="B387" s="2" t="s">
        <v>200</v>
      </c>
      <c r="G387" s="2">
        <v>3940747.14</v>
      </c>
      <c r="I387" s="2">
        <v>4401766.3599999994</v>
      </c>
      <c r="K387" s="2">
        <v>14614417.029999999</v>
      </c>
      <c r="M387" s="2">
        <v>19424460.27</v>
      </c>
    </row>
    <row r="388" spans="2:13">
      <c r="B388" s="2" t="s">
        <v>201</v>
      </c>
    </row>
    <row r="389" spans="2:13">
      <c r="B389" s="2" t="s">
        <v>202</v>
      </c>
      <c r="C389" s="2" t="s">
        <v>203</v>
      </c>
      <c r="G389" s="2">
        <v>5512700.4100000001</v>
      </c>
      <c r="I389" s="2">
        <v>7747484.9900000002</v>
      </c>
      <c r="K389" s="2">
        <v>19366220.07</v>
      </c>
      <c r="M389" s="2">
        <v>24926340.399999999</v>
      </c>
    </row>
    <row r="390" spans="2:13">
      <c r="B390" s="2" t="s">
        <v>204</v>
      </c>
      <c r="G390" s="2">
        <v>36820388.310000002</v>
      </c>
      <c r="I390" s="2">
        <v>39641012.810000002</v>
      </c>
      <c r="K390" s="2">
        <v>119381510.21000001</v>
      </c>
      <c r="M390" s="2">
        <v>129363927.98999999</v>
      </c>
    </row>
    <row r="391" spans="2:13">
      <c r="B391" s="2" t="s">
        <v>251</v>
      </c>
      <c r="G391" s="29"/>
      <c r="H391" s="29"/>
      <c r="I391" s="29"/>
      <c r="J391" s="29"/>
      <c r="K391" s="29"/>
      <c r="L391" s="29"/>
      <c r="M391" s="29"/>
    </row>
    <row r="392" spans="2:13">
      <c r="C392" s="2" t="s">
        <v>252</v>
      </c>
      <c r="G392" s="2">
        <v>786164.38</v>
      </c>
      <c r="I392" s="2">
        <v>640000</v>
      </c>
      <c r="K392" s="2">
        <v>107760943.79000001</v>
      </c>
      <c r="M392" s="2">
        <v>108298580.84</v>
      </c>
    </row>
    <row r="393" spans="2:13">
      <c r="B393" s="2" t="s">
        <v>205</v>
      </c>
      <c r="G393" s="2">
        <v>536196.68000000005</v>
      </c>
      <c r="I393" s="2">
        <v>161000</v>
      </c>
      <c r="K393" s="2">
        <v>46981054.649999999</v>
      </c>
      <c r="M393" s="2">
        <v>46638548.959999993</v>
      </c>
    </row>
    <row r="394" spans="2:13">
      <c r="B394" s="2" t="s">
        <v>206</v>
      </c>
      <c r="G394" s="2">
        <v>1425127.48</v>
      </c>
      <c r="I394" s="2">
        <v>1106683.6499999999</v>
      </c>
      <c r="K394" s="2">
        <v>20559595.149999999</v>
      </c>
      <c r="M394" s="2">
        <v>22967687.019999996</v>
      </c>
    </row>
    <row r="395" spans="2:13">
      <c r="B395" s="2" t="s">
        <v>253</v>
      </c>
      <c r="G395" s="29"/>
      <c r="H395" s="29"/>
      <c r="I395" s="29"/>
      <c r="J395" s="29"/>
      <c r="K395" s="29"/>
      <c r="L395" s="29"/>
      <c r="M395" s="29"/>
    </row>
    <row r="396" spans="2:13">
      <c r="C396" s="2" t="s">
        <v>254</v>
      </c>
      <c r="G396" s="2">
        <v>1880751.87</v>
      </c>
      <c r="I396" s="2">
        <v>1337105.1100000001</v>
      </c>
      <c r="K396" s="2">
        <v>24865612.640000004</v>
      </c>
      <c r="M396" s="2">
        <v>24818496.68</v>
      </c>
    </row>
  </sheetData>
  <mergeCells count="13">
    <mergeCell ref="K132:M132"/>
    <mergeCell ref="K154:M154"/>
    <mergeCell ref="K261:M261"/>
    <mergeCell ref="K383:M383"/>
    <mergeCell ref="M219:M220"/>
    <mergeCell ref="K279:M279"/>
    <mergeCell ref="K349:M349"/>
    <mergeCell ref="K371:M371"/>
    <mergeCell ref="G371:I371"/>
    <mergeCell ref="G383:I383"/>
    <mergeCell ref="G349:I349"/>
    <mergeCell ref="G279:I279"/>
    <mergeCell ref="G261:I261"/>
  </mergeCells>
  <pageMargins left="0.70866141732283472" right="0.31496062992125984" top="0.59055118110236227" bottom="0.39370078740157483" header="0.31496062992125984" footer="0.31496062992125984"/>
  <pageSetup paperSize="9" scale="95" firstPageNumber="9" orientation="portrait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14"/>
  <sheetViews>
    <sheetView view="pageBreakPreview" zoomScaleNormal="100" zoomScaleSheetLayoutView="100" workbookViewId="0">
      <selection activeCell="K1" sqref="K1:AH1048576"/>
    </sheetView>
  </sheetViews>
  <sheetFormatPr defaultColWidth="9.125" defaultRowHeight="23.25"/>
  <cols>
    <col min="1" max="1" width="3.25" style="136" customWidth="1"/>
    <col min="2" max="2" width="1.75" style="136" customWidth="1"/>
    <col min="3" max="3" width="23.125" style="136" customWidth="1"/>
    <col min="4" max="4" width="0.875" style="138" customWidth="1"/>
    <col min="5" max="5" width="17.75" style="136" customWidth="1"/>
    <col min="6" max="6" width="0.875" style="138" customWidth="1"/>
    <col min="7" max="7" width="21.625" style="136" customWidth="1"/>
    <col min="8" max="8" width="0.875" style="138" customWidth="1"/>
    <col min="9" max="9" width="24.375" style="136" customWidth="1"/>
    <col min="10" max="10" width="0.75" style="138" customWidth="1"/>
    <col min="11" max="16384" width="9.125" style="136"/>
  </cols>
  <sheetData>
    <row r="2" spans="1:17">
      <c r="A2" s="137" t="s">
        <v>230</v>
      </c>
      <c r="B2" s="136" t="s">
        <v>169</v>
      </c>
    </row>
    <row r="3" spans="1:17">
      <c r="B3" s="137" t="s">
        <v>231</v>
      </c>
    </row>
    <row r="4" spans="1:17">
      <c r="Q4" s="139"/>
    </row>
    <row r="5" spans="1:17" s="140" customFormat="1">
      <c r="B5" s="141"/>
      <c r="C5" s="122" t="s">
        <v>170</v>
      </c>
      <c r="D5" s="123"/>
      <c r="E5" s="124" t="s">
        <v>171</v>
      </c>
      <c r="F5" s="120"/>
      <c r="G5" s="125" t="s">
        <v>172</v>
      </c>
      <c r="H5" s="126"/>
      <c r="I5" s="127" t="s">
        <v>173</v>
      </c>
      <c r="J5" s="142"/>
    </row>
    <row r="6" spans="1:17" s="140" customFormat="1">
      <c r="D6" s="142"/>
      <c r="F6" s="142"/>
      <c r="H6" s="142"/>
      <c r="J6" s="142"/>
    </row>
    <row r="7" spans="1:17">
      <c r="C7" s="109" t="s">
        <v>158</v>
      </c>
      <c r="D7" s="14"/>
      <c r="E7" s="136" t="s">
        <v>160</v>
      </c>
      <c r="G7" s="136" t="s">
        <v>273</v>
      </c>
      <c r="I7" s="36" t="s">
        <v>275</v>
      </c>
    </row>
    <row r="8" spans="1:17">
      <c r="C8" s="109" t="s">
        <v>159</v>
      </c>
      <c r="D8" s="14"/>
      <c r="E8" s="136" t="s">
        <v>161</v>
      </c>
      <c r="G8" s="136" t="s">
        <v>274</v>
      </c>
      <c r="I8" s="36" t="s">
        <v>280</v>
      </c>
    </row>
    <row r="9" spans="1:17">
      <c r="E9" s="136" t="s">
        <v>18</v>
      </c>
      <c r="G9" s="136" t="s">
        <v>162</v>
      </c>
      <c r="I9" s="36" t="s">
        <v>275</v>
      </c>
    </row>
    <row r="10" spans="1:17">
      <c r="I10" s="36" t="s">
        <v>280</v>
      </c>
    </row>
    <row r="11" spans="1:17">
      <c r="G11" s="120" t="s">
        <v>163</v>
      </c>
      <c r="I11" s="36" t="s">
        <v>275</v>
      </c>
    </row>
    <row r="12" spans="1:17">
      <c r="I12" s="36" t="s">
        <v>280</v>
      </c>
    </row>
    <row r="13" spans="1:17">
      <c r="G13" s="14" t="s">
        <v>164</v>
      </c>
      <c r="I13" s="36" t="s">
        <v>275</v>
      </c>
    </row>
    <row r="14" spans="1:17">
      <c r="G14" s="14"/>
      <c r="I14" s="36" t="s">
        <v>280</v>
      </c>
    </row>
    <row r="15" spans="1:17">
      <c r="G15" s="36" t="s">
        <v>165</v>
      </c>
      <c r="I15" s="36" t="s">
        <v>166</v>
      </c>
    </row>
    <row r="16" spans="1:17">
      <c r="G16" s="120" t="s">
        <v>424</v>
      </c>
      <c r="I16" s="36" t="s">
        <v>277</v>
      </c>
    </row>
    <row r="17" spans="3:10">
      <c r="I17" s="36" t="s">
        <v>276</v>
      </c>
    </row>
    <row r="18" spans="3:10">
      <c r="G18" s="136" t="s">
        <v>425</v>
      </c>
      <c r="I18" s="36" t="s">
        <v>277</v>
      </c>
    </row>
    <row r="19" spans="3:10">
      <c r="I19" s="36" t="s">
        <v>276</v>
      </c>
    </row>
    <row r="20" spans="3:10">
      <c r="G20" s="136" t="s">
        <v>426</v>
      </c>
      <c r="H20" s="180"/>
      <c r="I20" s="36" t="s">
        <v>278</v>
      </c>
    </row>
    <row r="21" spans="3:10">
      <c r="G21" s="179" t="s">
        <v>427</v>
      </c>
      <c r="H21" s="180"/>
      <c r="I21" s="36" t="s">
        <v>279</v>
      </c>
    </row>
    <row r="22" spans="3:10">
      <c r="G22" s="179"/>
      <c r="H22" s="180"/>
      <c r="I22" s="36"/>
    </row>
    <row r="23" spans="3:10">
      <c r="C23" s="109" t="s">
        <v>167</v>
      </c>
      <c r="D23" s="14"/>
      <c r="E23" s="120" t="s">
        <v>160</v>
      </c>
      <c r="G23" s="121" t="s">
        <v>162</v>
      </c>
      <c r="I23" s="36" t="s">
        <v>275</v>
      </c>
    </row>
    <row r="24" spans="3:10">
      <c r="C24" s="109" t="s">
        <v>168</v>
      </c>
      <c r="D24" s="14"/>
      <c r="E24" s="120" t="s">
        <v>161</v>
      </c>
      <c r="F24" s="143"/>
      <c r="H24" s="143"/>
      <c r="I24" s="36" t="s">
        <v>276</v>
      </c>
      <c r="J24" s="143"/>
    </row>
    <row r="25" spans="3:10">
      <c r="D25" s="143"/>
      <c r="F25" s="143"/>
      <c r="H25" s="143"/>
      <c r="J25" s="143"/>
    </row>
    <row r="29" spans="3:10">
      <c r="D29" s="143"/>
      <c r="F29" s="143"/>
      <c r="H29" s="143"/>
      <c r="J29" s="143"/>
    </row>
    <row r="42" spans="2:9" s="138" customFormat="1">
      <c r="B42" s="135"/>
      <c r="C42" s="135"/>
      <c r="D42" s="135"/>
      <c r="E42" s="135"/>
      <c r="F42" s="135"/>
      <c r="G42" s="135"/>
      <c r="H42" s="135"/>
      <c r="I42" s="135"/>
    </row>
    <row r="43" spans="2:9" s="138" customFormat="1">
      <c r="B43" s="135"/>
      <c r="C43" s="135"/>
      <c r="D43" s="135"/>
      <c r="E43" s="135"/>
      <c r="F43" s="135"/>
      <c r="G43" s="135"/>
      <c r="H43" s="135"/>
      <c r="I43" s="135"/>
    </row>
    <row r="143" spans="4:10">
      <c r="D143" s="143"/>
      <c r="F143" s="143"/>
      <c r="H143" s="143"/>
      <c r="J143" s="143"/>
    </row>
    <row r="144" spans="4:10">
      <c r="D144" s="143"/>
      <c r="F144" s="143"/>
      <c r="H144" s="143"/>
      <c r="J144" s="143"/>
    </row>
    <row r="145" spans="4:10">
      <c r="D145" s="143"/>
      <c r="F145" s="143"/>
      <c r="H145" s="143"/>
      <c r="J145" s="143"/>
    </row>
    <row r="146" spans="4:10">
      <c r="D146" s="143"/>
      <c r="F146" s="143"/>
      <c r="H146" s="143"/>
      <c r="J146" s="143"/>
    </row>
    <row r="172" spans="4:10">
      <c r="D172" s="143"/>
      <c r="F172" s="143"/>
      <c r="H172" s="143"/>
      <c r="J172" s="143"/>
    </row>
    <row r="173" spans="4:10">
      <c r="D173" s="143"/>
      <c r="F173" s="143"/>
      <c r="H173" s="143"/>
      <c r="J173" s="143"/>
    </row>
    <row r="174" spans="4:10">
      <c r="D174" s="143"/>
      <c r="F174" s="143"/>
      <c r="H174" s="143"/>
      <c r="J174" s="143"/>
    </row>
    <row r="214" spans="4:10">
      <c r="D214" s="143"/>
      <c r="F214" s="143"/>
      <c r="H214" s="143"/>
      <c r="J214" s="143"/>
    </row>
  </sheetData>
  <pageMargins left="0.70866141732283472" right="0.31496062992125984" top="0.59055118110236227" bottom="0.39370078740157483" header="0.31496062992125984" footer="0.31496062992125984"/>
  <pageSetup paperSize="9" scale="90" firstPageNumber="21" orientation="portrait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2"/>
  <sheetViews>
    <sheetView view="pageBreakPreview" zoomScaleNormal="100" zoomScaleSheetLayoutView="100" workbookViewId="0">
      <selection activeCell="O117" sqref="O1:W1048576"/>
    </sheetView>
  </sheetViews>
  <sheetFormatPr defaultRowHeight="23.25"/>
  <cols>
    <col min="1" max="1" width="3" style="2" bestFit="1" customWidth="1"/>
    <col min="2" max="2" width="3.875" style="2" customWidth="1"/>
    <col min="3" max="3" width="5.125" style="2" customWidth="1"/>
    <col min="4" max="4" width="4.125" style="2" customWidth="1"/>
    <col min="5" max="5" width="6" style="2" customWidth="1"/>
    <col min="6" max="6" width="15.875" style="2" customWidth="1"/>
    <col min="7" max="7" width="13.625" style="2" customWidth="1"/>
    <col min="8" max="8" width="0.75" style="2" customWidth="1"/>
    <col min="9" max="9" width="13.625" style="2" customWidth="1"/>
    <col min="10" max="10" width="0.75" style="2" customWidth="1"/>
    <col min="11" max="11" width="14.25" style="2" customWidth="1"/>
    <col min="12" max="12" width="0.75" style="2" customWidth="1"/>
    <col min="13" max="13" width="14" style="2" customWidth="1"/>
    <col min="14" max="14" width="0.75" style="2" customWidth="1"/>
    <col min="15" max="15" width="12.25" style="2" customWidth="1"/>
    <col min="16" max="16" width="1.25" style="2" customWidth="1"/>
    <col min="17" max="17" width="15.5" style="29" bestFit="1" customWidth="1"/>
    <col min="18" max="18" width="18.625" style="29" bestFit="1" customWidth="1"/>
    <col min="19" max="19" width="9" style="29"/>
    <col min="20" max="20" width="13" style="29" bestFit="1" customWidth="1"/>
    <col min="21" max="21" width="9" style="29"/>
    <col min="22" max="22" width="9.875" style="29" bestFit="1" customWidth="1"/>
    <col min="23" max="16384" width="9" style="29"/>
  </cols>
  <sheetData>
    <row r="1" spans="1:17" ht="14.25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7">
      <c r="A2" s="29"/>
      <c r="B2" s="56" t="s">
        <v>28</v>
      </c>
      <c r="C2" s="106" t="s">
        <v>134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20"/>
      <c r="O2" s="20"/>
      <c r="P2" s="22"/>
    </row>
    <row r="3" spans="1:17">
      <c r="A3" s="51"/>
      <c r="C3" s="106" t="s">
        <v>389</v>
      </c>
      <c r="D3" s="14"/>
      <c r="E3" s="36"/>
      <c r="F3" s="53"/>
      <c r="G3" s="53"/>
      <c r="H3" s="53"/>
      <c r="I3" s="53"/>
      <c r="J3" s="53"/>
      <c r="K3" s="53"/>
      <c r="L3" s="53"/>
      <c r="M3" s="53"/>
      <c r="N3" s="20"/>
      <c r="O3" s="20"/>
      <c r="P3" s="22"/>
    </row>
    <row r="4" spans="1:17">
      <c r="A4" s="51"/>
      <c r="C4" s="106" t="s">
        <v>390</v>
      </c>
      <c r="D4" s="14"/>
      <c r="E4" s="58"/>
      <c r="F4" s="53"/>
      <c r="G4" s="53"/>
      <c r="H4" s="53"/>
      <c r="I4" s="53"/>
      <c r="J4" s="53"/>
      <c r="K4" s="53"/>
      <c r="L4" s="53"/>
      <c r="M4" s="53"/>
      <c r="N4" s="20"/>
      <c r="O4" s="20"/>
      <c r="P4" s="22"/>
    </row>
    <row r="5" spans="1:17">
      <c r="A5" s="54"/>
      <c r="B5" s="29"/>
      <c r="C5" s="52"/>
      <c r="D5" s="54"/>
      <c r="E5" s="54"/>
      <c r="F5" s="54"/>
      <c r="G5" s="54"/>
      <c r="H5" s="54"/>
      <c r="I5" s="54"/>
      <c r="J5" s="54"/>
      <c r="K5" s="128"/>
      <c r="L5" s="128"/>
      <c r="M5" s="164" t="s">
        <v>39</v>
      </c>
      <c r="N5" s="24"/>
      <c r="O5" s="23"/>
    </row>
    <row r="6" spans="1:17">
      <c r="A6" s="54"/>
      <c r="B6" s="52"/>
      <c r="C6" s="52"/>
      <c r="D6" s="54"/>
      <c r="E6" s="54"/>
      <c r="F6" s="54"/>
      <c r="G6" s="190" t="s">
        <v>82</v>
      </c>
      <c r="H6" s="190"/>
      <c r="I6" s="190"/>
      <c r="K6" s="190" t="s">
        <v>288</v>
      </c>
      <c r="L6" s="190"/>
      <c r="M6" s="190"/>
      <c r="N6" s="24"/>
      <c r="O6" s="23"/>
    </row>
    <row r="7" spans="1:17">
      <c r="A7" s="54"/>
      <c r="B7" s="52"/>
      <c r="C7" s="52"/>
      <c r="D7" s="54"/>
      <c r="E7" s="54"/>
      <c r="F7" s="54"/>
      <c r="G7" s="153" t="s">
        <v>83</v>
      </c>
      <c r="H7" s="37"/>
      <c r="I7" s="153" t="s">
        <v>84</v>
      </c>
      <c r="K7" s="153" t="s">
        <v>83</v>
      </c>
      <c r="L7" s="37"/>
      <c r="M7" s="153" t="s">
        <v>84</v>
      </c>
      <c r="N7" s="24"/>
      <c r="O7" s="23"/>
    </row>
    <row r="8" spans="1:17">
      <c r="A8" s="54"/>
      <c r="C8" s="173" t="s">
        <v>232</v>
      </c>
      <c r="D8" s="52" t="s">
        <v>215</v>
      </c>
      <c r="E8" s="54"/>
      <c r="F8" s="54"/>
      <c r="G8" s="54"/>
      <c r="H8" s="54"/>
      <c r="I8" s="54"/>
      <c r="J8" s="54"/>
      <c r="K8" s="54"/>
      <c r="L8" s="54"/>
      <c r="M8" s="54"/>
      <c r="N8" s="24"/>
      <c r="O8" s="23"/>
    </row>
    <row r="9" spans="1:17">
      <c r="A9" s="55"/>
      <c r="C9" s="168"/>
      <c r="D9" s="109" t="s">
        <v>256</v>
      </c>
      <c r="E9" s="168"/>
      <c r="F9" s="168"/>
      <c r="G9" s="168"/>
      <c r="H9" s="168"/>
      <c r="I9" s="168"/>
      <c r="J9" s="168"/>
      <c r="K9" s="91"/>
      <c r="L9" s="91"/>
      <c r="M9" s="91"/>
      <c r="N9" s="128"/>
      <c r="O9" s="128"/>
      <c r="P9" s="128"/>
    </row>
    <row r="10" spans="1:17">
      <c r="A10" s="55"/>
      <c r="C10" s="168"/>
      <c r="D10" s="109"/>
      <c r="E10" s="168" t="s">
        <v>257</v>
      </c>
      <c r="F10" s="168"/>
      <c r="G10" s="91">
        <v>275252</v>
      </c>
      <c r="H10" s="168"/>
      <c r="I10" s="91">
        <v>341499</v>
      </c>
      <c r="J10" s="168"/>
      <c r="K10" s="91">
        <v>2006324</v>
      </c>
      <c r="L10" s="91"/>
      <c r="M10" s="91">
        <v>2100759</v>
      </c>
      <c r="N10" s="128"/>
      <c r="O10" s="128"/>
      <c r="P10" s="128"/>
    </row>
    <row r="11" spans="1:17">
      <c r="A11" s="55"/>
      <c r="C11" s="168"/>
      <c r="D11" s="109" t="s">
        <v>137</v>
      </c>
      <c r="E11" s="168"/>
      <c r="F11" s="168"/>
      <c r="G11" s="91">
        <v>13000</v>
      </c>
      <c r="H11" s="168"/>
      <c r="I11" s="91">
        <v>52000</v>
      </c>
      <c r="J11" s="168"/>
      <c r="K11" s="91">
        <v>100000</v>
      </c>
      <c r="L11" s="91"/>
      <c r="M11" s="91">
        <v>80500</v>
      </c>
      <c r="N11" s="128"/>
      <c r="O11" s="128"/>
      <c r="P11" s="128"/>
    </row>
    <row r="12" spans="1:17">
      <c r="A12" s="55"/>
      <c r="B12" s="168"/>
      <c r="C12" s="168"/>
      <c r="E12" s="168"/>
      <c r="F12" s="168"/>
      <c r="G12" s="174">
        <f>SUM(G9:G11)</f>
        <v>288252</v>
      </c>
      <c r="H12" s="91">
        <f t="shared" ref="H12:I12" si="0">SUM(H9:H11)</f>
        <v>0</v>
      </c>
      <c r="I12" s="174">
        <f t="shared" si="0"/>
        <v>393499</v>
      </c>
      <c r="J12" s="168"/>
      <c r="K12" s="174">
        <f>SUM(K9:K11)</f>
        <v>2106324</v>
      </c>
      <c r="L12" s="91">
        <f t="shared" ref="L12:M12" si="1">SUM(L9:L11)</f>
        <v>0</v>
      </c>
      <c r="M12" s="174">
        <f t="shared" si="1"/>
        <v>2181259</v>
      </c>
      <c r="N12" s="128"/>
      <c r="O12" s="128"/>
      <c r="P12" s="128"/>
    </row>
    <row r="13" spans="1:17">
      <c r="A13" s="55"/>
      <c r="B13" s="29"/>
      <c r="C13" s="175" t="s">
        <v>233</v>
      </c>
      <c r="D13" s="168"/>
      <c r="E13" s="168"/>
      <c r="F13" s="168"/>
      <c r="G13" s="168"/>
      <c r="H13" s="168"/>
      <c r="I13" s="168"/>
      <c r="J13" s="168"/>
      <c r="K13" s="91"/>
      <c r="L13" s="91"/>
      <c r="M13" s="91"/>
      <c r="N13" s="128"/>
      <c r="O13" s="128"/>
      <c r="P13" s="128"/>
    </row>
    <row r="14" spans="1:17">
      <c r="A14" s="55"/>
      <c r="B14" s="29"/>
      <c r="C14" s="168"/>
      <c r="D14" s="109" t="s">
        <v>256</v>
      </c>
      <c r="E14" s="168"/>
      <c r="F14" s="168"/>
      <c r="G14" s="168"/>
      <c r="H14" s="168"/>
      <c r="I14" s="168"/>
      <c r="J14" s="168"/>
      <c r="K14" s="91"/>
      <c r="L14" s="91"/>
      <c r="M14" s="91"/>
      <c r="N14" s="128"/>
      <c r="O14" s="128"/>
      <c r="P14" s="128"/>
    </row>
    <row r="15" spans="1:17">
      <c r="A15" s="55"/>
      <c r="B15" s="29"/>
      <c r="C15" s="168"/>
      <c r="D15" s="109"/>
      <c r="E15" s="168" t="s">
        <v>257</v>
      </c>
      <c r="F15" s="168"/>
      <c r="G15" s="91">
        <v>112500</v>
      </c>
      <c r="H15" s="168"/>
      <c r="I15" s="91">
        <v>112500</v>
      </c>
      <c r="J15" s="168"/>
      <c r="K15" s="91">
        <v>225000</v>
      </c>
      <c r="L15" s="91"/>
      <c r="M15" s="91">
        <v>225000</v>
      </c>
      <c r="N15" s="128"/>
      <c r="O15" s="128"/>
      <c r="P15" s="128"/>
    </row>
    <row r="16" spans="1:17">
      <c r="A16" s="55"/>
      <c r="B16" s="29"/>
      <c r="C16" s="176" t="s">
        <v>234</v>
      </c>
      <c r="D16" s="44"/>
      <c r="E16" s="44"/>
      <c r="F16" s="44"/>
      <c r="G16" s="55"/>
      <c r="H16" s="55"/>
      <c r="I16" s="55"/>
      <c r="J16" s="55"/>
      <c r="K16" s="91"/>
      <c r="L16" s="91"/>
      <c r="M16" s="91"/>
      <c r="N16" s="128"/>
      <c r="O16" s="128"/>
      <c r="P16" s="55"/>
      <c r="Q16" s="52"/>
    </row>
    <row r="17" spans="1:17">
      <c r="A17" s="55"/>
      <c r="B17" s="29"/>
      <c r="C17" s="44"/>
      <c r="D17" s="109" t="s">
        <v>256</v>
      </c>
      <c r="E17" s="168"/>
      <c r="F17" s="44"/>
      <c r="G17" s="55"/>
      <c r="H17" s="55"/>
      <c r="I17" s="55"/>
      <c r="J17" s="55"/>
      <c r="K17" s="169"/>
      <c r="L17" s="91"/>
      <c r="M17" s="91"/>
      <c r="N17" s="128"/>
      <c r="O17" s="128"/>
      <c r="P17" s="55"/>
      <c r="Q17" s="52"/>
    </row>
    <row r="18" spans="1:17">
      <c r="A18" s="55"/>
      <c r="B18" s="29"/>
      <c r="C18" s="44"/>
      <c r="D18" s="109"/>
      <c r="E18" s="168" t="s">
        <v>257</v>
      </c>
      <c r="F18" s="44"/>
      <c r="G18" s="91">
        <v>1008193.96</v>
      </c>
      <c r="H18" s="55"/>
      <c r="I18" s="169">
        <v>0</v>
      </c>
      <c r="J18" s="55"/>
      <c r="K18" s="91">
        <v>2043486.57</v>
      </c>
      <c r="L18" s="91"/>
      <c r="M18" s="91">
        <v>352327.11</v>
      </c>
      <c r="N18" s="128"/>
      <c r="O18" s="128"/>
      <c r="P18" s="55"/>
      <c r="Q18" s="52"/>
    </row>
    <row r="19" spans="1:17">
      <c r="A19" s="55"/>
      <c r="B19" s="29"/>
      <c r="C19" s="44" t="s">
        <v>258</v>
      </c>
      <c r="D19" s="109"/>
      <c r="E19" s="168"/>
      <c r="F19" s="44"/>
      <c r="G19" s="55"/>
      <c r="H19" s="55"/>
      <c r="I19" s="55"/>
      <c r="J19" s="55"/>
      <c r="K19" s="169"/>
      <c r="L19" s="91"/>
      <c r="M19" s="91"/>
      <c r="N19" s="128"/>
      <c r="O19" s="128"/>
      <c r="P19" s="55"/>
      <c r="Q19" s="52"/>
    </row>
    <row r="20" spans="1:17">
      <c r="A20" s="55"/>
      <c r="B20" s="29"/>
      <c r="C20" s="29"/>
      <c r="D20" s="109" t="s">
        <v>256</v>
      </c>
      <c r="E20" s="168"/>
      <c r="F20" s="44"/>
      <c r="G20" s="55"/>
      <c r="H20" s="55"/>
      <c r="I20" s="55"/>
      <c r="J20" s="55"/>
      <c r="K20" s="169"/>
      <c r="L20" s="91"/>
      <c r="M20" s="91"/>
      <c r="N20" s="128"/>
      <c r="O20" s="128"/>
      <c r="P20" s="55"/>
      <c r="Q20" s="52"/>
    </row>
    <row r="21" spans="1:17">
      <c r="A21" s="55"/>
      <c r="B21" s="29"/>
      <c r="C21" s="44"/>
      <c r="D21" s="109"/>
      <c r="E21" s="168" t="s">
        <v>257</v>
      </c>
      <c r="F21" s="44"/>
      <c r="G21" s="4">
        <v>0</v>
      </c>
      <c r="H21" s="4"/>
      <c r="I21" s="4">
        <v>0</v>
      </c>
      <c r="K21" s="2">
        <v>170000</v>
      </c>
      <c r="M21" s="2">
        <v>170000</v>
      </c>
      <c r="N21" s="128"/>
      <c r="O21" s="128"/>
      <c r="P21" s="55"/>
      <c r="Q21" s="52"/>
    </row>
    <row r="22" spans="1:17">
      <c r="A22" s="36"/>
      <c r="B22" s="29"/>
      <c r="C22" s="173" t="s">
        <v>269</v>
      </c>
      <c r="D22" s="36"/>
      <c r="E22" s="36"/>
      <c r="F22" s="36"/>
      <c r="G22" s="36"/>
      <c r="H22" s="36"/>
      <c r="I22" s="36"/>
      <c r="J22" s="55"/>
      <c r="K22" s="91"/>
      <c r="L22" s="91"/>
      <c r="M22" s="91"/>
      <c r="N22" s="128"/>
      <c r="O22" s="128"/>
      <c r="P22" s="128"/>
    </row>
    <row r="23" spans="1:17">
      <c r="A23" s="36"/>
      <c r="B23" s="29"/>
      <c r="C23" s="36"/>
      <c r="D23" s="58" t="s">
        <v>156</v>
      </c>
      <c r="E23" s="14"/>
      <c r="F23" s="36"/>
      <c r="G23" s="36">
        <v>8518598.7750000004</v>
      </c>
      <c r="H23" s="36"/>
      <c r="I23" s="36">
        <v>9512928.8300000001</v>
      </c>
      <c r="J23" s="36"/>
      <c r="K23" s="91">
        <v>24706939.774999999</v>
      </c>
      <c r="L23" s="91"/>
      <c r="M23" s="91">
        <v>27499119.829999998</v>
      </c>
    </row>
    <row r="24" spans="1:17">
      <c r="A24" s="36"/>
      <c r="B24" s="29"/>
      <c r="C24" s="36"/>
      <c r="D24" s="58" t="s">
        <v>157</v>
      </c>
      <c r="E24" s="14"/>
      <c r="F24" s="36"/>
      <c r="G24" s="36">
        <v>109921.03</v>
      </c>
      <c r="H24" s="36"/>
      <c r="I24" s="36">
        <v>104627.5</v>
      </c>
      <c r="J24" s="36"/>
      <c r="K24" s="91">
        <v>329763.09101957694</v>
      </c>
      <c r="L24" s="91"/>
      <c r="M24" s="91">
        <v>313882.5</v>
      </c>
    </row>
    <row r="25" spans="1:17">
      <c r="A25" s="36"/>
      <c r="B25" s="36"/>
      <c r="C25" s="36"/>
      <c r="D25" s="29"/>
      <c r="E25" s="36"/>
      <c r="F25" s="36"/>
      <c r="G25" s="174">
        <f>SUM(G23:G24)</f>
        <v>8628519.8049999997</v>
      </c>
      <c r="H25" s="91"/>
      <c r="I25" s="174">
        <f>SUM(I23:I24)</f>
        <v>9617556.3300000001</v>
      </c>
      <c r="J25" s="36"/>
      <c r="K25" s="174">
        <f>SUM(K23:K24)</f>
        <v>25036702.866019577</v>
      </c>
      <c r="L25" s="91"/>
      <c r="M25" s="174">
        <f>SUM(M23:M24)</f>
        <v>27813002.329999998</v>
      </c>
    </row>
    <row r="26" spans="1:17" ht="12.75" customHeight="1">
      <c r="A26" s="36"/>
      <c r="B26" s="36"/>
      <c r="C26" s="36"/>
      <c r="D26" s="29"/>
      <c r="E26" s="36"/>
      <c r="F26" s="36"/>
      <c r="G26" s="36"/>
      <c r="H26" s="36"/>
      <c r="I26" s="36"/>
      <c r="J26" s="36"/>
      <c r="K26" s="91"/>
      <c r="L26" s="91"/>
      <c r="M26" s="91"/>
    </row>
    <row r="27" spans="1:17">
      <c r="A27" s="29"/>
      <c r="B27" s="56" t="s">
        <v>30</v>
      </c>
      <c r="C27" s="107" t="s">
        <v>135</v>
      </c>
      <c r="D27" s="57"/>
      <c r="E27" s="29"/>
      <c r="F27" s="29"/>
      <c r="G27" s="29"/>
      <c r="H27" s="29"/>
      <c r="I27" s="29"/>
      <c r="K27" s="128"/>
      <c r="L27" s="128"/>
      <c r="M27" s="164"/>
    </row>
    <row r="28" spans="1:17">
      <c r="A28" s="29"/>
      <c r="B28" s="29"/>
      <c r="C28" s="106" t="s">
        <v>299</v>
      </c>
      <c r="D28" s="36"/>
      <c r="E28" s="29"/>
      <c r="F28" s="29"/>
      <c r="G28" s="29"/>
      <c r="H28" s="29"/>
      <c r="I28" s="29"/>
      <c r="K28" s="128"/>
      <c r="L28" s="128"/>
      <c r="M28" s="164"/>
    </row>
    <row r="29" spans="1:17">
      <c r="A29" s="29"/>
      <c r="B29" s="29"/>
      <c r="C29" s="29"/>
      <c r="D29" s="29"/>
      <c r="E29" s="29"/>
      <c r="F29" s="29"/>
      <c r="G29" s="29"/>
      <c r="H29" s="29"/>
      <c r="I29" s="29"/>
      <c r="K29" s="128"/>
      <c r="L29" s="128"/>
      <c r="M29" s="164" t="s">
        <v>39</v>
      </c>
    </row>
    <row r="30" spans="1:17">
      <c r="A30" s="29"/>
      <c r="B30" s="29"/>
      <c r="C30" s="29"/>
      <c r="D30" s="29"/>
      <c r="E30" s="29"/>
      <c r="F30" s="29"/>
      <c r="G30" s="29"/>
      <c r="H30" s="29"/>
      <c r="I30" s="29"/>
      <c r="K30" s="150" t="s">
        <v>300</v>
      </c>
      <c r="L30" s="128"/>
      <c r="M30" s="33" t="s">
        <v>40</v>
      </c>
    </row>
    <row r="31" spans="1:17">
      <c r="B31" s="29"/>
      <c r="C31" s="63" t="s">
        <v>235</v>
      </c>
      <c r="D31" s="108" t="s">
        <v>182</v>
      </c>
      <c r="E31" s="177"/>
      <c r="F31" s="29"/>
      <c r="G31" s="29"/>
      <c r="I31" s="29"/>
      <c r="K31" s="128"/>
      <c r="L31" s="128"/>
      <c r="M31" s="164"/>
    </row>
    <row r="32" spans="1:17">
      <c r="B32" s="29"/>
      <c r="C32" s="29"/>
      <c r="D32" s="108" t="s">
        <v>220</v>
      </c>
      <c r="E32" s="29"/>
      <c r="F32" s="29"/>
      <c r="G32" s="29"/>
      <c r="I32" s="29"/>
      <c r="K32" s="128"/>
      <c r="L32" s="128"/>
      <c r="M32" s="164"/>
    </row>
    <row r="33" spans="1:22">
      <c r="B33" s="29"/>
      <c r="C33" s="29"/>
      <c r="D33" s="109" t="s">
        <v>136</v>
      </c>
      <c r="E33" s="29"/>
      <c r="G33" s="29"/>
      <c r="K33" s="2">
        <v>257977</v>
      </c>
      <c r="M33" s="2">
        <v>436617.78</v>
      </c>
    </row>
    <row r="34" spans="1:22">
      <c r="B34" s="29"/>
      <c r="C34" s="29"/>
      <c r="D34" s="109" t="s">
        <v>137</v>
      </c>
      <c r="E34" s="29"/>
      <c r="G34" s="29"/>
      <c r="K34" s="2">
        <v>0</v>
      </c>
      <c r="M34" s="2">
        <v>214000</v>
      </c>
    </row>
    <row r="35" spans="1:22">
      <c r="A35" s="29"/>
      <c r="B35" s="29"/>
      <c r="C35" s="29"/>
      <c r="D35" s="29"/>
      <c r="E35" s="29"/>
      <c r="F35" s="29"/>
      <c r="G35" s="29"/>
      <c r="H35" s="29"/>
      <c r="I35" s="29"/>
      <c r="K35" s="35">
        <f>SUM(K33:K34)</f>
        <v>257977</v>
      </c>
      <c r="M35" s="35">
        <f>SUM(M33:M34)</f>
        <v>650617.78</v>
      </c>
    </row>
    <row r="36" spans="1:22">
      <c r="A36" s="29"/>
      <c r="B36" s="29"/>
      <c r="C36" s="63"/>
      <c r="D36" s="108" t="s">
        <v>221</v>
      </c>
      <c r="E36" s="29"/>
      <c r="F36" s="29"/>
      <c r="G36" s="29"/>
      <c r="H36" s="29"/>
      <c r="I36" s="29"/>
      <c r="K36" s="36"/>
      <c r="M36" s="36"/>
    </row>
    <row r="37" spans="1:22" s="2" customFormat="1">
      <c r="A37" s="29"/>
      <c r="B37" s="29"/>
      <c r="D37" s="109" t="s">
        <v>136</v>
      </c>
      <c r="F37" s="29"/>
      <c r="G37" s="29"/>
      <c r="H37" s="29"/>
      <c r="I37" s="29"/>
      <c r="K37" s="2">
        <v>1897659.25</v>
      </c>
      <c r="M37" s="2">
        <v>80250</v>
      </c>
      <c r="Q37" s="29"/>
      <c r="R37" s="29"/>
      <c r="S37" s="29"/>
      <c r="T37" s="29"/>
      <c r="U37" s="29"/>
      <c r="V37" s="29"/>
    </row>
    <row r="38" spans="1:22" s="2" customFormat="1">
      <c r="A38" s="29"/>
      <c r="B38" s="29"/>
      <c r="C38" s="29"/>
      <c r="E38" s="29"/>
      <c r="F38" s="29"/>
      <c r="G38" s="29"/>
      <c r="H38" s="29"/>
      <c r="I38" s="29"/>
      <c r="Q38" s="29"/>
      <c r="R38" s="29"/>
      <c r="S38" s="29"/>
      <c r="T38" s="29"/>
      <c r="U38" s="29"/>
      <c r="V38" s="29"/>
    </row>
    <row r="39" spans="1:22" s="2" customFormat="1">
      <c r="A39" s="29"/>
      <c r="B39" s="29"/>
      <c r="C39" s="29"/>
      <c r="E39" s="29"/>
      <c r="F39" s="29"/>
      <c r="G39" s="29"/>
      <c r="H39" s="29"/>
      <c r="I39" s="29"/>
      <c r="Q39" s="29"/>
      <c r="R39" s="29"/>
      <c r="S39" s="29"/>
      <c r="T39" s="29"/>
      <c r="U39" s="29"/>
      <c r="V39" s="29"/>
    </row>
    <row r="40" spans="1:22">
      <c r="A40" s="29"/>
      <c r="B40" s="29"/>
      <c r="C40" s="29"/>
      <c r="D40" s="29"/>
      <c r="E40" s="29"/>
      <c r="F40" s="29"/>
      <c r="G40" s="29"/>
      <c r="H40" s="29"/>
      <c r="I40" s="29"/>
      <c r="K40" s="128"/>
      <c r="L40" s="128"/>
      <c r="M40" s="164" t="s">
        <v>39</v>
      </c>
    </row>
    <row r="41" spans="1:22">
      <c r="A41" s="29"/>
      <c r="B41" s="29"/>
      <c r="C41" s="29"/>
      <c r="D41" s="29"/>
      <c r="E41" s="29"/>
      <c r="F41" s="29"/>
      <c r="G41" s="29"/>
      <c r="H41" s="29"/>
      <c r="I41" s="29"/>
      <c r="K41" s="150" t="str">
        <f>K30</f>
        <v>September 30, 2018</v>
      </c>
      <c r="L41" s="128"/>
      <c r="M41" s="33" t="s">
        <v>40</v>
      </c>
    </row>
    <row r="42" spans="1:22" s="2" customFormat="1">
      <c r="C42" s="63" t="s">
        <v>236</v>
      </c>
      <c r="D42" s="29"/>
      <c r="E42" s="29"/>
      <c r="F42" s="29"/>
      <c r="G42" s="29"/>
      <c r="H42" s="29"/>
      <c r="I42" s="29"/>
      <c r="Q42" s="29"/>
      <c r="R42" s="29"/>
      <c r="S42" s="29"/>
      <c r="T42" s="29"/>
      <c r="U42" s="29"/>
      <c r="V42" s="29"/>
    </row>
    <row r="43" spans="1:22" s="2" customFormat="1">
      <c r="C43" s="29"/>
      <c r="D43" s="14" t="s">
        <v>138</v>
      </c>
      <c r="F43" s="29"/>
      <c r="G43" s="29"/>
      <c r="H43" s="29"/>
      <c r="I43" s="29"/>
      <c r="K43" s="2">
        <v>548590</v>
      </c>
      <c r="M43" s="2">
        <v>355593</v>
      </c>
      <c r="Q43" s="29"/>
      <c r="R43" s="29"/>
      <c r="S43" s="29"/>
      <c r="T43" s="29"/>
      <c r="U43" s="29"/>
      <c r="V43" s="29"/>
    </row>
    <row r="44" spans="1:22" s="2" customFormat="1" ht="11.25" customHeight="1">
      <c r="B44" s="29"/>
      <c r="C44" s="29"/>
      <c r="E44" s="29"/>
      <c r="F44" s="29"/>
      <c r="G44" s="29"/>
      <c r="H44" s="29"/>
      <c r="I44" s="29"/>
      <c r="Q44" s="29"/>
      <c r="R44" s="29"/>
      <c r="S44" s="29"/>
      <c r="T44" s="29"/>
      <c r="U44" s="29"/>
      <c r="V44" s="29"/>
    </row>
    <row r="45" spans="1:22">
      <c r="C45" s="29"/>
      <c r="D45" s="2" t="s">
        <v>217</v>
      </c>
    </row>
    <row r="46" spans="1:22">
      <c r="C46" s="29"/>
      <c r="D46" s="2" t="s">
        <v>216</v>
      </c>
    </row>
    <row r="47" spans="1:22" ht="9.75" customHeight="1">
      <c r="D47" s="29"/>
      <c r="G47" s="36"/>
      <c r="H47" s="36"/>
      <c r="I47" s="36"/>
      <c r="J47" s="36"/>
      <c r="K47" s="36"/>
      <c r="L47" s="36"/>
      <c r="M47" s="36"/>
      <c r="N47" s="36"/>
      <c r="O47" s="36"/>
    </row>
    <row r="48" spans="1:22" s="2" customFormat="1">
      <c r="B48" s="29"/>
      <c r="D48" s="2" t="s">
        <v>139</v>
      </c>
      <c r="E48" s="14"/>
      <c r="F48" s="29"/>
      <c r="G48" s="144"/>
      <c r="H48" s="52"/>
      <c r="I48" s="144"/>
      <c r="J48" s="52"/>
      <c r="K48" s="144"/>
      <c r="L48" s="52"/>
      <c r="M48" s="144"/>
      <c r="N48" s="52"/>
      <c r="O48" s="36"/>
      <c r="Q48" s="29"/>
      <c r="R48" s="29"/>
      <c r="S48" s="29"/>
      <c r="T48" s="29"/>
      <c r="U48" s="29"/>
      <c r="V48" s="29"/>
    </row>
    <row r="49" spans="1:22" s="2" customFormat="1">
      <c r="B49" s="29"/>
      <c r="E49" s="14"/>
      <c r="F49" s="29"/>
      <c r="G49" s="133"/>
      <c r="H49" s="134"/>
      <c r="I49" s="133"/>
      <c r="J49" s="134"/>
      <c r="K49" s="133"/>
      <c r="L49" s="134"/>
      <c r="M49" s="166" t="s">
        <v>39</v>
      </c>
      <c r="N49" s="52"/>
      <c r="O49" s="36"/>
      <c r="Q49" s="29"/>
      <c r="R49" s="29"/>
      <c r="S49" s="29"/>
      <c r="T49" s="29"/>
      <c r="U49" s="29"/>
      <c r="V49" s="29"/>
    </row>
    <row r="50" spans="1:22" s="2" customFormat="1">
      <c r="B50" s="29"/>
      <c r="D50" s="29"/>
      <c r="E50" s="14"/>
      <c r="F50" s="29"/>
      <c r="G50" s="110" t="s">
        <v>140</v>
      </c>
      <c r="H50" s="55"/>
      <c r="I50" s="111" t="s">
        <v>141</v>
      </c>
      <c r="J50" s="55"/>
      <c r="K50" s="111" t="s">
        <v>143</v>
      </c>
      <c r="L50" s="55"/>
      <c r="M50" s="111" t="s">
        <v>327</v>
      </c>
      <c r="N50" s="165"/>
      <c r="O50" s="36"/>
      <c r="Q50" s="29"/>
      <c r="R50" s="29"/>
      <c r="S50" s="29"/>
      <c r="T50" s="29"/>
      <c r="U50" s="29"/>
      <c r="V50" s="29"/>
    </row>
    <row r="51" spans="1:22" s="2" customFormat="1">
      <c r="B51" s="29"/>
      <c r="D51" s="29"/>
      <c r="E51" s="14"/>
      <c r="F51" s="29"/>
      <c r="G51" s="112" t="s">
        <v>83</v>
      </c>
      <c r="H51" s="111"/>
      <c r="I51" s="59" t="s">
        <v>142</v>
      </c>
      <c r="J51" s="111"/>
      <c r="K51" s="59"/>
      <c r="L51" s="111"/>
      <c r="M51" s="112" t="s">
        <v>83</v>
      </c>
      <c r="N51" s="61"/>
      <c r="O51" s="36"/>
      <c r="Q51" s="29"/>
      <c r="R51" s="29"/>
      <c r="S51" s="29"/>
      <c r="T51" s="29"/>
      <c r="U51" s="29"/>
      <c r="V51" s="29"/>
    </row>
    <row r="52" spans="1:22" s="2" customFormat="1">
      <c r="B52" s="29"/>
      <c r="D52" s="2" t="s">
        <v>144</v>
      </c>
      <c r="F52" s="29"/>
      <c r="G52" s="62">
        <v>355593</v>
      </c>
      <c r="H52" s="62"/>
      <c r="I52" s="62">
        <v>531650</v>
      </c>
      <c r="J52" s="62"/>
      <c r="K52" s="62">
        <v>338653</v>
      </c>
      <c r="L52" s="62"/>
      <c r="M52" s="62">
        <f>+G52+I52-K52</f>
        <v>548590</v>
      </c>
      <c r="N52" s="62"/>
      <c r="O52" s="36"/>
      <c r="Q52" s="29"/>
      <c r="R52" s="29"/>
      <c r="S52" s="29"/>
      <c r="T52" s="29"/>
      <c r="U52" s="29"/>
      <c r="V52" s="29"/>
    </row>
    <row r="53" spans="1:22" ht="24" thickBot="1">
      <c r="G53" s="32">
        <f>SUM(G52)</f>
        <v>355593</v>
      </c>
      <c r="H53" s="2">
        <f t="shared" ref="H53:M53" si="2">SUM(H52)</f>
        <v>0</v>
      </c>
      <c r="I53" s="32">
        <f t="shared" si="2"/>
        <v>531650</v>
      </c>
      <c r="J53" s="2">
        <f t="shared" si="2"/>
        <v>0</v>
      </c>
      <c r="K53" s="32">
        <f t="shared" si="2"/>
        <v>338653</v>
      </c>
      <c r="L53" s="2">
        <f t="shared" si="2"/>
        <v>0</v>
      </c>
      <c r="M53" s="32">
        <f t="shared" si="2"/>
        <v>548590</v>
      </c>
    </row>
    <row r="54" spans="1:22" ht="24" thickTop="1">
      <c r="G54" s="36"/>
      <c r="I54" s="36"/>
      <c r="K54" s="36"/>
      <c r="M54" s="36"/>
    </row>
    <row r="55" spans="1:22">
      <c r="G55" s="36"/>
      <c r="I55" s="36"/>
      <c r="K55" s="128"/>
      <c r="L55" s="128"/>
      <c r="M55" s="164" t="s">
        <v>39</v>
      </c>
    </row>
    <row r="56" spans="1:22">
      <c r="A56" s="29"/>
      <c r="B56" s="29"/>
      <c r="C56" s="29"/>
      <c r="D56" s="29"/>
      <c r="E56" s="29"/>
      <c r="F56" s="29"/>
      <c r="G56" s="29"/>
      <c r="H56" s="29"/>
      <c r="I56" s="29"/>
      <c r="K56" s="150" t="str">
        <f>K41</f>
        <v>September 30, 2018</v>
      </c>
      <c r="L56" s="128"/>
      <c r="M56" s="33" t="s">
        <v>40</v>
      </c>
    </row>
    <row r="57" spans="1:22">
      <c r="A57" s="29"/>
      <c r="B57" s="29"/>
      <c r="C57" s="63" t="s">
        <v>259</v>
      </c>
      <c r="D57" s="29"/>
      <c r="E57" s="29"/>
      <c r="F57" s="29"/>
      <c r="G57" s="29"/>
      <c r="H57" s="29"/>
      <c r="I57" s="29"/>
      <c r="K57" s="151"/>
      <c r="L57" s="128"/>
      <c r="M57" s="50"/>
    </row>
    <row r="58" spans="1:22">
      <c r="A58" s="29"/>
      <c r="B58" s="29"/>
      <c r="C58" s="29"/>
      <c r="D58" s="109"/>
      <c r="E58" s="29"/>
      <c r="F58" s="29"/>
      <c r="G58" s="29"/>
      <c r="H58" s="29"/>
      <c r="I58" s="29"/>
      <c r="K58" s="36">
        <v>2619216.1800000002</v>
      </c>
      <c r="L58" s="30"/>
      <c r="M58" s="170">
        <v>0</v>
      </c>
    </row>
    <row r="59" spans="1:22">
      <c r="A59" s="29"/>
      <c r="B59" s="29"/>
      <c r="C59" s="63"/>
      <c r="D59" s="29"/>
      <c r="E59" s="29"/>
      <c r="F59" s="29"/>
      <c r="G59" s="29"/>
      <c r="H59" s="29"/>
      <c r="I59" s="29"/>
      <c r="K59" s="147"/>
      <c r="L59" s="147"/>
      <c r="M59" s="147"/>
    </row>
    <row r="60" spans="1:22">
      <c r="B60" s="2" t="s">
        <v>301</v>
      </c>
      <c r="C60" s="2" t="s">
        <v>335</v>
      </c>
      <c r="D60" s="109"/>
      <c r="G60" s="36"/>
      <c r="I60" s="36"/>
      <c r="K60" s="36"/>
      <c r="L60" s="55"/>
      <c r="M60" s="169"/>
    </row>
    <row r="61" spans="1:22">
      <c r="C61" s="2" t="s">
        <v>336</v>
      </c>
      <c r="D61" s="109"/>
      <c r="G61" s="36"/>
      <c r="I61" s="36"/>
      <c r="K61" s="36"/>
      <c r="L61" s="55"/>
      <c r="M61" s="169"/>
    </row>
    <row r="62" spans="1:22">
      <c r="C62" s="2" t="s">
        <v>391</v>
      </c>
      <c r="D62" s="109"/>
      <c r="G62" s="36"/>
      <c r="I62" s="36"/>
      <c r="K62" s="36"/>
      <c r="L62" s="55"/>
      <c r="M62" s="169"/>
    </row>
    <row r="63" spans="1:22">
      <c r="C63" s="2" t="s">
        <v>401</v>
      </c>
      <c r="D63" s="109"/>
      <c r="G63" s="36"/>
      <c r="I63" s="36"/>
      <c r="K63" s="36"/>
      <c r="L63" s="55"/>
      <c r="M63" s="169"/>
    </row>
    <row r="64" spans="1:22">
      <c r="C64" s="2" t="s">
        <v>337</v>
      </c>
      <c r="D64" s="109"/>
      <c r="G64" s="36"/>
      <c r="I64" s="36"/>
      <c r="K64" s="36"/>
      <c r="L64" s="55"/>
      <c r="M64" s="169"/>
    </row>
    <row r="65" spans="1:13">
      <c r="D65" s="109"/>
      <c r="G65" s="36"/>
      <c r="I65" s="36"/>
      <c r="K65" s="36"/>
      <c r="L65" s="55"/>
      <c r="M65" s="169"/>
    </row>
    <row r="66" spans="1:13">
      <c r="D66" s="109"/>
      <c r="G66" s="36"/>
      <c r="I66" s="36"/>
      <c r="K66" s="36"/>
      <c r="L66" s="55"/>
      <c r="M66" s="169"/>
    </row>
    <row r="67" spans="1:13">
      <c r="D67" s="109"/>
      <c r="G67" s="36"/>
      <c r="I67" s="36"/>
      <c r="K67" s="36"/>
      <c r="L67" s="55"/>
      <c r="M67" s="169"/>
    </row>
    <row r="68" spans="1:13">
      <c r="D68" s="109"/>
      <c r="G68" s="36"/>
      <c r="I68" s="36"/>
      <c r="K68" s="36"/>
      <c r="L68" s="55"/>
      <c r="M68" s="169"/>
    </row>
    <row r="69" spans="1:13">
      <c r="G69" s="36"/>
      <c r="I69" s="36"/>
      <c r="K69" s="36"/>
      <c r="M69" s="36"/>
    </row>
    <row r="70" spans="1:13">
      <c r="G70" s="36"/>
      <c r="I70" s="36"/>
      <c r="K70" s="36"/>
      <c r="M70" s="36"/>
    </row>
    <row r="71" spans="1:13">
      <c r="G71" s="36"/>
      <c r="I71" s="36"/>
      <c r="K71" s="36"/>
      <c r="M71" s="36"/>
    </row>
    <row r="72" spans="1:13">
      <c r="G72" s="36"/>
      <c r="I72" s="36"/>
      <c r="K72" s="36"/>
      <c r="M72" s="36"/>
    </row>
    <row r="73" spans="1:13">
      <c r="G73" s="36"/>
      <c r="I73" s="36"/>
      <c r="K73" s="36"/>
      <c r="M73" s="36"/>
    </row>
    <row r="74" spans="1:13">
      <c r="G74" s="36"/>
      <c r="I74" s="36"/>
      <c r="K74" s="36"/>
      <c r="M74" s="36"/>
    </row>
    <row r="75" spans="1:13">
      <c r="G75" s="36"/>
      <c r="I75" s="36"/>
      <c r="K75" s="36"/>
      <c r="M75" s="36"/>
    </row>
    <row r="76" spans="1:13">
      <c r="G76" s="36"/>
      <c r="I76" s="36"/>
      <c r="K76" s="36"/>
      <c r="M76" s="36"/>
    </row>
    <row r="77" spans="1:13">
      <c r="G77" s="36"/>
      <c r="I77" s="36"/>
      <c r="K77" s="36"/>
      <c r="M77" s="36"/>
    </row>
    <row r="78" spans="1:13">
      <c r="A78" s="16" t="s">
        <v>208</v>
      </c>
      <c r="B78" s="14" t="s">
        <v>145</v>
      </c>
      <c r="C78" s="14"/>
      <c r="D78" s="14"/>
      <c r="E78" s="64"/>
      <c r="F78" s="14"/>
      <c r="G78" s="64"/>
      <c r="H78" s="14"/>
      <c r="K78" s="128"/>
      <c r="L78" s="128"/>
      <c r="M78" s="164"/>
    </row>
    <row r="79" spans="1:13">
      <c r="B79" s="14" t="s">
        <v>207</v>
      </c>
      <c r="C79" s="14"/>
      <c r="D79" s="14"/>
      <c r="E79" s="64"/>
      <c r="F79" s="14"/>
      <c r="G79" s="64"/>
      <c r="H79" s="14"/>
      <c r="K79" s="128"/>
      <c r="L79" s="128"/>
      <c r="M79" s="164"/>
    </row>
    <row r="80" spans="1:13">
      <c r="B80" s="86" t="s">
        <v>209</v>
      </c>
      <c r="C80" s="14" t="s">
        <v>146</v>
      </c>
      <c r="D80" s="14"/>
      <c r="E80" s="64"/>
      <c r="F80" s="14"/>
      <c r="G80" s="64"/>
      <c r="H80" s="14"/>
      <c r="K80" s="128"/>
      <c r="L80" s="128"/>
      <c r="M80" s="29"/>
    </row>
    <row r="81" spans="2:22">
      <c r="B81" s="86"/>
      <c r="C81" s="14"/>
      <c r="D81" s="14"/>
      <c r="E81" s="64"/>
      <c r="F81" s="14"/>
      <c r="G81" s="64"/>
      <c r="H81" s="14"/>
      <c r="K81" s="128"/>
      <c r="L81" s="128"/>
      <c r="M81" s="60" t="s">
        <v>39</v>
      </c>
    </row>
    <row r="82" spans="2:22">
      <c r="K82" s="33" t="s">
        <v>148</v>
      </c>
      <c r="L82" s="128"/>
      <c r="M82" s="33" t="s">
        <v>149</v>
      </c>
    </row>
    <row r="83" spans="2:22">
      <c r="C83" s="113" t="s">
        <v>66</v>
      </c>
      <c r="D83" s="14"/>
      <c r="E83" s="64"/>
      <c r="F83" s="14"/>
      <c r="K83" s="2">
        <v>120424.25</v>
      </c>
      <c r="M83" s="2">
        <v>12698.5</v>
      </c>
    </row>
    <row r="84" spans="2:22">
      <c r="C84" s="113" t="s">
        <v>67</v>
      </c>
      <c r="D84" s="14"/>
      <c r="E84" s="64"/>
      <c r="F84" s="14"/>
      <c r="K84" s="2">
        <v>88598.98000000001</v>
      </c>
      <c r="M84" s="2">
        <v>3875554.7899999996</v>
      </c>
    </row>
    <row r="85" spans="2:22" s="2" customFormat="1">
      <c r="C85" s="113" t="s">
        <v>68</v>
      </c>
      <c r="D85" s="14"/>
      <c r="E85" s="64"/>
      <c r="F85" s="14"/>
      <c r="K85" s="2">
        <v>413638544.16000003</v>
      </c>
      <c r="M85" s="2">
        <v>55231169.980000004</v>
      </c>
      <c r="Q85" s="29"/>
      <c r="R85" s="29"/>
      <c r="S85" s="29"/>
      <c r="T85" s="29"/>
      <c r="U85" s="29"/>
      <c r="V85" s="29"/>
    </row>
    <row r="86" spans="2:22" s="2" customFormat="1">
      <c r="C86" s="113" t="s">
        <v>69</v>
      </c>
      <c r="D86" s="14"/>
      <c r="E86" s="64"/>
      <c r="F86" s="14"/>
      <c r="K86" s="2">
        <v>141001.45000000001</v>
      </c>
      <c r="M86" s="2">
        <v>1145974.45</v>
      </c>
      <c r="Q86" s="29"/>
      <c r="R86" s="29"/>
      <c r="S86" s="29"/>
      <c r="T86" s="29"/>
      <c r="U86" s="29"/>
      <c r="V86" s="29"/>
    </row>
    <row r="87" spans="2:22" s="2" customFormat="1" ht="24" thickBot="1">
      <c r="C87" s="114" t="s">
        <v>44</v>
      </c>
      <c r="D87" s="14"/>
      <c r="E87" s="64"/>
      <c r="F87" s="14"/>
      <c r="K87" s="32">
        <f>SUM(K83:K86)</f>
        <v>413988568.84000003</v>
      </c>
      <c r="M87" s="32">
        <f>SUM(M83:M86)</f>
        <v>60265397.720000006</v>
      </c>
      <c r="Q87" s="29"/>
      <c r="R87" s="29"/>
      <c r="S87" s="29"/>
      <c r="T87" s="29"/>
      <c r="U87" s="29"/>
      <c r="V87" s="29"/>
    </row>
    <row r="88" spans="2:22" s="2" customFormat="1" ht="24" thickTop="1">
      <c r="C88" s="14"/>
      <c r="D88" s="14"/>
      <c r="E88" s="64"/>
      <c r="F88" s="14"/>
      <c r="K88" s="3"/>
      <c r="M88" s="3"/>
      <c r="Q88" s="29"/>
      <c r="R88" s="29"/>
      <c r="S88" s="29"/>
      <c r="T88" s="29"/>
      <c r="U88" s="29"/>
      <c r="V88" s="29"/>
    </row>
    <row r="89" spans="2:22" s="2" customFormat="1">
      <c r="B89" s="16" t="s">
        <v>210</v>
      </c>
      <c r="C89" s="29" t="s">
        <v>147</v>
      </c>
      <c r="E89" s="29"/>
      <c r="F89" s="64"/>
      <c r="G89" s="29"/>
      <c r="H89" s="64"/>
      <c r="I89" s="29"/>
      <c r="K89" s="3"/>
      <c r="M89" s="3"/>
      <c r="Q89" s="29"/>
      <c r="R89" s="29"/>
      <c r="S89" s="29"/>
      <c r="T89" s="29"/>
      <c r="U89" s="29"/>
      <c r="V89" s="29"/>
    </row>
    <row r="90" spans="2:22" s="2" customFormat="1">
      <c r="C90" s="29"/>
      <c r="D90" s="29"/>
      <c r="E90" s="29"/>
      <c r="F90" s="29"/>
      <c r="G90" s="29"/>
      <c r="H90" s="64"/>
      <c r="I90" s="29"/>
      <c r="K90" s="128"/>
      <c r="L90" s="128"/>
      <c r="M90" s="60" t="s">
        <v>39</v>
      </c>
      <c r="Q90" s="29"/>
      <c r="R90" s="29"/>
      <c r="S90" s="29"/>
      <c r="T90" s="29"/>
      <c r="U90" s="29"/>
      <c r="V90" s="29"/>
    </row>
    <row r="91" spans="2:22" s="2" customFormat="1">
      <c r="C91" s="29"/>
      <c r="D91" s="29"/>
      <c r="E91" s="29"/>
      <c r="F91" s="64"/>
      <c r="G91" s="29"/>
      <c r="H91" s="64"/>
      <c r="I91" s="29"/>
      <c r="K91" s="150" t="s">
        <v>300</v>
      </c>
      <c r="L91" s="64"/>
      <c r="M91" s="150" t="s">
        <v>218</v>
      </c>
      <c r="Q91" s="29"/>
      <c r="R91" s="29"/>
      <c r="S91" s="29"/>
      <c r="T91" s="29"/>
      <c r="U91" s="29"/>
      <c r="V91" s="29"/>
    </row>
    <row r="92" spans="2:22" s="2" customFormat="1">
      <c r="C92" s="113" t="s">
        <v>66</v>
      </c>
      <c r="D92" s="14"/>
      <c r="E92" s="64"/>
      <c r="F92" s="64"/>
      <c r="G92" s="29"/>
      <c r="H92" s="64"/>
      <c r="I92" s="29"/>
      <c r="K92" s="2">
        <v>103442</v>
      </c>
      <c r="M92" s="2">
        <v>114165.74</v>
      </c>
      <c r="Q92" s="29"/>
      <c r="R92" s="29"/>
      <c r="S92" s="29"/>
      <c r="T92" s="29"/>
      <c r="U92" s="29"/>
      <c r="V92" s="29"/>
    </row>
    <row r="93" spans="2:22" s="2" customFormat="1">
      <c r="C93" s="113" t="s">
        <v>67</v>
      </c>
      <c r="D93" s="14"/>
      <c r="E93" s="64"/>
      <c r="F93" s="64"/>
      <c r="G93" s="29"/>
      <c r="H93" s="64"/>
      <c r="I93" s="29"/>
      <c r="K93" s="2">
        <v>143662.07999999999</v>
      </c>
      <c r="M93" s="2">
        <v>113908.94</v>
      </c>
      <c r="Q93" s="29"/>
      <c r="R93" s="29"/>
      <c r="S93" s="29"/>
      <c r="T93" s="29"/>
      <c r="U93" s="29"/>
      <c r="V93" s="29"/>
    </row>
    <row r="94" spans="2:22" s="2" customFormat="1">
      <c r="C94" s="113" t="s">
        <v>68</v>
      </c>
      <c r="D94" s="14"/>
      <c r="E94" s="64"/>
      <c r="F94" s="64"/>
      <c r="G94" s="29"/>
      <c r="H94" s="64"/>
      <c r="I94" s="29"/>
      <c r="K94" s="2">
        <v>13914541.440000003</v>
      </c>
      <c r="M94" s="2">
        <v>98359804.300000012</v>
      </c>
      <c r="Q94" s="29"/>
      <c r="R94" s="29"/>
      <c r="S94" s="29"/>
      <c r="T94" s="29"/>
      <c r="U94" s="29"/>
      <c r="V94" s="29"/>
    </row>
    <row r="95" spans="2:22" s="2" customFormat="1">
      <c r="C95" s="113" t="s">
        <v>69</v>
      </c>
      <c r="D95" s="14"/>
      <c r="E95" s="64"/>
      <c r="F95" s="64"/>
      <c r="G95" s="29"/>
      <c r="H95" s="64"/>
      <c r="I95" s="29"/>
      <c r="K95" s="2">
        <v>51199.08</v>
      </c>
      <c r="M95" s="2">
        <v>114627.59999999999</v>
      </c>
      <c r="Q95" s="29"/>
      <c r="R95" s="29"/>
      <c r="S95" s="29"/>
      <c r="T95" s="29"/>
      <c r="U95" s="29"/>
      <c r="V95" s="29"/>
    </row>
    <row r="96" spans="2:22" s="2" customFormat="1" ht="24" thickBot="1">
      <c r="C96" s="114" t="s">
        <v>44</v>
      </c>
      <c r="D96" s="14"/>
      <c r="E96" s="64"/>
      <c r="F96" s="64"/>
      <c r="G96" s="29"/>
      <c r="H96" s="64"/>
      <c r="I96" s="29"/>
      <c r="K96" s="32">
        <f>SUM(K92:K95)</f>
        <v>14212844.600000003</v>
      </c>
      <c r="M96" s="32">
        <f>SUM(M92:M95)</f>
        <v>98702506.580000013</v>
      </c>
      <c r="Q96" s="29"/>
      <c r="R96" s="29"/>
      <c r="S96" s="29"/>
      <c r="T96" s="29"/>
      <c r="U96" s="29"/>
      <c r="V96" s="29"/>
    </row>
    <row r="97" spans="1:22" s="2" customFormat="1" ht="24" thickTop="1">
      <c r="C97" s="114"/>
      <c r="D97" s="14"/>
      <c r="E97" s="64"/>
      <c r="F97" s="64"/>
      <c r="G97" s="29"/>
      <c r="H97" s="64"/>
      <c r="I97" s="29"/>
      <c r="K97" s="36"/>
      <c r="M97" s="36"/>
      <c r="Q97" s="29"/>
      <c r="R97" s="29"/>
      <c r="S97" s="29"/>
      <c r="T97" s="29"/>
      <c r="U97" s="29"/>
      <c r="V97" s="29"/>
    </row>
    <row r="98" spans="1:22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O98" s="29"/>
      <c r="P98" s="29"/>
      <c r="Q98" s="171"/>
    </row>
    <row r="99" spans="1:22" s="2" customFormat="1">
      <c r="B99" s="63" t="s">
        <v>211</v>
      </c>
      <c r="C99" s="14" t="s">
        <v>392</v>
      </c>
      <c r="D99" s="29"/>
      <c r="E99" s="64"/>
      <c r="F99" s="29"/>
      <c r="O99" s="29"/>
      <c r="P99" s="29"/>
      <c r="Q99" s="171"/>
      <c r="R99" s="29"/>
      <c r="S99" s="29"/>
      <c r="T99" s="29"/>
      <c r="U99" s="29"/>
      <c r="V99" s="29"/>
    </row>
    <row r="100" spans="1:22" s="2" customFormat="1">
      <c r="B100" s="29"/>
      <c r="C100" s="16" t="s">
        <v>302</v>
      </c>
      <c r="D100" s="114"/>
      <c r="E100" s="64"/>
      <c r="F100" s="29"/>
      <c r="O100" s="63"/>
      <c r="P100" s="29"/>
      <c r="Q100" s="171"/>
      <c r="R100" s="29"/>
      <c r="S100" s="29"/>
      <c r="T100" s="29"/>
      <c r="U100" s="29"/>
      <c r="V100" s="29"/>
    </row>
    <row r="101" spans="1:22" s="2" customFormat="1">
      <c r="B101" s="63" t="s">
        <v>237</v>
      </c>
      <c r="C101" s="14" t="s">
        <v>393</v>
      </c>
      <c r="D101" s="29"/>
      <c r="E101" s="64"/>
      <c r="F101" s="29"/>
      <c r="O101" s="16"/>
      <c r="P101" s="29"/>
      <c r="Q101" s="65"/>
      <c r="R101" s="29"/>
      <c r="S101" s="29"/>
      <c r="T101" s="29"/>
      <c r="U101" s="29"/>
      <c r="V101" s="29"/>
    </row>
    <row r="102" spans="1:22" s="2" customFormat="1">
      <c r="B102" s="29"/>
      <c r="C102" s="2" t="s">
        <v>303</v>
      </c>
      <c r="R102" s="29"/>
      <c r="S102" s="29"/>
      <c r="T102" s="29"/>
      <c r="U102" s="29"/>
      <c r="V102" s="29"/>
    </row>
    <row r="103" spans="1:22" s="2" customFormat="1">
      <c r="B103" s="29"/>
      <c r="C103" s="2" t="s">
        <v>394</v>
      </c>
      <c r="R103" s="29"/>
      <c r="S103" s="29"/>
      <c r="T103" s="29"/>
      <c r="U103" s="29"/>
      <c r="V103" s="29"/>
    </row>
    <row r="104" spans="1:22" s="2" customFormat="1">
      <c r="B104" s="29"/>
      <c r="C104" s="2" t="s">
        <v>395</v>
      </c>
      <c r="R104" s="29"/>
      <c r="S104" s="29"/>
      <c r="T104" s="29"/>
      <c r="U104" s="29"/>
      <c r="V104" s="29"/>
    </row>
    <row r="105" spans="1:22" s="2" customFormat="1">
      <c r="B105" s="29"/>
      <c r="C105" s="2" t="s">
        <v>328</v>
      </c>
      <c r="S105" s="29"/>
      <c r="T105" s="29"/>
      <c r="U105" s="29"/>
      <c r="V105" s="29"/>
    </row>
    <row r="106" spans="1:22" s="2" customFormat="1">
      <c r="Q106" s="29"/>
      <c r="R106" s="29"/>
      <c r="S106" s="29"/>
      <c r="T106" s="29"/>
      <c r="U106" s="29"/>
      <c r="V106" s="29"/>
    </row>
    <row r="107" spans="1:22" s="2" customFormat="1">
      <c r="Q107" s="29"/>
      <c r="R107" s="29"/>
      <c r="S107" s="29"/>
      <c r="T107" s="29"/>
      <c r="U107" s="29"/>
      <c r="V107" s="29"/>
    </row>
    <row r="108" spans="1:22" s="2" customFormat="1">
      <c r="Q108" s="29"/>
      <c r="R108" s="29"/>
      <c r="S108" s="29"/>
      <c r="T108" s="29"/>
      <c r="U108" s="29"/>
      <c r="V108" s="29"/>
    </row>
    <row r="109" spans="1:22" s="2" customFormat="1">
      <c r="Q109" s="29"/>
      <c r="R109" s="29"/>
      <c r="S109" s="29"/>
      <c r="T109" s="29"/>
      <c r="U109" s="29"/>
      <c r="V109" s="29"/>
    </row>
    <row r="110" spans="1:22" s="2" customFormat="1">
      <c r="Q110" s="29"/>
      <c r="R110" s="29"/>
      <c r="S110" s="29"/>
      <c r="T110" s="29"/>
      <c r="U110" s="29"/>
      <c r="V110" s="29"/>
    </row>
    <row r="111" spans="1:22" s="2" customFormat="1">
      <c r="Q111" s="29"/>
      <c r="R111" s="29"/>
      <c r="S111" s="29"/>
      <c r="T111" s="29"/>
      <c r="U111" s="29"/>
      <c r="V111" s="29"/>
    </row>
    <row r="112" spans="1:22" s="2" customFormat="1">
      <c r="Q112" s="29"/>
      <c r="R112" s="29"/>
      <c r="S112" s="29"/>
      <c r="T112" s="29"/>
      <c r="U112" s="29"/>
      <c r="V112" s="29"/>
    </row>
    <row r="113" spans="1:22" s="2" customFormat="1">
      <c r="Q113" s="29"/>
      <c r="R113" s="29"/>
      <c r="S113" s="29"/>
      <c r="T113" s="29"/>
      <c r="U113" s="29"/>
      <c r="V113" s="29"/>
    </row>
    <row r="114" spans="1:22" s="2" customFormat="1">
      <c r="Q114" s="29"/>
      <c r="R114" s="29"/>
      <c r="S114" s="29"/>
      <c r="T114" s="29"/>
      <c r="U114" s="29"/>
      <c r="V114" s="29"/>
    </row>
    <row r="115" spans="1:22" s="2" customFormat="1">
      <c r="A115" s="63" t="s">
        <v>238</v>
      </c>
      <c r="B115" s="14" t="s">
        <v>150</v>
      </c>
      <c r="C115" s="29"/>
      <c r="D115" s="114"/>
      <c r="E115" s="58"/>
      <c r="F115" s="29"/>
      <c r="G115" s="58"/>
      <c r="H115" s="29"/>
      <c r="Q115" s="29"/>
      <c r="R115" s="29"/>
      <c r="S115" s="29"/>
      <c r="T115" s="29"/>
      <c r="U115" s="29"/>
      <c r="V115" s="29"/>
    </row>
    <row r="116" spans="1:22" s="2" customFormat="1">
      <c r="A116" s="29"/>
      <c r="B116" s="67" t="s">
        <v>270</v>
      </c>
      <c r="C116" s="14" t="s">
        <v>329</v>
      </c>
      <c r="D116" s="14"/>
      <c r="E116" s="66"/>
      <c r="F116" s="14"/>
      <c r="G116" s="36"/>
      <c r="H116" s="29"/>
      <c r="Q116" s="29"/>
      <c r="R116" s="29"/>
      <c r="S116" s="29"/>
      <c r="T116" s="29"/>
      <c r="U116" s="29"/>
      <c r="V116" s="29"/>
    </row>
    <row r="117" spans="1:22" s="2" customFormat="1">
      <c r="A117" s="29"/>
      <c r="B117" s="29"/>
      <c r="C117" s="14" t="s">
        <v>402</v>
      </c>
      <c r="D117" s="14"/>
      <c r="E117" s="66"/>
      <c r="F117" s="14"/>
      <c r="G117" s="66"/>
      <c r="H117" s="29"/>
      <c r="Q117" s="29"/>
      <c r="R117" s="29"/>
      <c r="S117" s="29"/>
      <c r="T117" s="29"/>
      <c r="U117" s="29"/>
      <c r="V117" s="29"/>
    </row>
    <row r="118" spans="1:22" s="2" customFormat="1">
      <c r="A118" s="29"/>
      <c r="B118" s="29"/>
      <c r="C118" s="14"/>
      <c r="D118" s="14"/>
      <c r="E118" s="66"/>
      <c r="F118" s="14"/>
      <c r="G118" s="66"/>
      <c r="H118" s="29"/>
      <c r="K118" s="128"/>
      <c r="L118" s="128"/>
      <c r="M118" s="145" t="s">
        <v>39</v>
      </c>
      <c r="Q118" s="29"/>
      <c r="R118" s="29"/>
      <c r="S118" s="29"/>
      <c r="T118" s="29"/>
      <c r="U118" s="29"/>
      <c r="V118" s="29"/>
    </row>
    <row r="119" spans="1:22" s="2" customFormat="1">
      <c r="A119" s="29"/>
      <c r="B119" s="29"/>
      <c r="C119" s="29"/>
      <c r="D119" s="29"/>
      <c r="E119" s="66"/>
      <c r="F119" s="29"/>
      <c r="G119" s="66"/>
      <c r="H119" s="29"/>
      <c r="K119" s="150" t="str">
        <f>K91</f>
        <v>September 30, 2018</v>
      </c>
      <c r="L119" s="64"/>
      <c r="M119" s="33" t="s">
        <v>40</v>
      </c>
      <c r="Q119" s="29"/>
      <c r="R119" s="29"/>
      <c r="S119" s="29"/>
      <c r="T119" s="29"/>
      <c r="U119" s="29"/>
      <c r="V119" s="29"/>
    </row>
    <row r="120" spans="1:22" s="2" customFormat="1">
      <c r="A120" s="29"/>
      <c r="B120" s="29"/>
      <c r="C120" s="29" t="s">
        <v>151</v>
      </c>
      <c r="D120" s="29"/>
      <c r="E120" s="66"/>
      <c r="F120" s="29"/>
      <c r="G120" s="66"/>
      <c r="H120" s="29"/>
      <c r="K120" s="2">
        <f>5954492.11-3000000</f>
        <v>2954492.1100000003</v>
      </c>
      <c r="M120" s="2">
        <v>2499333.66</v>
      </c>
      <c r="Q120" s="29"/>
      <c r="R120" s="29"/>
      <c r="S120" s="29"/>
      <c r="T120" s="29"/>
      <c r="U120" s="29"/>
      <c r="V120" s="29"/>
    </row>
    <row r="121" spans="1:22" s="2" customFormat="1">
      <c r="A121" s="29"/>
      <c r="B121" s="29"/>
      <c r="C121" s="29" t="s">
        <v>152</v>
      </c>
      <c r="D121" s="29"/>
      <c r="E121" s="66"/>
      <c r="F121" s="29"/>
      <c r="G121" s="66"/>
      <c r="H121" s="29"/>
      <c r="K121" s="2">
        <f>3224774.55-3000000</f>
        <v>224774.54999999981</v>
      </c>
      <c r="M121" s="2">
        <v>676779.58</v>
      </c>
      <c r="Q121" s="29"/>
      <c r="R121" s="29"/>
      <c r="S121" s="29"/>
      <c r="T121" s="29"/>
      <c r="U121" s="29"/>
      <c r="V121" s="29"/>
    </row>
    <row r="122" spans="1:22" ht="24" thickBot="1">
      <c r="A122" s="29"/>
      <c r="B122" s="29"/>
      <c r="C122" s="29" t="s">
        <v>44</v>
      </c>
      <c r="D122" s="29"/>
      <c r="E122" s="66"/>
      <c r="F122" s="29"/>
      <c r="G122" s="66"/>
      <c r="H122" s="29"/>
      <c r="K122" s="32">
        <f>SUM(K120:K121)</f>
        <v>3179266.66</v>
      </c>
      <c r="M122" s="32">
        <f>SUM(M120:M121)</f>
        <v>3176113.24</v>
      </c>
    </row>
    <row r="123" spans="1:22" ht="24" thickTop="1"/>
    <row r="124" spans="1:22">
      <c r="B124" s="67" t="s">
        <v>271</v>
      </c>
      <c r="C124" s="29" t="s">
        <v>438</v>
      </c>
      <c r="D124" s="29"/>
      <c r="E124" s="66"/>
      <c r="F124" s="29"/>
      <c r="G124" s="66"/>
      <c r="H124" s="29"/>
      <c r="K124" s="55"/>
      <c r="L124" s="55"/>
      <c r="M124" s="165"/>
    </row>
    <row r="125" spans="1:22">
      <c r="B125" s="29"/>
      <c r="C125" s="29" t="s">
        <v>437</v>
      </c>
      <c r="D125" s="29"/>
      <c r="E125" s="66"/>
      <c r="F125" s="29"/>
      <c r="G125" s="66"/>
      <c r="H125" s="29"/>
      <c r="K125" s="50"/>
      <c r="L125" s="55"/>
      <c r="M125" s="50"/>
    </row>
    <row r="126" spans="1:22">
      <c r="B126" s="28"/>
      <c r="C126" s="29" t="s">
        <v>433</v>
      </c>
      <c r="D126" s="29"/>
      <c r="E126" s="66"/>
      <c r="F126" s="29"/>
      <c r="G126" s="66"/>
      <c r="H126" s="29"/>
      <c r="K126" s="36"/>
      <c r="L126" s="36"/>
      <c r="M126" s="36"/>
    </row>
    <row r="127" spans="1:22">
      <c r="B127" s="28"/>
      <c r="C127" s="29" t="s">
        <v>260</v>
      </c>
      <c r="D127" s="29"/>
      <c r="E127" s="66"/>
      <c r="F127" s="29"/>
      <c r="G127" s="66"/>
      <c r="H127" s="29"/>
      <c r="K127" s="36"/>
      <c r="L127" s="36"/>
      <c r="M127" s="36"/>
    </row>
    <row r="128" spans="1:22">
      <c r="B128" s="67" t="s">
        <v>272</v>
      </c>
      <c r="C128" s="29" t="s">
        <v>434</v>
      </c>
      <c r="D128" s="29"/>
      <c r="E128" s="66"/>
      <c r="F128" s="29"/>
      <c r="G128" s="66"/>
      <c r="H128" s="29"/>
      <c r="K128" s="36"/>
      <c r="L128" s="36"/>
      <c r="M128" s="36"/>
    </row>
    <row r="129" spans="1:13">
      <c r="B129" s="28"/>
      <c r="C129" s="29" t="s">
        <v>435</v>
      </c>
      <c r="D129" s="29"/>
      <c r="E129" s="66"/>
      <c r="F129" s="29"/>
      <c r="G129" s="66"/>
      <c r="H129" s="29"/>
      <c r="K129" s="36"/>
      <c r="L129" s="36"/>
      <c r="M129" s="36"/>
    </row>
    <row r="130" spans="1:13">
      <c r="B130" s="28"/>
      <c r="C130" s="29" t="s">
        <v>436</v>
      </c>
      <c r="D130" s="29"/>
      <c r="E130" s="36"/>
      <c r="F130" s="29"/>
      <c r="G130" s="36"/>
      <c r="H130" s="29"/>
      <c r="K130" s="36"/>
      <c r="L130" s="36"/>
      <c r="M130" s="3"/>
    </row>
    <row r="131" spans="1:13">
      <c r="B131" s="29"/>
      <c r="C131" s="29"/>
      <c r="D131" s="29"/>
      <c r="E131" s="58"/>
      <c r="F131" s="29"/>
      <c r="G131" s="58"/>
      <c r="H131" s="29"/>
      <c r="K131" s="36"/>
      <c r="L131" s="36"/>
      <c r="M131" s="36"/>
    </row>
    <row r="132" spans="1:13">
      <c r="B132" s="29"/>
      <c r="C132" s="29"/>
      <c r="D132" s="29"/>
      <c r="E132" s="58"/>
      <c r="F132" s="29"/>
      <c r="G132" s="58"/>
      <c r="H132" s="29"/>
      <c r="K132" s="36"/>
      <c r="L132" s="36"/>
      <c r="M132" s="36"/>
    </row>
    <row r="133" spans="1:13">
      <c r="B133" s="29"/>
      <c r="C133" s="29"/>
      <c r="D133" s="29"/>
      <c r="E133" s="58"/>
      <c r="F133" s="29"/>
      <c r="G133" s="58"/>
      <c r="H133" s="29"/>
      <c r="K133" s="36"/>
      <c r="L133" s="36"/>
      <c r="M133" s="36"/>
    </row>
    <row r="134" spans="1:13">
      <c r="B134" s="29"/>
      <c r="C134" s="29"/>
      <c r="D134" s="29"/>
      <c r="E134" s="58"/>
      <c r="F134" s="29"/>
      <c r="G134" s="58"/>
      <c r="H134" s="29"/>
      <c r="K134" s="36"/>
      <c r="L134" s="36"/>
      <c r="M134" s="36"/>
    </row>
    <row r="135" spans="1:13">
      <c r="B135" s="29"/>
      <c r="C135" s="29"/>
      <c r="D135" s="29"/>
      <c r="E135" s="58"/>
      <c r="F135" s="29"/>
      <c r="G135" s="58"/>
      <c r="H135" s="29"/>
      <c r="K135" s="36"/>
      <c r="L135" s="36"/>
      <c r="M135" s="36"/>
    </row>
    <row r="136" spans="1:13">
      <c r="B136" s="29"/>
      <c r="C136" s="29"/>
      <c r="D136" s="29"/>
      <c r="E136" s="58"/>
      <c r="F136" s="29"/>
      <c r="G136" s="58"/>
      <c r="H136" s="29"/>
      <c r="K136" s="36"/>
      <c r="L136" s="36"/>
      <c r="M136" s="36"/>
    </row>
    <row r="137" spans="1:13">
      <c r="K137" s="36"/>
      <c r="L137" s="36"/>
      <c r="M137" s="36"/>
    </row>
    <row r="140" spans="1:13">
      <c r="B140" s="25"/>
      <c r="C140" s="14"/>
      <c r="D140" s="25"/>
      <c r="E140" s="25"/>
      <c r="F140" s="25"/>
      <c r="G140" s="25"/>
      <c r="H140" s="25"/>
      <c r="I140" s="25"/>
      <c r="J140" s="26"/>
      <c r="K140" s="27"/>
      <c r="L140" s="27"/>
      <c r="M140" s="29"/>
    </row>
    <row r="141" spans="1:13">
      <c r="B141" s="25"/>
      <c r="C141" s="14"/>
      <c r="D141" s="25"/>
      <c r="E141" s="25"/>
      <c r="F141" s="25"/>
      <c r="G141" s="25"/>
      <c r="H141" s="25"/>
      <c r="I141" s="25"/>
      <c r="J141" s="26"/>
      <c r="K141" s="27"/>
      <c r="L141" s="27"/>
      <c r="M141" s="29"/>
    </row>
    <row r="142" spans="1:1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</row>
  </sheetData>
  <mergeCells count="2">
    <mergeCell ref="K6:M6"/>
    <mergeCell ref="G6:I6"/>
  </mergeCells>
  <pageMargins left="0.70866141732283472" right="0.31496062992125984" top="0.59055118110236227" bottom="0.39370078740157483" header="0.31496062992125984" footer="0.31496062992125984"/>
  <pageSetup paperSize="9" scale="88" firstPageNumber="22" orientation="portrait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topLeftCell="A24" zoomScaleNormal="80" zoomScaleSheetLayoutView="100" workbookViewId="0">
      <selection activeCell="O22" sqref="O22"/>
    </sheetView>
  </sheetViews>
  <sheetFormatPr defaultRowHeight="23.25"/>
  <cols>
    <col min="1" max="1" width="3.25" style="68" customWidth="1"/>
    <col min="2" max="2" width="4.125" style="68" customWidth="1"/>
    <col min="3" max="4" width="3.375" style="68" customWidth="1"/>
    <col min="5" max="5" width="17.625" style="68" customWidth="1"/>
    <col min="6" max="6" width="13.25" style="68" customWidth="1"/>
    <col min="7" max="7" width="1.125" style="83" customWidth="1"/>
    <col min="8" max="8" width="13.125" style="68" customWidth="1"/>
    <col min="9" max="9" width="1" style="83" customWidth="1"/>
    <col min="10" max="10" width="12.625" style="83" customWidth="1"/>
    <col min="11" max="11" width="1" style="83" customWidth="1"/>
    <col min="12" max="12" width="13.125" style="68" customWidth="1"/>
    <col min="13" max="13" width="1" style="83" customWidth="1"/>
    <col min="14" max="14" width="12.875" style="83" customWidth="1"/>
    <col min="15" max="15" width="0.75" style="83" customWidth="1"/>
    <col min="16" max="16" width="13.125" style="68" customWidth="1"/>
    <col min="17" max="17" width="1" style="83" customWidth="1"/>
    <col min="18" max="18" width="13.75" style="83" customWidth="1"/>
    <col min="19" max="19" width="0.875" style="83" customWidth="1"/>
    <col min="20" max="20" width="13.125" style="68" customWidth="1"/>
    <col min="21" max="21" width="1" style="83" customWidth="1"/>
    <col min="22" max="22" width="17.25" style="68" bestFit="1" customWidth="1"/>
    <col min="23" max="16384" width="9" style="68"/>
  </cols>
  <sheetData>
    <row r="1" spans="1:22">
      <c r="G1" s="69"/>
      <c r="I1" s="69"/>
      <c r="J1" s="69"/>
      <c r="K1" s="69"/>
      <c r="M1" s="69"/>
      <c r="N1" s="69"/>
      <c r="O1" s="69"/>
      <c r="Q1" s="69"/>
      <c r="R1" s="69"/>
      <c r="S1" s="69"/>
      <c r="U1" s="69"/>
    </row>
    <row r="2" spans="1:22">
      <c r="A2" s="89" t="s">
        <v>240</v>
      </c>
      <c r="B2" s="108" t="s">
        <v>153</v>
      </c>
      <c r="C2" s="108"/>
      <c r="G2" s="70"/>
      <c r="I2" s="70"/>
      <c r="J2" s="70"/>
      <c r="K2" s="70"/>
      <c r="M2" s="70"/>
      <c r="N2" s="70"/>
      <c r="O2" s="70"/>
      <c r="Q2" s="70"/>
      <c r="R2" s="70"/>
      <c r="S2" s="70"/>
      <c r="U2" s="70"/>
    </row>
    <row r="3" spans="1:22">
      <c r="B3" s="115" t="s">
        <v>262</v>
      </c>
      <c r="C3" s="116"/>
      <c r="G3" s="70"/>
      <c r="I3" s="70"/>
      <c r="J3" s="70"/>
      <c r="K3" s="70"/>
      <c r="M3" s="70"/>
      <c r="N3" s="70"/>
      <c r="O3" s="70"/>
      <c r="Q3" s="70"/>
      <c r="R3" s="70"/>
      <c r="S3" s="70"/>
      <c r="U3" s="70"/>
    </row>
    <row r="4" spans="1:22">
      <c r="B4" s="68" t="s">
        <v>263</v>
      </c>
      <c r="G4" s="70"/>
      <c r="I4" s="70"/>
      <c r="J4" s="70"/>
      <c r="K4" s="70"/>
      <c r="M4" s="70"/>
      <c r="N4" s="70"/>
      <c r="O4" s="70"/>
      <c r="Q4" s="70"/>
      <c r="R4" s="70"/>
      <c r="S4" s="70"/>
      <c r="U4" s="70"/>
    </row>
    <row r="5" spans="1:22">
      <c r="B5" s="92" t="s">
        <v>304</v>
      </c>
      <c r="G5" s="70"/>
      <c r="I5" s="70"/>
      <c r="J5" s="70"/>
      <c r="K5" s="70"/>
      <c r="M5" s="70"/>
      <c r="N5" s="70"/>
      <c r="O5" s="70"/>
      <c r="Q5" s="70"/>
      <c r="R5" s="70"/>
      <c r="S5" s="70"/>
      <c r="U5" s="70"/>
    </row>
    <row r="6" spans="1:22">
      <c r="G6" s="70"/>
      <c r="I6" s="70"/>
      <c r="J6" s="70"/>
      <c r="K6" s="70"/>
      <c r="M6" s="70"/>
      <c r="N6" s="70"/>
      <c r="O6" s="70"/>
      <c r="Q6" s="70"/>
      <c r="R6" s="70"/>
      <c r="S6" s="70"/>
      <c r="T6" s="71" t="s">
        <v>39</v>
      </c>
      <c r="U6" s="70"/>
    </row>
    <row r="7" spans="1:22">
      <c r="F7" s="194" t="s">
        <v>261</v>
      </c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72"/>
    </row>
    <row r="8" spans="1:22">
      <c r="F8" s="193" t="s">
        <v>179</v>
      </c>
      <c r="G8" s="193"/>
      <c r="H8" s="193"/>
      <c r="I8" s="55"/>
      <c r="J8" s="193" t="s">
        <v>239</v>
      </c>
      <c r="K8" s="193"/>
      <c r="L8" s="193"/>
      <c r="M8" s="146"/>
      <c r="N8" s="193" t="s">
        <v>162</v>
      </c>
      <c r="O8" s="193"/>
      <c r="P8" s="193"/>
      <c r="Q8" s="146"/>
      <c r="R8" s="193" t="s">
        <v>44</v>
      </c>
      <c r="S8" s="193"/>
      <c r="T8" s="193"/>
      <c r="U8" s="72"/>
    </row>
    <row r="9" spans="1:22">
      <c r="F9" s="155">
        <v>2018</v>
      </c>
      <c r="G9" s="154"/>
      <c r="H9" s="155">
        <v>2017</v>
      </c>
      <c r="I9" s="68"/>
      <c r="J9" s="155">
        <v>2018</v>
      </c>
      <c r="K9" s="154"/>
      <c r="L9" s="155">
        <v>2017</v>
      </c>
      <c r="M9" s="68"/>
      <c r="N9" s="155">
        <v>2018</v>
      </c>
      <c r="O9" s="154"/>
      <c r="P9" s="155">
        <v>2017</v>
      </c>
      <c r="Q9" s="68"/>
      <c r="R9" s="155">
        <v>2018</v>
      </c>
      <c r="S9" s="154"/>
      <c r="T9" s="155">
        <v>2017</v>
      </c>
      <c r="U9" s="72"/>
    </row>
    <row r="10" spans="1:22">
      <c r="B10" s="117" t="s">
        <v>396</v>
      </c>
      <c r="C10" s="118"/>
      <c r="D10" s="119"/>
      <c r="E10" s="116"/>
      <c r="F10" s="73">
        <v>11034524.059999999</v>
      </c>
      <c r="G10" s="72"/>
      <c r="H10" s="73">
        <v>10665147.189999999</v>
      </c>
      <c r="I10" s="73"/>
      <c r="J10" s="73">
        <v>11818394.629999999</v>
      </c>
      <c r="K10" s="73"/>
      <c r="L10" s="73">
        <v>12127009.140000001</v>
      </c>
      <c r="M10" s="73"/>
      <c r="N10" s="73">
        <v>8511211.6600000001</v>
      </c>
      <c r="O10" s="73"/>
      <c r="P10" s="73">
        <v>21784946</v>
      </c>
      <c r="Q10" s="73"/>
      <c r="R10" s="156">
        <f>F10+J10+N10</f>
        <v>31364130.349999998</v>
      </c>
      <c r="S10" s="156"/>
      <c r="T10" s="157">
        <f>H10+L10+P10</f>
        <v>44577102.329999998</v>
      </c>
      <c r="U10" s="72"/>
      <c r="V10" s="84"/>
    </row>
    <row r="11" spans="1:22">
      <c r="B11" s="105" t="s">
        <v>397</v>
      </c>
      <c r="C11" s="118"/>
      <c r="D11" s="119"/>
      <c r="E11" s="116"/>
      <c r="F11" s="73">
        <v>-22081538.31000001</v>
      </c>
      <c r="G11" s="72"/>
      <c r="H11" s="73">
        <v>-14283663.279999999</v>
      </c>
      <c r="I11" s="73"/>
      <c r="J11" s="73">
        <v>-12051752.9</v>
      </c>
      <c r="K11" s="73"/>
      <c r="L11" s="73">
        <v>-18806946.119999994</v>
      </c>
      <c r="M11" s="73"/>
      <c r="N11" s="73">
        <v>-6099346.5600000005</v>
      </c>
      <c r="O11" s="73"/>
      <c r="P11" s="73">
        <v>-14584195.710000005</v>
      </c>
      <c r="Q11" s="73"/>
      <c r="R11" s="156">
        <f>F11+J11+N11</f>
        <v>-40232637.770000011</v>
      </c>
      <c r="S11" s="156"/>
      <c r="T11" s="158">
        <f>H11+L11+P11</f>
        <v>-47674805.109999999</v>
      </c>
      <c r="U11" s="72"/>
      <c r="V11" s="84"/>
    </row>
    <row r="12" spans="1:22">
      <c r="B12" s="105" t="s">
        <v>422</v>
      </c>
      <c r="C12" s="118"/>
      <c r="D12" s="116"/>
      <c r="E12" s="116"/>
      <c r="F12" s="74">
        <f>SUM(F10:F11)</f>
        <v>-11047014.250000011</v>
      </c>
      <c r="G12" s="72"/>
      <c r="H12" s="74">
        <f>SUM(H10:H11)</f>
        <v>-3618516.09</v>
      </c>
      <c r="I12" s="73"/>
      <c r="J12" s="74">
        <f>SUM(J10:J11)</f>
        <v>-233358.27000000142</v>
      </c>
      <c r="K12" s="73"/>
      <c r="L12" s="74">
        <f>SUM(L10:L11)</f>
        <v>-6679936.979999993</v>
      </c>
      <c r="M12" s="73"/>
      <c r="N12" s="74">
        <f>SUM(N10:N11)</f>
        <v>2411865.0999999996</v>
      </c>
      <c r="O12" s="73"/>
      <c r="P12" s="74">
        <f>SUM(P10:P11)</f>
        <v>7200750.2899999954</v>
      </c>
      <c r="Q12" s="73"/>
      <c r="R12" s="75">
        <f>SUM(R10:R11)</f>
        <v>-8868507.420000013</v>
      </c>
      <c r="S12" s="73"/>
      <c r="T12" s="75">
        <f>SUM(T10:T11)</f>
        <v>-3097702.7800000012</v>
      </c>
      <c r="U12" s="72"/>
      <c r="V12" s="84"/>
    </row>
    <row r="13" spans="1:22">
      <c r="B13" s="105" t="s">
        <v>41</v>
      </c>
      <c r="C13" s="118"/>
      <c r="D13" s="116"/>
      <c r="E13" s="116"/>
      <c r="F13" s="116"/>
      <c r="G13" s="116"/>
      <c r="H13" s="116"/>
      <c r="I13" s="73"/>
      <c r="J13" s="73"/>
      <c r="K13" s="73"/>
      <c r="L13" s="73"/>
      <c r="M13" s="73"/>
      <c r="N13" s="73"/>
      <c r="O13" s="73"/>
      <c r="P13" s="73"/>
      <c r="Q13" s="73"/>
      <c r="R13" s="73">
        <v>2998045.74</v>
      </c>
      <c r="S13" s="73"/>
      <c r="T13" s="73">
        <v>2147981.91</v>
      </c>
      <c r="U13" s="70"/>
    </row>
    <row r="14" spans="1:22">
      <c r="B14" s="105" t="s">
        <v>178</v>
      </c>
      <c r="C14" s="118"/>
      <c r="D14" s="116"/>
      <c r="E14" s="116"/>
      <c r="F14" s="116"/>
      <c r="G14" s="116"/>
      <c r="H14" s="116"/>
      <c r="I14" s="73"/>
      <c r="J14" s="73"/>
      <c r="K14" s="73"/>
      <c r="L14" s="73"/>
      <c r="M14" s="73"/>
      <c r="N14" s="73"/>
      <c r="O14" s="73"/>
      <c r="P14" s="73"/>
      <c r="Q14" s="73"/>
      <c r="R14" s="73">
        <v>-7938860.4699999997</v>
      </c>
      <c r="S14" s="73" t="e">
        <v>#REF!</v>
      </c>
      <c r="T14" s="73">
        <v>-6383672.9900000002</v>
      </c>
      <c r="U14" s="70"/>
    </row>
    <row r="15" spans="1:22">
      <c r="B15" s="105" t="s">
        <v>42</v>
      </c>
      <c r="C15" s="118"/>
      <c r="D15" s="116"/>
      <c r="E15" s="116"/>
      <c r="F15" s="116"/>
      <c r="G15" s="116"/>
      <c r="H15" s="116"/>
      <c r="I15" s="73"/>
      <c r="J15" s="73"/>
      <c r="K15" s="73"/>
      <c r="L15" s="73"/>
      <c r="M15" s="73"/>
      <c r="N15" s="73"/>
      <c r="O15" s="73"/>
      <c r="P15" s="73"/>
      <c r="Q15" s="73"/>
      <c r="R15" s="73">
        <v>-27491351.300000001</v>
      </c>
      <c r="S15" s="73"/>
      <c r="T15" s="73">
        <v>-28146903.289999899</v>
      </c>
      <c r="U15" s="70"/>
    </row>
    <row r="16" spans="1:22">
      <c r="B16" s="78" t="s">
        <v>43</v>
      </c>
      <c r="C16" s="78"/>
      <c r="D16" s="116"/>
      <c r="E16" s="116"/>
      <c r="F16" s="116"/>
      <c r="G16" s="116"/>
      <c r="H16" s="72"/>
      <c r="I16" s="73"/>
      <c r="J16" s="73"/>
      <c r="K16" s="73"/>
      <c r="L16" s="73"/>
      <c r="M16" s="73"/>
      <c r="N16" s="73"/>
      <c r="O16" s="73"/>
      <c r="P16" s="73"/>
      <c r="Q16" s="73"/>
      <c r="R16" s="76">
        <v>-166387.5</v>
      </c>
      <c r="S16" s="73" t="e">
        <v>#REF!</v>
      </c>
      <c r="T16" s="76">
        <v>-367158.22000000003</v>
      </c>
      <c r="U16" s="72"/>
    </row>
    <row r="17" spans="2:22">
      <c r="B17" s="78" t="s">
        <v>383</v>
      </c>
      <c r="C17" s="78"/>
      <c r="D17" s="116"/>
      <c r="E17" s="116"/>
      <c r="F17" s="116"/>
      <c r="G17" s="116"/>
      <c r="H17" s="72"/>
      <c r="I17" s="73"/>
      <c r="J17" s="73"/>
      <c r="K17" s="73"/>
      <c r="L17" s="73"/>
      <c r="M17" s="73"/>
      <c r="N17" s="73"/>
      <c r="O17" s="73"/>
      <c r="P17" s="73"/>
      <c r="Q17" s="73"/>
      <c r="R17" s="73">
        <f>SUM(R12:R16)</f>
        <v>-41467060.950000018</v>
      </c>
      <c r="S17" s="73"/>
      <c r="T17" s="73">
        <f>SUM(T12:T16)</f>
        <v>-35847455.3699999</v>
      </c>
      <c r="U17" s="72"/>
    </row>
    <row r="18" spans="2:22">
      <c r="B18" s="78" t="s">
        <v>423</v>
      </c>
      <c r="C18" s="78"/>
      <c r="D18" s="116"/>
      <c r="E18" s="116"/>
      <c r="F18" s="116"/>
      <c r="G18" s="116"/>
      <c r="H18" s="72"/>
      <c r="I18" s="73"/>
      <c r="J18" s="73"/>
      <c r="K18" s="73"/>
      <c r="L18" s="73"/>
      <c r="M18" s="73"/>
      <c r="N18" s="73"/>
      <c r="O18" s="73"/>
      <c r="P18" s="73"/>
      <c r="Q18" s="73"/>
      <c r="R18" s="73">
        <v>8376731.6600000001</v>
      </c>
      <c r="S18" s="73" t="e">
        <v>#REF!</v>
      </c>
      <c r="T18" s="73">
        <v>7313727.6100000031</v>
      </c>
      <c r="U18" s="72"/>
    </row>
    <row r="19" spans="2:22" ht="24" thickBot="1">
      <c r="B19" s="105" t="s">
        <v>398</v>
      </c>
      <c r="C19" s="78"/>
      <c r="D19" s="116"/>
      <c r="E19" s="116"/>
      <c r="F19" s="116"/>
      <c r="G19" s="116"/>
      <c r="H19" s="72"/>
      <c r="I19" s="73"/>
      <c r="J19" s="73"/>
      <c r="K19" s="73"/>
      <c r="L19" s="73"/>
      <c r="M19" s="73"/>
      <c r="N19" s="73"/>
      <c r="O19" s="73"/>
      <c r="P19" s="73"/>
      <c r="Q19" s="73"/>
      <c r="R19" s="77">
        <f>SUM(R17:R18)</f>
        <v>-33090329.290000018</v>
      </c>
      <c r="S19" s="73"/>
      <c r="T19" s="77">
        <f>SUM(T17:T18)</f>
        <v>-28533727.759999897</v>
      </c>
      <c r="U19" s="72"/>
      <c r="V19" s="93"/>
    </row>
    <row r="20" spans="2:22" ht="24" thickTop="1">
      <c r="G20" s="72"/>
      <c r="I20" s="72"/>
      <c r="J20" s="72"/>
      <c r="K20" s="72"/>
      <c r="M20" s="72"/>
      <c r="N20" s="72"/>
      <c r="O20" s="72"/>
      <c r="Q20" s="72"/>
      <c r="R20" s="72"/>
      <c r="S20" s="72"/>
      <c r="U20" s="72"/>
    </row>
    <row r="21" spans="2:22">
      <c r="G21" s="72"/>
      <c r="I21" s="72"/>
      <c r="J21" s="72"/>
      <c r="K21" s="72"/>
      <c r="M21" s="72"/>
      <c r="N21" s="72"/>
      <c r="O21" s="72"/>
      <c r="Q21" s="72"/>
      <c r="R21" s="72"/>
      <c r="S21" s="72"/>
      <c r="U21" s="72"/>
    </row>
    <row r="22" spans="2:22">
      <c r="G22" s="72"/>
      <c r="I22" s="72"/>
      <c r="J22" s="72"/>
      <c r="K22" s="72"/>
      <c r="M22" s="72"/>
      <c r="N22" s="72"/>
      <c r="O22" s="72"/>
      <c r="Q22" s="72"/>
      <c r="R22" s="72"/>
      <c r="S22" s="72"/>
      <c r="U22" s="72"/>
    </row>
    <row r="23" spans="2:22">
      <c r="G23" s="72"/>
      <c r="I23" s="72"/>
      <c r="J23" s="72"/>
      <c r="K23" s="72"/>
      <c r="M23" s="72"/>
      <c r="N23" s="72"/>
      <c r="O23" s="72"/>
      <c r="Q23" s="72"/>
      <c r="R23" s="72"/>
      <c r="S23" s="72"/>
      <c r="U23" s="72"/>
    </row>
    <row r="24" spans="2:22">
      <c r="G24" s="69"/>
      <c r="I24" s="69"/>
      <c r="J24" s="69"/>
      <c r="K24" s="69"/>
      <c r="M24" s="69"/>
      <c r="N24" s="69"/>
      <c r="O24" s="69"/>
      <c r="Q24" s="69"/>
      <c r="R24" s="69"/>
      <c r="S24" s="69"/>
      <c r="U24" s="69"/>
    </row>
    <row r="25" spans="2:22">
      <c r="G25" s="69"/>
      <c r="I25" s="69"/>
      <c r="J25" s="69"/>
      <c r="K25" s="69"/>
      <c r="M25" s="69"/>
      <c r="N25" s="69"/>
      <c r="O25" s="69"/>
      <c r="Q25" s="69"/>
      <c r="R25" s="69"/>
      <c r="S25" s="69"/>
      <c r="U25" s="69"/>
    </row>
    <row r="26" spans="2:22">
      <c r="G26" s="70"/>
      <c r="H26" s="129"/>
      <c r="I26" s="79"/>
      <c r="J26" s="79"/>
      <c r="K26" s="79"/>
      <c r="L26" s="129"/>
      <c r="M26" s="79"/>
      <c r="N26" s="79"/>
      <c r="O26" s="79"/>
      <c r="P26" s="129"/>
      <c r="Q26" s="79"/>
      <c r="R26" s="79"/>
      <c r="S26" s="79"/>
      <c r="T26" s="71" t="s">
        <v>39</v>
      </c>
      <c r="U26" s="70"/>
    </row>
    <row r="27" spans="2:22">
      <c r="F27" s="194" t="s">
        <v>330</v>
      </c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72"/>
    </row>
    <row r="28" spans="2:22">
      <c r="F28" s="195" t="s">
        <v>179</v>
      </c>
      <c r="G28" s="195"/>
      <c r="H28" s="195"/>
      <c r="I28" s="55"/>
      <c r="J28" s="195" t="s">
        <v>239</v>
      </c>
      <c r="K28" s="195"/>
      <c r="L28" s="195"/>
      <c r="M28" s="146"/>
      <c r="N28" s="195" t="s">
        <v>162</v>
      </c>
      <c r="O28" s="195"/>
      <c r="P28" s="195"/>
      <c r="Q28" s="146"/>
      <c r="R28" s="195" t="s">
        <v>44</v>
      </c>
      <c r="S28" s="195"/>
      <c r="T28" s="195"/>
      <c r="U28" s="72"/>
    </row>
    <row r="29" spans="2:22">
      <c r="F29" s="155">
        <v>2018</v>
      </c>
      <c r="G29" s="154"/>
      <c r="H29" s="155">
        <v>2017</v>
      </c>
      <c r="I29" s="68"/>
      <c r="J29" s="155">
        <v>2018</v>
      </c>
      <c r="K29" s="154"/>
      <c r="L29" s="155">
        <v>2017</v>
      </c>
      <c r="M29" s="68"/>
      <c r="N29" s="155">
        <v>2018</v>
      </c>
      <c r="O29" s="154"/>
      <c r="P29" s="155">
        <v>2017</v>
      </c>
      <c r="Q29" s="68"/>
      <c r="R29" s="155">
        <v>2018</v>
      </c>
      <c r="S29" s="154"/>
      <c r="T29" s="155">
        <v>2017</v>
      </c>
      <c r="U29" s="72"/>
    </row>
    <row r="30" spans="2:22">
      <c r="B30" s="117" t="s">
        <v>396</v>
      </c>
      <c r="C30" s="118"/>
      <c r="D30" s="119"/>
      <c r="E30" s="116"/>
      <c r="F30" s="156">
        <v>604629042.91999984</v>
      </c>
      <c r="G30" s="156"/>
      <c r="H30" s="156">
        <v>566123025.74000001</v>
      </c>
      <c r="I30" s="156"/>
      <c r="J30" s="156">
        <v>39224940.329999998</v>
      </c>
      <c r="K30" s="156"/>
      <c r="L30" s="156">
        <v>44488513.219999999</v>
      </c>
      <c r="M30" s="156"/>
      <c r="N30" s="156">
        <v>36211548.260000005</v>
      </c>
      <c r="O30" s="156"/>
      <c r="P30" s="156">
        <v>60814240.579999998</v>
      </c>
      <c r="Q30" s="73"/>
      <c r="R30" s="156">
        <f>F30+J30+N30</f>
        <v>680065531.50999987</v>
      </c>
      <c r="S30" s="156"/>
      <c r="T30" s="157">
        <f>H30+L30+P30</f>
        <v>671425779.54000008</v>
      </c>
      <c r="U30" s="72"/>
    </row>
    <row r="31" spans="2:22">
      <c r="B31" s="105" t="s">
        <v>397</v>
      </c>
      <c r="C31" s="118"/>
      <c r="D31" s="119"/>
      <c r="E31" s="116"/>
      <c r="F31" s="159">
        <v>-275945748.25</v>
      </c>
      <c r="G31" s="156"/>
      <c r="H31" s="156">
        <v>-269358646.44999999</v>
      </c>
      <c r="I31" s="156"/>
      <c r="J31" s="159">
        <v>-42060537.140000001</v>
      </c>
      <c r="K31" s="156"/>
      <c r="L31" s="156">
        <v>-41350163.370000005</v>
      </c>
      <c r="M31" s="156"/>
      <c r="N31" s="159">
        <v>-23900122.010000002</v>
      </c>
      <c r="O31" s="156"/>
      <c r="P31" s="156">
        <v>-44024922.410000011</v>
      </c>
      <c r="Q31" s="73"/>
      <c r="R31" s="159">
        <f>F31+J31+N31</f>
        <v>-341906407.39999998</v>
      </c>
      <c r="S31" s="156"/>
      <c r="T31" s="158">
        <f>H31+L31+P31</f>
        <v>-354733732.23000002</v>
      </c>
      <c r="U31" s="72"/>
    </row>
    <row r="32" spans="2:22">
      <c r="B32" s="105" t="s">
        <v>422</v>
      </c>
      <c r="C32" s="118"/>
      <c r="D32" s="116"/>
      <c r="E32" s="116"/>
      <c r="F32" s="74">
        <f>SUM(F30:F31)</f>
        <v>328683294.66999984</v>
      </c>
      <c r="G32" s="72"/>
      <c r="H32" s="74">
        <f>SUM(H30:H31)</f>
        <v>296764379.29000002</v>
      </c>
      <c r="I32" s="73"/>
      <c r="J32" s="74">
        <f>SUM(J30:J31)</f>
        <v>-2835596.8100000024</v>
      </c>
      <c r="K32" s="73"/>
      <c r="L32" s="74">
        <f>SUM(L30:L31)</f>
        <v>3138349.849999994</v>
      </c>
      <c r="M32" s="73"/>
      <c r="N32" s="74">
        <f>SUM(N30:N31)</f>
        <v>12311426.250000004</v>
      </c>
      <c r="O32" s="73"/>
      <c r="P32" s="74">
        <f>SUM(P30:P31)</f>
        <v>16789318.169999987</v>
      </c>
      <c r="Q32" s="73"/>
      <c r="R32" s="75">
        <f>SUM(R30:R31)</f>
        <v>338159124.1099999</v>
      </c>
      <c r="S32" s="73"/>
      <c r="T32" s="75">
        <f>SUM(T30:T31)</f>
        <v>316692047.31000006</v>
      </c>
      <c r="U32" s="72"/>
    </row>
    <row r="33" spans="1:22">
      <c r="B33" s="105" t="s">
        <v>41</v>
      </c>
      <c r="C33" s="118"/>
      <c r="D33" s="116"/>
      <c r="E33" s="116"/>
      <c r="F33" s="116"/>
      <c r="G33" s="70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>
        <v>7655833.5800000001</v>
      </c>
      <c r="S33" s="73"/>
      <c r="T33" s="73">
        <v>6455555.8200000003</v>
      </c>
      <c r="U33" s="70"/>
    </row>
    <row r="34" spans="1:22">
      <c r="B34" s="105" t="s">
        <v>178</v>
      </c>
      <c r="C34" s="118"/>
      <c r="D34" s="116"/>
      <c r="E34" s="116"/>
      <c r="F34" s="116"/>
      <c r="G34" s="70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>
        <v>-37822652.270000003</v>
      </c>
      <c r="S34" s="73"/>
      <c r="T34" s="73">
        <v>-40829126.93999999</v>
      </c>
      <c r="U34" s="70"/>
    </row>
    <row r="35" spans="1:22">
      <c r="B35" s="105" t="s">
        <v>42</v>
      </c>
      <c r="C35" s="118"/>
      <c r="D35" s="116"/>
      <c r="E35" s="116"/>
      <c r="F35" s="116"/>
      <c r="G35" s="70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>
        <v>-87347829.870000005</v>
      </c>
      <c r="S35" s="73"/>
      <c r="T35" s="73">
        <v>-83679931.159999996</v>
      </c>
      <c r="U35" s="70"/>
    </row>
    <row r="36" spans="1:22">
      <c r="B36" s="78" t="s">
        <v>43</v>
      </c>
      <c r="C36" s="78"/>
      <c r="D36" s="116"/>
      <c r="E36" s="116"/>
      <c r="F36" s="116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6">
        <v>-189639.6</v>
      </c>
      <c r="S36" s="73"/>
      <c r="T36" s="76">
        <v>-1207195.55</v>
      </c>
      <c r="U36" s="72"/>
    </row>
    <row r="37" spans="1:22">
      <c r="B37" s="78" t="s">
        <v>383</v>
      </c>
      <c r="C37" s="78"/>
      <c r="D37" s="116"/>
      <c r="E37" s="116"/>
      <c r="F37" s="116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>
        <f>SUM(R32:R36)</f>
        <v>220454835.9499999</v>
      </c>
      <c r="S37" s="73"/>
      <c r="T37" s="73">
        <f>SUM(T32:T36)</f>
        <v>197431349.48000005</v>
      </c>
      <c r="U37" s="72"/>
    </row>
    <row r="38" spans="1:22">
      <c r="B38" s="78" t="s">
        <v>423</v>
      </c>
      <c r="C38" s="78"/>
      <c r="D38" s="116"/>
      <c r="E38" s="116"/>
      <c r="F38" s="116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>
        <v>-44000588.969999999</v>
      </c>
      <c r="S38" s="73"/>
      <c r="T38" s="73">
        <v>-39065942.980000004</v>
      </c>
      <c r="U38" s="72"/>
    </row>
    <row r="39" spans="1:22" ht="24" thickBot="1">
      <c r="B39" s="105" t="s">
        <v>398</v>
      </c>
      <c r="C39" s="78"/>
      <c r="D39" s="116"/>
      <c r="E39" s="116"/>
      <c r="F39" s="116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7">
        <f>SUM(R37:R38)</f>
        <v>176454246.9799999</v>
      </c>
      <c r="S39" s="73"/>
      <c r="T39" s="77">
        <f>SUM(T37:T38)</f>
        <v>158365406.50000006</v>
      </c>
      <c r="U39" s="72"/>
      <c r="V39" s="80"/>
    </row>
    <row r="40" spans="1:22" ht="24" thickTop="1"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2"/>
      <c r="V40" s="81"/>
    </row>
    <row r="41" spans="1:22">
      <c r="A41" s="89"/>
      <c r="B41" s="114"/>
      <c r="G41" s="82"/>
      <c r="I41" s="82"/>
      <c r="J41" s="82"/>
      <c r="K41" s="82"/>
      <c r="M41" s="82"/>
      <c r="N41" s="82"/>
      <c r="O41" s="82"/>
      <c r="Q41" s="82"/>
      <c r="R41" s="82"/>
      <c r="S41" s="82"/>
      <c r="U41" s="82"/>
    </row>
    <row r="42" spans="1:22">
      <c r="B42" s="36"/>
      <c r="G42" s="58"/>
      <c r="I42" s="58"/>
      <c r="J42" s="58"/>
      <c r="K42" s="58"/>
      <c r="M42" s="58"/>
      <c r="N42" s="58"/>
      <c r="O42" s="58"/>
      <c r="Q42" s="58"/>
      <c r="R42" s="58"/>
      <c r="S42" s="58"/>
      <c r="U42" s="58"/>
    </row>
    <row r="43" spans="1:22">
      <c r="B43" s="36"/>
      <c r="G43" s="58"/>
      <c r="I43" s="58"/>
      <c r="J43" s="58"/>
      <c r="K43" s="58"/>
      <c r="M43" s="58"/>
      <c r="N43" s="58"/>
      <c r="O43" s="58"/>
      <c r="Q43" s="58"/>
      <c r="R43" s="58"/>
      <c r="S43" s="58"/>
      <c r="U43" s="58"/>
    </row>
    <row r="44" spans="1:22">
      <c r="G44" s="58"/>
      <c r="H44" s="129"/>
      <c r="I44" s="58"/>
      <c r="J44" s="58"/>
      <c r="K44" s="58"/>
      <c r="L44" s="129"/>
      <c r="M44" s="58"/>
      <c r="N44" s="58"/>
      <c r="O44" s="58"/>
      <c r="P44" s="129"/>
      <c r="Q44" s="58"/>
      <c r="R44" s="58"/>
      <c r="S44" s="58"/>
      <c r="T44" s="129"/>
      <c r="U44" s="58"/>
    </row>
    <row r="45" spans="1:22">
      <c r="G45" s="58"/>
      <c r="H45" s="73"/>
      <c r="I45" s="58"/>
      <c r="J45" s="58"/>
      <c r="K45" s="58"/>
      <c r="L45" s="73"/>
      <c r="M45" s="58"/>
      <c r="N45" s="58"/>
      <c r="O45" s="58"/>
      <c r="P45" s="73"/>
      <c r="Q45" s="58"/>
      <c r="R45" s="58"/>
      <c r="S45" s="58"/>
      <c r="T45" s="73"/>
      <c r="U45" s="58"/>
    </row>
    <row r="46" spans="1:22">
      <c r="H46" s="73"/>
      <c r="L46" s="73"/>
      <c r="P46" s="73"/>
      <c r="T46" s="73"/>
    </row>
    <row r="47" spans="1:22" ht="21.75" customHeight="1">
      <c r="A47" s="89"/>
      <c r="B47" s="52"/>
    </row>
    <row r="48" spans="1:22">
      <c r="B48" s="144"/>
    </row>
    <row r="49" spans="1:22">
      <c r="G49" s="69"/>
      <c r="I49" s="69"/>
      <c r="J49" s="69"/>
      <c r="K49" s="69"/>
      <c r="M49" s="69"/>
      <c r="N49" s="69"/>
      <c r="O49" s="69"/>
      <c r="Q49" s="69"/>
      <c r="R49" s="69"/>
      <c r="S49" s="69"/>
      <c r="U49" s="69"/>
    </row>
    <row r="50" spans="1:22">
      <c r="G50" s="69"/>
      <c r="I50" s="69"/>
      <c r="J50" s="69"/>
      <c r="K50" s="69"/>
      <c r="M50" s="69"/>
      <c r="N50" s="69"/>
      <c r="O50" s="69"/>
      <c r="Q50" s="69"/>
      <c r="R50" s="69"/>
      <c r="S50" s="69"/>
      <c r="U50" s="69"/>
    </row>
    <row r="51" spans="1:22" s="83" customFormat="1">
      <c r="A51" s="68"/>
      <c r="B51" s="68"/>
      <c r="C51" s="68"/>
      <c r="D51" s="68"/>
      <c r="E51" s="68"/>
      <c r="F51" s="68"/>
      <c r="H51" s="68"/>
      <c r="L51" s="68"/>
      <c r="P51" s="68"/>
      <c r="T51" s="68"/>
      <c r="V51" s="68"/>
    </row>
  </sheetData>
  <mergeCells count="10">
    <mergeCell ref="F27:T27"/>
    <mergeCell ref="F28:H28"/>
    <mergeCell ref="J28:L28"/>
    <mergeCell ref="N28:P28"/>
    <mergeCell ref="R28:T28"/>
    <mergeCell ref="F8:H8"/>
    <mergeCell ref="J8:L8"/>
    <mergeCell ref="R8:T8"/>
    <mergeCell ref="N8:P8"/>
    <mergeCell ref="F7:T7"/>
  </mergeCells>
  <pageMargins left="0.70866141732283472" right="0.31496062992125984" top="0.78740157480314965" bottom="0.39370078740157483" header="0.31496062992125984" footer="0.31496062992125984"/>
  <pageSetup paperSize="9" scale="88" firstPageNumber="26" orientation="landscape" useFirstPageNumber="1" r:id="rId1"/>
  <headerFooter>
    <oddHeader>&amp;L&amp;"AngsanaUPC,Regular"&amp;12Grand Prix International Public Company Limited</oddHead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view="pageBreakPreview" zoomScaleNormal="100" zoomScaleSheetLayoutView="100" workbookViewId="0">
      <selection activeCell="N11" sqref="N11"/>
    </sheetView>
  </sheetViews>
  <sheetFormatPr defaultRowHeight="23.25" customHeight="1"/>
  <cols>
    <col min="1" max="1" width="3.25" style="172" customWidth="1"/>
    <col min="2" max="9" width="9.875" style="172" customWidth="1"/>
    <col min="10" max="10" width="6.375" style="172" customWidth="1"/>
    <col min="11" max="16384" width="9" style="172"/>
  </cols>
  <sheetData>
    <row r="2" spans="1:8" ht="23.25" customHeight="1">
      <c r="A2" s="89" t="s">
        <v>212</v>
      </c>
      <c r="B2" s="114" t="s">
        <v>155</v>
      </c>
      <c r="C2" s="68"/>
      <c r="D2" s="68"/>
      <c r="E2" s="68"/>
      <c r="F2" s="68"/>
      <c r="G2" s="82"/>
      <c r="H2" s="68"/>
    </row>
    <row r="3" spans="1:8" ht="23.25" customHeight="1">
      <c r="A3" s="68"/>
      <c r="B3" s="36" t="s">
        <v>333</v>
      </c>
      <c r="C3" s="68"/>
      <c r="D3" s="68"/>
      <c r="E3" s="68"/>
      <c r="F3" s="68"/>
      <c r="G3" s="58"/>
      <c r="H3" s="68"/>
    </row>
    <row r="4" spans="1:8" ht="23.25" customHeight="1">
      <c r="A4" s="68"/>
      <c r="B4" s="36" t="s">
        <v>334</v>
      </c>
      <c r="C4" s="68"/>
      <c r="D4" s="68"/>
      <c r="E4" s="68"/>
      <c r="F4" s="68"/>
      <c r="G4" s="58"/>
      <c r="H4" s="68"/>
    </row>
    <row r="5" spans="1:8" ht="9" customHeight="1">
      <c r="A5" s="68"/>
      <c r="B5" s="68"/>
      <c r="C5" s="68"/>
      <c r="D5" s="68"/>
      <c r="E5" s="68"/>
      <c r="F5" s="68"/>
      <c r="G5" s="58"/>
      <c r="H5" s="129"/>
    </row>
    <row r="6" spans="1:8" ht="23.25" customHeight="1">
      <c r="A6" s="68"/>
      <c r="B6" s="68" t="s">
        <v>331</v>
      </c>
      <c r="C6" s="68"/>
      <c r="D6" s="68"/>
      <c r="E6" s="68"/>
      <c r="F6" s="68"/>
      <c r="G6" s="58"/>
      <c r="H6" s="73"/>
    </row>
    <row r="7" spans="1:8" ht="23.25" customHeight="1">
      <c r="A7" s="68"/>
      <c r="B7" s="68"/>
      <c r="C7" s="68"/>
      <c r="D7" s="68"/>
      <c r="E7" s="68"/>
      <c r="F7" s="68"/>
      <c r="G7" s="83"/>
      <c r="H7" s="73"/>
    </row>
    <row r="8" spans="1:8" ht="23.25" customHeight="1">
      <c r="A8" s="89" t="s">
        <v>264</v>
      </c>
      <c r="B8" s="52" t="s">
        <v>154</v>
      </c>
      <c r="C8" s="68"/>
      <c r="D8" s="68"/>
      <c r="E8" s="68"/>
      <c r="F8" s="68"/>
      <c r="G8" s="83"/>
      <c r="H8" s="68"/>
    </row>
    <row r="9" spans="1:8" ht="23.25" customHeight="1">
      <c r="A9" s="68"/>
      <c r="B9" s="144" t="s">
        <v>332</v>
      </c>
      <c r="C9" s="68"/>
      <c r="D9" s="68"/>
      <c r="E9" s="68"/>
      <c r="F9" s="68"/>
      <c r="G9" s="83"/>
      <c r="H9" s="68"/>
    </row>
    <row r="10" spans="1:8" ht="23.25" customHeight="1">
      <c r="B10" s="144"/>
    </row>
  </sheetData>
  <pageMargins left="0.70866141732283472" right="0.31496062992125984" top="0.59055118110236227" bottom="0.39370078740157483" header="0.31496062992125984" footer="0.31496062992125984"/>
  <pageSetup paperSize="9" scale="95" firstPageNumber="28" orientation="portrait" useFirstPageNumber="1" r:id="rId1"/>
  <headerFoot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</vt:lpstr>
      <vt:lpstr>2-19</vt:lpstr>
      <vt:lpstr>20</vt:lpstr>
      <vt:lpstr>20 -21</vt:lpstr>
      <vt:lpstr>23</vt:lpstr>
      <vt:lpstr>24-25</vt:lpstr>
      <vt:lpstr>'20'!Print_Area</vt:lpstr>
      <vt:lpstr>'20 -21'!Print_Area</vt:lpstr>
      <vt:lpstr>'2-19'!Print_Area</vt:lpstr>
      <vt:lpstr>'23'!Print_Area</vt:lpstr>
      <vt:lpstr>'24-25'!Print_Area</vt:lpstr>
      <vt:lpstr>'Note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2018-11-12T12:13:22Z</dcterms:modified>
</cp:coreProperties>
</file>