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15" yWindow="195" windowWidth="8310" windowHeight="7905" activeTab="1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BS!$A$1:$K$72</definedName>
    <definedName name="_xlnm.Print_Area" localSheetId="4">CF!$A$1:$J$78</definedName>
    <definedName name="_xlnm.Print_Area" localSheetId="3">'EQ เฉพาะ'!$A$1:$K$21</definedName>
    <definedName name="_xlnm.Print_Area" localSheetId="2">'EQ รวม'!$A$1:$J$21</definedName>
    <definedName name="_xlnm.Print_Area" localSheetId="1">PL!$A$1:$K$126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45621"/>
</workbook>
</file>

<file path=xl/calcChain.xml><?xml version="1.0" encoding="utf-8"?>
<calcChain xmlns="http://schemas.openxmlformats.org/spreadsheetml/2006/main">
  <c r="D15" i="5" l="1"/>
  <c r="J28" i="6" l="1"/>
  <c r="H14" i="1" l="1"/>
  <c r="H49" i="1"/>
  <c r="H24" i="1"/>
  <c r="H25" i="1" s="1"/>
  <c r="D67" i="5" l="1"/>
  <c r="D57" i="5"/>
  <c r="J10" i="3"/>
  <c r="H100" i="6"/>
  <c r="J100" i="6"/>
  <c r="F100" i="6"/>
  <c r="D57" i="1"/>
  <c r="J49" i="1"/>
  <c r="F49" i="1"/>
  <c r="D49" i="1"/>
  <c r="D14" i="1"/>
  <c r="J24" i="1"/>
  <c r="D24" i="1"/>
  <c r="F24" i="1"/>
  <c r="F14" i="1"/>
  <c r="D58" i="1" l="1"/>
  <c r="J67" i="5"/>
  <c r="H67" i="5"/>
  <c r="F67" i="5"/>
  <c r="F57" i="5" l="1"/>
  <c r="D100" i="6" l="1"/>
  <c r="F116" i="6" l="1"/>
  <c r="J89" i="6"/>
  <c r="H89" i="6"/>
  <c r="F89" i="6"/>
  <c r="D89" i="6"/>
  <c r="J77" i="6"/>
  <c r="J78" i="6" s="1"/>
  <c r="H77" i="6"/>
  <c r="H78" i="6" s="1"/>
  <c r="F77" i="6"/>
  <c r="F78" i="6" s="1"/>
  <c r="D77" i="6"/>
  <c r="D78" i="6" s="1"/>
  <c r="F91" i="6" l="1"/>
  <c r="D91" i="6"/>
  <c r="D93" i="6" s="1"/>
  <c r="D123" i="6" s="1"/>
  <c r="H91" i="6"/>
  <c r="H93" i="6" s="1"/>
  <c r="H123" i="6" s="1"/>
  <c r="H11" i="5"/>
  <c r="H27" i="5" s="1"/>
  <c r="H34" i="5" s="1"/>
  <c r="F93" i="6"/>
  <c r="F102" i="6" s="1"/>
  <c r="H11" i="3" s="1"/>
  <c r="F11" i="5"/>
  <c r="F27" i="5" s="1"/>
  <c r="J91" i="6"/>
  <c r="D11" i="5" l="1"/>
  <c r="D27" i="5" s="1"/>
  <c r="D34" i="5" s="1"/>
  <c r="D39" i="5" s="1"/>
  <c r="D102" i="6"/>
  <c r="D119" i="6" s="1"/>
  <c r="D121" i="6" s="1"/>
  <c r="H15" i="3"/>
  <c r="H102" i="6"/>
  <c r="H119" i="6" s="1"/>
  <c r="H121" i="6" s="1"/>
  <c r="H15" i="4"/>
  <c r="F123" i="6"/>
  <c r="J93" i="6"/>
  <c r="J11" i="5"/>
  <c r="H115" i="6"/>
  <c r="H117" i="6" s="1"/>
  <c r="F119" i="6"/>
  <c r="F121" i="6" s="1"/>
  <c r="F115" i="6"/>
  <c r="F117" i="6" s="1"/>
  <c r="D115" i="6"/>
  <c r="D117" i="6" s="1"/>
  <c r="F28" i="6"/>
  <c r="J102" i="6" l="1"/>
  <c r="J123" i="6"/>
  <c r="J115" i="6"/>
  <c r="J117" i="6" s="1"/>
  <c r="J14" i="3"/>
  <c r="J119" i="6" l="1"/>
  <c r="J121" i="6" s="1"/>
  <c r="H11" i="4"/>
  <c r="J14" i="4"/>
  <c r="J10" i="4"/>
  <c r="J16" i="6"/>
  <c r="J17" i="6" s="1"/>
  <c r="H16" i="6"/>
  <c r="H17" i="6" s="1"/>
  <c r="D16" i="6"/>
  <c r="D17" i="6" s="1"/>
  <c r="F16" i="6"/>
  <c r="F17" i="6" s="1"/>
  <c r="F30" i="6" s="1"/>
  <c r="F32" i="6" s="1"/>
  <c r="F36" i="6" s="1"/>
  <c r="D69" i="5"/>
  <c r="D16" i="3"/>
  <c r="D65" i="1" s="1"/>
  <c r="E11" i="5"/>
  <c r="J57" i="5"/>
  <c r="D28" i="6"/>
  <c r="H28" i="6"/>
  <c r="A1" i="6"/>
  <c r="J57" i="1"/>
  <c r="J58" i="1" s="1"/>
  <c r="H57" i="1"/>
  <c r="H58" i="1" s="1"/>
  <c r="F57" i="1"/>
  <c r="H57" i="5"/>
  <c r="A33" i="1"/>
  <c r="F51" i="6"/>
  <c r="J68" i="1"/>
  <c r="F16" i="4"/>
  <c r="H66" i="1"/>
  <c r="D16" i="4"/>
  <c r="H65" i="1" s="1"/>
  <c r="F16" i="3"/>
  <c r="D66" i="1" s="1"/>
  <c r="F12" i="4"/>
  <c r="F12" i="3"/>
  <c r="J14" i="1"/>
  <c r="F25" i="1"/>
  <c r="F50" i="5"/>
  <c r="D50" i="5"/>
  <c r="J50" i="5"/>
  <c r="H50" i="5"/>
  <c r="A1" i="5"/>
  <c r="A43" i="5" s="1"/>
  <c r="D12" i="4"/>
  <c r="D12" i="3"/>
  <c r="A1" i="3"/>
  <c r="A31" i="1"/>
  <c r="F68" i="1"/>
  <c r="F58" i="6" l="1"/>
  <c r="A62" i="6"/>
  <c r="A40" i="6"/>
  <c r="A105" i="6" s="1"/>
  <c r="D25" i="1"/>
  <c r="J69" i="1"/>
  <c r="D30" i="6"/>
  <c r="F58" i="1"/>
  <c r="F69" i="1" s="1"/>
  <c r="F73" i="1" s="1"/>
  <c r="J30" i="6"/>
  <c r="J32" i="6" s="1"/>
  <c r="J36" i="6" s="1"/>
  <c r="H30" i="6"/>
  <c r="F34" i="5"/>
  <c r="F39" i="5" s="1"/>
  <c r="A3" i="5"/>
  <c r="A45" i="5" s="1"/>
  <c r="J25" i="1"/>
  <c r="H32" i="6" l="1"/>
  <c r="H58" i="6" s="1"/>
  <c r="F68" i="5"/>
  <c r="F70" i="5" s="1"/>
  <c r="J73" i="1"/>
  <c r="D68" i="5"/>
  <c r="J27" i="5"/>
  <c r="J34" i="5" s="1"/>
  <c r="J39" i="5" s="1"/>
  <c r="J68" i="5" s="1"/>
  <c r="J70" i="5" s="1"/>
  <c r="J58" i="6"/>
  <c r="J50" i="6"/>
  <c r="J52" i="6" s="1"/>
  <c r="D32" i="6"/>
  <c r="J54" i="6"/>
  <c r="J56" i="6" s="1"/>
  <c r="F50" i="6"/>
  <c r="F52" i="6" s="1"/>
  <c r="H50" i="6" l="1"/>
  <c r="H52" i="6" s="1"/>
  <c r="D58" i="6"/>
  <c r="D36" i="6"/>
  <c r="D54" i="6" s="1"/>
  <c r="D56" i="6" s="1"/>
  <c r="H36" i="6"/>
  <c r="H54" i="6" s="1"/>
  <c r="H56" i="6" s="1"/>
  <c r="D70" i="5"/>
  <c r="D80" i="5" s="1"/>
  <c r="H39" i="5"/>
  <c r="H68" i="5" s="1"/>
  <c r="H70" i="5" s="1"/>
  <c r="H80" i="5" s="1"/>
  <c r="D50" i="6"/>
  <c r="D52" i="6" s="1"/>
  <c r="F54" i="6"/>
  <c r="F56" i="6" s="1"/>
  <c r="H12" i="4"/>
  <c r="J11" i="4"/>
  <c r="J12" i="4" s="1"/>
  <c r="H16" i="4"/>
  <c r="H67" i="1" s="1"/>
  <c r="H68" i="1" s="1"/>
  <c r="H69" i="1" s="1"/>
  <c r="H73" i="1" s="1"/>
  <c r="J15" i="4"/>
  <c r="J16" i="4" s="1"/>
  <c r="L16" i="4" l="1"/>
  <c r="H16" i="3"/>
  <c r="J15" i="3" l="1"/>
  <c r="J16" i="3" s="1"/>
  <c r="D67" i="1"/>
  <c r="D68" i="1" s="1"/>
  <c r="J11" i="3"/>
  <c r="J12" i="3" s="1"/>
  <c r="H12" i="3"/>
  <c r="D69" i="1" l="1"/>
  <c r="D73" i="1" s="1"/>
  <c r="L16" i="3"/>
</calcChain>
</file>

<file path=xl/sharedStrings.xml><?xml version="1.0" encoding="utf-8"?>
<sst xmlns="http://schemas.openxmlformats.org/spreadsheetml/2006/main" count="287" uniqueCount="166">
  <si>
    <t>บริษัท อาดามัส อินคอร์ปอเรชั่น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</si>
  <si>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</si>
  <si>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</si>
  <si>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</si>
  <si>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</si>
  <si>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</si>
  <si>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</si>
  <si>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</si>
  <si>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</si>
  <si>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เงินลงทุนในบริษัทย่อย</t>
  </si>
  <si>
    <t>ภาษีเงินได้รอเรียกคืน</t>
  </si>
  <si>
    <t>เงินมัดจำและเงินประกัน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</si>
  <si>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</si>
  <si>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</si>
  <si>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</si>
  <si>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</si>
  <si>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</t>
  </si>
  <si>
    <t>หนี้สินไม่หมุนเวียน</t>
  </si>
  <si>
    <t>ส่วนของผู้ถือหุ้น</t>
  </si>
  <si>
    <t>ขาดทุนสะสม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</si>
  <si>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</si>
  <si>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</si>
  <si>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</si>
  <si>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</si>
  <si>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</si>
  <si>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</si>
  <si>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</si>
  <si>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</si>
  <si>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</si>
  <si>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</si>
  <si>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</si>
  <si>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</si>
  <si>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</si>
  <si>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</si>
  <si>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>ประมาณการหนี้สินผลประโยชน์พนักงาน</t>
  </si>
  <si>
    <t>กำไร(ขาดทุน)จากการดำเนินงานก่อนการเปลี่ยนแปลง</t>
  </si>
  <si>
    <t>สินทรัพย์ดำเนินงานลดลง(เพิ่มขึ้น)</t>
  </si>
  <si>
    <t>หนี้สินดำเนินงานเพิ่มขึ้น(ลดลง)</t>
  </si>
  <si>
    <t>เงินสดรับ(จ่าย)จากการดำเนินงาน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</si>
  <si>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</si>
  <si>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</si>
  <si>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</si>
  <si>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เงินสดสุทธิได้มาจาก(ใช้ไปใน)กิจกรรมลงทุน</t>
  </si>
  <si>
    <t>งบกระแสเงินสด (ต่อ)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</si>
  <si>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</si>
  <si>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</si>
  <si>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(หน่วย:บาท)</t>
  </si>
  <si>
    <t>เงินสดและรายการเทียบเท่าเงินสดเพิ่มขึ้น (ลดลง) สุทธิ</t>
  </si>
  <si>
    <t xml:space="preserve">ทุนเรือนหุ้น </t>
  </si>
  <si>
    <t>งบแสดงการเปลี่ยนแปลงส่วนของผู้ถือหุ้น</t>
  </si>
  <si>
    <t xml:space="preserve">    ทุนจดทะเบียน  </t>
  </si>
  <si>
    <t xml:space="preserve">    ทุนที่ออกและชำระแล้ว</t>
  </si>
  <si>
    <t>รวมสินทรัพย์หมุนเวียน</t>
  </si>
  <si>
    <t>รวมสินทรัพย์ไม่หมุนเวียน</t>
  </si>
  <si>
    <t>การแบ่งปันกำไร(ขาดทุน) เบ็ดเสร็จรวม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</si>
  <si>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</si>
  <si>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</si>
  <si>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</si>
  <si>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 ในสินทรัพย์และหนี้สินดำเนินงาน</t>
  </si>
  <si>
    <t>ต้นทุนโครงการพัฒนาอสังหาริมทรัพย์</t>
  </si>
  <si>
    <t>ส่วนเกิน</t>
  </si>
  <si>
    <t>มูลค่าหุ้นสามัญ</t>
  </si>
  <si>
    <t>ส่วนเกินมูลค่าหุ้นสามัญ</t>
  </si>
  <si>
    <t>ดอกเบี้ยรับ</t>
  </si>
  <si>
    <t>ค่าเสื่อมราคาและค่าตัดจำหน่าย</t>
  </si>
  <si>
    <t xml:space="preserve">        หุ้นสามัญ 780,163,587 หุ้น มูลค่าหุ้นละ 1 บาท </t>
  </si>
  <si>
    <t>รวม</t>
  </si>
  <si>
    <t xml:space="preserve">        หุ้นสามัญ 370,163,587 หุ้น มูลค่าหุ้นละ 1 บาท </t>
  </si>
  <si>
    <t>รายได้</t>
  </si>
  <si>
    <t>รวมรายได้</t>
  </si>
  <si>
    <t>ค่าใช้จ่าย</t>
  </si>
  <si>
    <t>รวมค่าใช้จ่าย</t>
  </si>
  <si>
    <t>8</t>
  </si>
  <si>
    <t>9</t>
  </si>
  <si>
    <t>10</t>
  </si>
  <si>
    <t>11</t>
  </si>
  <si>
    <t>17</t>
  </si>
  <si>
    <t>จ่ายดอกเบี้ย</t>
  </si>
  <si>
    <t>เงินฝากสถาบันการเงินที่มีภาระผูกพัน</t>
  </si>
  <si>
    <t>12</t>
  </si>
  <si>
    <t>หมายเหตุประกอบงบการเงินเป็นส่วนหนึ่งของงบการเงินนี้</t>
  </si>
  <si>
    <t>รายได้จากการขายบ้านและที่ดิน</t>
  </si>
  <si>
    <t>ต้นทุนขายบ้านและที่ดิน</t>
  </si>
  <si>
    <t>เงินฝากธนาคารที่มีภาระผูกพัน(เพิ่มขึ้น)ลดลง</t>
  </si>
  <si>
    <t>(ค่าใช้จ่าย) รายได้ภาษีเงินได้</t>
  </si>
  <si>
    <t>ดอกเบี้ยจ่าย</t>
  </si>
  <si>
    <t>รับดอกเบี้ย</t>
  </si>
  <si>
    <t xml:space="preserve">    รายได้จากการบริหารจัดการ</t>
  </si>
  <si>
    <t xml:space="preserve">    ดอกเบี้ยรับ</t>
  </si>
  <si>
    <t xml:space="preserve">    อื่น ๆ</t>
  </si>
  <si>
    <t xml:space="preserve">    รวมรายได้อื่น</t>
  </si>
  <si>
    <t>ยอดคงเหลือ ณ วันที่ 1 มกราคม 2560</t>
  </si>
  <si>
    <t>เงินกู้ยืมระยะยาวจากกิจการที่เกี่ยวข้องกัน</t>
  </si>
  <si>
    <t>7</t>
  </si>
  <si>
    <t>ลูกหนี้การค้าและลูกหนี้หมุนเวียนอื่น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</si>
  <si>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</si>
  <si>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</si>
  <si>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</si>
  <si>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</si>
  <si>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</si>
  <si>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รวมส่วนของผู้ถือหุ้น</t>
  </si>
  <si>
    <t>ต้นทุนในการจัดจำหน่าย</t>
  </si>
  <si>
    <t>อสังหาริมทรัพย์เพื่อการลงทุน</t>
  </si>
  <si>
    <t>13</t>
  </si>
  <si>
    <t>ที่ดิน อาคารและอุปกรณ์</t>
  </si>
  <si>
    <t>ยอดคงเหลือ ณ วันที่ 1 มกราคม 2561</t>
  </si>
  <si>
    <t>สินทรัพย์ไม่หมุนเวียนอื่น</t>
  </si>
  <si>
    <t>(ยังไม่ได้ตรวจสอบ / 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</si>
  <si>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</si>
  <si>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</si>
  <si>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ซื้อส่วนปรับปรุงอาคารเช่าและอุปกรณ์</t>
    </r>
    <r>
      <rPr>
        <i/>
        <sz val="15"/>
        <rFont val="Angsana New"/>
        <family val="1"/>
      </rPr>
      <t xml:space="preserve"> </t>
    </r>
  </si>
  <si>
    <t>ซื้อสินทรัพย์ไม่มีตัวตน</t>
  </si>
  <si>
    <t>ขายอุปกรณ์</t>
  </si>
  <si>
    <t>รับเงินกู้ยืมระยะยาวจากกิจการที่เกี่ยวข้องกัน</t>
  </si>
  <si>
    <t>ชำระคืนเงินกู้ยืมระยะยาวแก่กิจการที่เกี่ยวข้องกัน</t>
  </si>
  <si>
    <t>31 ธันวาคม 2560</t>
  </si>
  <si>
    <t>6</t>
  </si>
  <si>
    <t>5</t>
  </si>
  <si>
    <t>ขาดทุนก่อนค่าใช้จ่ายภาษีเงินได้</t>
  </si>
  <si>
    <t>ขาดทุนสำหรับงวด</t>
  </si>
  <si>
    <t>ขาดทุนเบ็ดเสร็จรวมสำหรับงวด</t>
  </si>
  <si>
    <t>กลับรายการค่าเผื่อการลดมูลค่าสินค้าคงเหลือ</t>
  </si>
  <si>
    <t>ขาดทุนก่อนค่าใช้จ่ายภาษีเงินได้สำหรับงวด</t>
  </si>
  <si>
    <t>ส่วนของเงินกู้ยืมระยาวจากสถาบันการเงิน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</si>
  <si>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</si>
  <si>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</si>
  <si>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กำไร(ขาดทุน) เบ็ดเสร็จอื่นสำหรับงวด</t>
  </si>
  <si>
    <t>ขาดทุนต่อหุ้นขั้นพื้นฐาน</t>
  </si>
  <si>
    <t>กำไร(ขาดทุน) เบ็ดเสร็จอื่น</t>
  </si>
  <si>
    <t>14</t>
  </si>
  <si>
    <t>16</t>
  </si>
  <si>
    <t>เงินกู้ยืมระยะสั้นจากบุคคลอื่น</t>
  </si>
  <si>
    <t>18</t>
  </si>
  <si>
    <t>19</t>
  </si>
  <si>
    <t>จ่ายผลประโยชน์พนักงาน</t>
  </si>
  <si>
    <t>รับเงินกู้ยืมระยะสั้นจากบุคคลอื่น</t>
  </si>
  <si>
    <t>รับเงินเงินกู้ยืมระยะยาวจากสถาบันการเงิน</t>
  </si>
  <si>
    <t>ชำระคืนเงินกู้ยืมระยะยาวแก่สถาบันการเงิน</t>
  </si>
  <si>
    <t>15</t>
  </si>
  <si>
    <t>ส่วนของเงินกู้ยืมระยะยาวจากกิจการที่เกี่ยวข้องกัน</t>
  </si>
  <si>
    <t>ขาดทุนจากการจำหน่ายทรัพย์สิน</t>
  </si>
  <si>
    <t>รับเงินกู้ยืมระยะสั้นจากบุคคลและกิจการที่เกี่ยวข้องกัน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</si>
  <si>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</si>
  <si>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ณ วันที่ 30 กันยายน 2561</t>
  </si>
  <si>
    <t>สำหรับงวดสามเดือนสิ้นสุดวันที่ 30 กันยายน 2561</t>
  </si>
  <si>
    <t>สำหรับงวดเก้าเดือนสิ้นสุดวันที่ 30 กันยายน 2561</t>
  </si>
  <si>
    <t>30 กันยายน 2561</t>
  </si>
  <si>
    <t>ขาดทุนจากการด้อยค่าเงินลงทุนในบริษัทย่อย</t>
  </si>
  <si>
    <t>ขาดทุนจากการด้อยค่าค่าความนิยม</t>
  </si>
  <si>
    <t>ขาดทุนจากการลดมูลค่าสินค้าคงเหลือ</t>
  </si>
  <si>
    <t>ขาดทุนจากการลดมูลค่าอสังหาริมทรัพย์เพื่อการลงทุน</t>
  </si>
  <si>
    <t>ยอดคงเหลือ ณ วันที่ 30 กันยายน 2560</t>
  </si>
  <si>
    <t>ยอดคงเหลือ ณ วันที่ 30 กันยายน 2561</t>
  </si>
  <si>
    <t>ขาดทุนจากการด้อยค่าความนิยม</t>
  </si>
  <si>
    <t xml:space="preserve">   ที่เกี่ยวข้องกัน</t>
  </si>
  <si>
    <t>เงินกู้ยืมระยะสั้นจากบุคคลและกิจการ</t>
  </si>
  <si>
    <t>ข้อมูลเพิ่มเติมประกอบงบกระแสเงินสด</t>
  </si>
  <si>
    <t>รายการที่ไม่เป็นเงินสดที่สำคัญ</t>
  </si>
  <si>
    <t>ชำระหนี้เงินกู้ยืมจากกิจการที่เกี่ยวข้องกัน</t>
  </si>
  <si>
    <t>ขาดทุนจากการตัดจำหน่ายทรัพย์สินถาวร</t>
  </si>
  <si>
    <t>ขาดทุนจากการตัดจำหน่ายสินทรัพย์ไม่มีตัวตน</t>
  </si>
  <si>
    <t>โดยการลดทุนในบริษัทย่อย</t>
  </si>
  <si>
    <t>รายการที่จะไม่ถูกบันทึกในส่วนของกำไร</t>
  </si>
  <si>
    <t xml:space="preserve">    หรือขาดทุนในภายหลัง</t>
  </si>
  <si>
    <t>ผลกำไร(ขาดทุน)จากการวัดมูลค่าใหม่ของ</t>
  </si>
  <si>
    <t xml:space="preserve">   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</si>
</sst>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0.000"/>
  </numFmts>
  <fonts count="80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sz val="15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5"/>
      <color rgb="FFFF0000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75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7" fillId="0" borderId="0"/>
    <xf numFmtId="0" fontId="1" fillId="0" borderId="0"/>
    <xf numFmtId="0" fontId="74" fillId="0" borderId="0"/>
    <xf numFmtId="0" fontId="78" fillId="0" borderId="0"/>
    <xf numFmtId="0" fontId="74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4" fillId="0" borderId="0"/>
    <xf numFmtId="0" fontId="18" fillId="0" borderId="0"/>
    <xf numFmtId="0" fontId="2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77" fillId="0" borderId="0"/>
    <xf numFmtId="0" fontId="74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7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4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74">
    <xf numFmtId="0" fontId="0" fillId="0" borderId="0" xfId="0"/>
    <xf numFmtId="0" fontId="65" fillId="0" borderId="0" xfId="0" applyFont="1" applyFill="1" applyAlignment="1">
      <alignment horizontal="center"/>
    </xf>
    <xf numFmtId="195" fontId="65" fillId="0" borderId="0" xfId="0" applyNumberFormat="1" applyFont="1" applyFill="1" applyBorder="1" applyAlignment="1">
      <alignment horizontal="center"/>
    </xf>
    <xf numFmtId="195" fontId="65" fillId="0" borderId="0" xfId="0" applyNumberFormat="1" applyFont="1" applyFill="1" applyBorder="1" applyAlignment="1" applyProtection="1">
      <alignment horizontal="center"/>
    </xf>
    <xf numFmtId="0" fontId="66" fillId="0" borderId="0" xfId="0" applyFont="1" applyFill="1"/>
    <xf numFmtId="194" fontId="65" fillId="0" borderId="0" xfId="0" applyNumberFormat="1" applyFont="1" applyFill="1" applyAlignment="1" applyProtection="1">
      <alignment horizontal="center"/>
    </xf>
    <xf numFmtId="195" fontId="67" fillId="0" borderId="0" xfId="0" applyNumberFormat="1" applyFont="1" applyFill="1" applyAlignment="1" applyProtection="1">
      <alignment horizontal="center"/>
    </xf>
    <xf numFmtId="195" fontId="65" fillId="0" borderId="0" xfId="0" applyNumberFormat="1" applyFont="1" applyFill="1" applyAlignment="1" applyProtection="1">
      <alignment horizontal="center"/>
    </xf>
    <xf numFmtId="0" fontId="68" fillId="0" borderId="0" xfId="0" applyFont="1" applyFill="1" applyBorder="1" applyAlignment="1"/>
    <xf numFmtId="0" fontId="68" fillId="0" borderId="0" xfId="0" applyFont="1" applyFill="1" applyBorder="1" applyAlignment="1">
      <alignment horizontal="center"/>
    </xf>
    <xf numFmtId="192" fontId="66" fillId="0" borderId="0" xfId="106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Fill="1" applyAlignment="1">
      <alignment horizontal="center"/>
    </xf>
    <xf numFmtId="195" fontId="68" fillId="0" borderId="20" xfId="0" applyNumberFormat="1" applyFont="1" applyFill="1" applyBorder="1" applyAlignment="1">
      <alignment horizontal="center"/>
    </xf>
    <xf numFmtId="195" fontId="69" fillId="0" borderId="0" xfId="0" applyNumberFormat="1" applyFont="1" applyFill="1" applyBorder="1" applyAlignment="1">
      <alignment horizontal="center"/>
    </xf>
    <xf numFmtId="0" fontId="66" fillId="0" borderId="20" xfId="0" quotePrefix="1" applyFont="1" applyFill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Fill="1" applyBorder="1" applyAlignment="1">
      <alignment horizontal="center"/>
    </xf>
    <xf numFmtId="0" fontId="66" fillId="0" borderId="0" xfId="0" quotePrefix="1" applyFont="1" applyFill="1" applyBorder="1" applyAlignment="1">
      <alignment horizontal="center"/>
    </xf>
    <xf numFmtId="194" fontId="65" fillId="0" borderId="0" xfId="0" applyNumberFormat="1" applyFont="1" applyFill="1"/>
    <xf numFmtId="194" fontId="66" fillId="0" borderId="0" xfId="0" applyNumberFormat="1" applyFont="1" applyFill="1"/>
    <xf numFmtId="195" fontId="70" fillId="0" borderId="0" xfId="0" applyNumberFormat="1" applyFont="1" applyFill="1" applyBorder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/>
    </xf>
    <xf numFmtId="197" fontId="66" fillId="0" borderId="0" xfId="0" applyNumberFormat="1" applyFont="1" applyFill="1" applyAlignment="1" applyProtection="1">
      <alignment horizontal="left"/>
    </xf>
    <xf numFmtId="196" fontId="68" fillId="0" borderId="0" xfId="0" applyNumberFormat="1" applyFont="1" applyFill="1" applyAlignment="1">
      <alignment horizontal="center"/>
    </xf>
    <xf numFmtId="195" fontId="66" fillId="0" borderId="0" xfId="0" applyNumberFormat="1" applyFont="1" applyFill="1"/>
    <xf numFmtId="192" fontId="66" fillId="0" borderId="0" xfId="106" applyFont="1" applyFill="1" applyBorder="1"/>
    <xf numFmtId="49" fontId="68" fillId="0" borderId="0" xfId="0" quotePrefix="1" applyNumberFormat="1" applyFont="1" applyFill="1" applyBorder="1" applyAlignment="1">
      <alignment horizontal="center"/>
    </xf>
    <xf numFmtId="0" fontId="68" fillId="0" borderId="0" xfId="0" applyFont="1" applyFill="1" applyAlignment="1">
      <alignment horizontal="left"/>
    </xf>
    <xf numFmtId="192" fontId="66" fillId="0" borderId="6" xfId="106" applyFont="1" applyFill="1" applyBorder="1"/>
    <xf numFmtId="197" fontId="67" fillId="0" borderId="0" xfId="0" applyNumberFormat="1" applyFont="1" applyFill="1" applyAlignment="1" applyProtection="1">
      <alignment horizontal="left"/>
    </xf>
    <xf numFmtId="197" fontId="65" fillId="0" borderId="0" xfId="0" applyNumberFormat="1" applyFont="1" applyFill="1" applyAlignment="1" applyProtection="1">
      <alignment horizontal="left"/>
    </xf>
    <xf numFmtId="194" fontId="66" fillId="0" borderId="0" xfId="0" applyNumberFormat="1" applyFont="1" applyFill="1" applyAlignment="1" applyProtection="1">
      <alignment horizontal="left"/>
    </xf>
    <xf numFmtId="0" fontId="68" fillId="0" borderId="0" xfId="0" applyFont="1" applyFill="1" applyAlignment="1">
      <alignment horizontal="center"/>
    </xf>
    <xf numFmtId="196" fontId="66" fillId="0" borderId="0" xfId="0" applyNumberFormat="1" applyFont="1" applyFill="1" applyAlignment="1">
      <alignment horizontal="center"/>
    </xf>
    <xf numFmtId="192" fontId="66" fillId="0" borderId="0" xfId="106" applyFont="1" applyFill="1" applyBorder="1" applyProtection="1"/>
    <xf numFmtId="0" fontId="68" fillId="0" borderId="0" xfId="0" applyFont="1" applyFill="1"/>
    <xf numFmtId="192" fontId="66" fillId="0" borderId="20" xfId="106" applyFont="1" applyFill="1" applyBorder="1"/>
    <xf numFmtId="192" fontId="66" fillId="0" borderId="0" xfId="106" applyFont="1" applyFill="1"/>
    <xf numFmtId="192" fontId="66" fillId="0" borderId="20" xfId="106" applyFont="1" applyFill="1" applyBorder="1" applyAlignment="1">
      <alignment horizontal="right"/>
    </xf>
    <xf numFmtId="0" fontId="67" fillId="0" borderId="0" xfId="0" applyFont="1" applyFill="1"/>
    <xf numFmtId="0" fontId="65" fillId="0" borderId="0" xfId="0" applyFont="1" applyFill="1"/>
    <xf numFmtId="0" fontId="66" fillId="0" borderId="0" xfId="0" applyFont="1" applyFill="1" applyBorder="1" applyAlignment="1"/>
    <xf numFmtId="195" fontId="68" fillId="0" borderId="0" xfId="0" applyNumberFormat="1" applyFont="1" applyFill="1"/>
    <xf numFmtId="192" fontId="66" fillId="0" borderId="21" xfId="106" applyFont="1" applyFill="1" applyBorder="1"/>
    <xf numFmtId="49" fontId="66" fillId="0" borderId="0" xfId="0" applyNumberFormat="1" applyFont="1" applyFill="1" applyAlignment="1" applyProtection="1">
      <alignment horizontal="left"/>
    </xf>
    <xf numFmtId="194" fontId="65" fillId="0" borderId="0" xfId="0" applyNumberFormat="1" applyFont="1" applyFill="1" applyAlignment="1" applyProtection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2" fontId="66" fillId="0" borderId="21" xfId="106" applyNumberFormat="1" applyFont="1" applyFill="1" applyBorder="1"/>
    <xf numFmtId="192" fontId="66" fillId="0" borderId="0" xfId="106" applyNumberFormat="1" applyFont="1" applyFill="1"/>
    <xf numFmtId="192" fontId="66" fillId="0" borderId="0" xfId="106" applyNumberFormat="1" applyFont="1" applyFill="1" applyBorder="1" applyProtection="1"/>
    <xf numFmtId="195" fontId="68" fillId="0" borderId="0" xfId="0" quotePrefix="1" applyNumberFormat="1" applyFont="1" applyFill="1" applyAlignment="1">
      <alignment horizontal="center"/>
    </xf>
    <xf numFmtId="195" fontId="66" fillId="0" borderId="0" xfId="0" quotePrefix="1" applyNumberFormat="1" applyFont="1" applyFill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194" fontId="65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>
      <alignment horizontal="center"/>
    </xf>
    <xf numFmtId="195" fontId="66" fillId="0" borderId="0" xfId="0" applyNumberFormat="1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/>
    </xf>
    <xf numFmtId="0" fontId="66" fillId="0" borderId="6" xfId="0" quotePrefix="1" applyNumberFormat="1" applyFont="1" applyFill="1" applyBorder="1" applyAlignment="1">
      <alignment horizontal="center"/>
    </xf>
    <xf numFmtId="0" fontId="69" fillId="0" borderId="0" xfId="0" applyNumberFormat="1" applyFont="1" applyFill="1" applyBorder="1" applyAlignment="1" applyProtection="1">
      <alignment horizontal="centerContinuous"/>
    </xf>
    <xf numFmtId="0" fontId="66" fillId="0" borderId="0" xfId="0" quotePrefix="1" applyNumberFormat="1" applyFont="1" applyFill="1" applyBorder="1" applyAlignment="1">
      <alignment horizontal="center"/>
    </xf>
    <xf numFmtId="194" fontId="68" fillId="0" borderId="0" xfId="0" applyNumberFormat="1" applyFont="1" applyFill="1" applyAlignment="1">
      <alignment horizontal="center"/>
    </xf>
    <xf numFmtId="49" fontId="65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Border="1"/>
    <xf numFmtId="195" fontId="66" fillId="0" borderId="0" xfId="0" applyNumberFormat="1" applyFont="1" applyFill="1" applyBorder="1"/>
    <xf numFmtId="49" fontId="66" fillId="0" borderId="0" xfId="0" applyNumberFormat="1" applyFont="1" applyFill="1"/>
    <xf numFmtId="49" fontId="66" fillId="0" borderId="0" xfId="0" applyNumberFormat="1" applyFont="1" applyFill="1" applyAlignment="1">
      <alignment horizontal="left"/>
    </xf>
    <xf numFmtId="192" fontId="66" fillId="0" borderId="0" xfId="106" applyFont="1" applyFill="1" applyBorder="1" applyAlignment="1" applyProtection="1">
      <alignment horizontal="right"/>
    </xf>
    <xf numFmtId="196" fontId="66" fillId="0" borderId="0" xfId="0" applyNumberFormat="1" applyFont="1" applyFill="1" applyBorder="1" applyAlignment="1">
      <alignment horizontal="center"/>
    </xf>
    <xf numFmtId="192" fontId="66" fillId="0" borderId="0" xfId="106" applyFont="1" applyFill="1" applyAlignment="1">
      <alignment horizontal="center"/>
    </xf>
    <xf numFmtId="49" fontId="67" fillId="0" borderId="0" xfId="0" applyNumberFormat="1" applyFont="1" applyFill="1"/>
    <xf numFmtId="49" fontId="68" fillId="0" borderId="0" xfId="0" applyNumberFormat="1" applyFont="1" applyFill="1" applyBorder="1" applyAlignment="1">
      <alignment horizontal="center"/>
    </xf>
    <xf numFmtId="192" fontId="66" fillId="0" borderId="0" xfId="106" applyFont="1" applyFill="1" applyBorder="1" applyAlignment="1">
      <alignment horizontal="right"/>
    </xf>
    <xf numFmtId="195" fontId="66" fillId="0" borderId="0" xfId="0" applyNumberFormat="1" applyFont="1" applyFill="1" applyBorder="1" applyAlignment="1" applyProtection="1">
      <alignment horizontal="center"/>
    </xf>
    <xf numFmtId="192" fontId="66" fillId="0" borderId="0" xfId="106" applyFont="1" applyFill="1" applyAlignment="1">
      <alignment horizontal="right"/>
    </xf>
    <xf numFmtId="49" fontId="68" fillId="0" borderId="0" xfId="0" applyNumberFormat="1" applyFont="1" applyFill="1" applyBorder="1" applyAlignment="1" applyProtection="1">
      <alignment horizontal="center"/>
    </xf>
    <xf numFmtId="49" fontId="65" fillId="0" borderId="0" xfId="0" applyNumberFormat="1" applyFont="1" applyFill="1"/>
    <xf numFmtId="192" fontId="66" fillId="0" borderId="22" xfId="106" applyFont="1" applyFill="1" applyBorder="1"/>
    <xf numFmtId="192" fontId="66" fillId="0" borderId="22" xfId="106" applyFont="1" applyFill="1" applyBorder="1" applyProtection="1"/>
    <xf numFmtId="49" fontId="66" fillId="0" borderId="0" xfId="1434" applyNumberFormat="1" applyFont="1" applyFill="1" applyAlignment="1" applyProtection="1">
      <alignment horizontal="left"/>
    </xf>
    <xf numFmtId="0" fontId="66" fillId="0" borderId="0" xfId="0" applyNumberFormat="1" applyFont="1" applyFill="1" applyAlignment="1"/>
    <xf numFmtId="194" fontId="66" fillId="0" borderId="0" xfId="0" applyNumberFormat="1" applyFont="1" applyFill="1" applyBorder="1" applyAlignment="1">
      <alignment horizontal="center"/>
    </xf>
    <xf numFmtId="49" fontId="66" fillId="0" borderId="0" xfId="0" quotePrefix="1" applyNumberFormat="1" applyFont="1" applyFill="1" applyAlignment="1" applyProtection="1">
      <alignment horizontal="left"/>
    </xf>
    <xf numFmtId="195" fontId="66" fillId="0" borderId="0" xfId="0" applyNumberFormat="1" applyFont="1" applyFill="1" applyAlignment="1">
      <alignment horizontal="center"/>
    </xf>
    <xf numFmtId="49" fontId="66" fillId="0" borderId="0" xfId="0" quotePrefix="1" applyNumberFormat="1" applyFont="1" applyFill="1" applyAlignment="1"/>
    <xf numFmtId="49" fontId="67" fillId="0" borderId="0" xfId="0" applyNumberFormat="1" applyFont="1" applyFill="1" applyAlignment="1" applyProtection="1">
      <alignment horizontal="left"/>
    </xf>
    <xf numFmtId="195" fontId="68" fillId="0" borderId="0" xfId="0" applyNumberFormat="1" applyFont="1" applyFill="1" applyAlignment="1">
      <alignment horizontal="center"/>
    </xf>
    <xf numFmtId="192" fontId="66" fillId="0" borderId="22" xfId="106" applyFont="1" applyFill="1" applyBorder="1" applyAlignment="1">
      <alignment horizontal="center"/>
    </xf>
    <xf numFmtId="49" fontId="65" fillId="0" borderId="0" xfId="0" quotePrefix="1" applyNumberFormat="1" applyFont="1" applyFill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 applyFill="1"/>
    <xf numFmtId="194" fontId="68" fillId="0" borderId="0" xfId="0" applyNumberFormat="1" applyFont="1" applyFill="1"/>
    <xf numFmtId="0" fontId="71" fillId="0" borderId="0" xfId="0" applyNumberFormat="1" applyFont="1" applyFill="1" applyAlignment="1">
      <alignment horizontal="center"/>
    </xf>
    <xf numFmtId="195" fontId="65" fillId="0" borderId="0" xfId="0" applyNumberFormat="1" applyFont="1" applyFill="1" applyAlignment="1" applyProtection="1"/>
    <xf numFmtId="0" fontId="65" fillId="0" borderId="0" xfId="0" applyNumberFormat="1" applyFont="1" applyFill="1" applyAlignment="1" applyProtection="1">
      <alignment horizontal="center"/>
    </xf>
    <xf numFmtId="0" fontId="66" fillId="0" borderId="0" xfId="0" applyFont="1" applyBorder="1" applyAlignment="1"/>
    <xf numFmtId="0" fontId="68" fillId="0" borderId="0" xfId="0" applyFont="1" applyBorder="1" applyAlignment="1">
      <alignment horizontal="center"/>
    </xf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wrapText="1" shrinkToFit="1"/>
    </xf>
    <xf numFmtId="0" fontId="66" fillId="0" borderId="0" xfId="0" applyFont="1" applyFill="1" applyBorder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0" fontId="66" fillId="0" borderId="20" xfId="0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vertical="center"/>
    </xf>
    <xf numFmtId="0" fontId="67" fillId="0" borderId="0" xfId="0" applyFont="1" applyFill="1" applyAlignment="1">
      <alignment horizontal="center"/>
    </xf>
    <xf numFmtId="192" fontId="66" fillId="0" borderId="0" xfId="0" applyNumberFormat="1" applyFont="1" applyFill="1" applyBorder="1"/>
    <xf numFmtId="0" fontId="66" fillId="0" borderId="0" xfId="0" applyNumberFormat="1" applyFont="1" applyFill="1"/>
    <xf numFmtId="200" fontId="66" fillId="0" borderId="0" xfId="331" applyNumberFormat="1" applyFont="1"/>
    <xf numFmtId="223" fontId="66" fillId="0" borderId="0" xfId="313" applyNumberFormat="1" applyFont="1" applyFill="1" applyAlignment="1"/>
    <xf numFmtId="223" fontId="66" fillId="0" borderId="0" xfId="1434" applyNumberFormat="1" applyFont="1" applyFill="1"/>
    <xf numFmtId="223" fontId="66" fillId="0" borderId="0" xfId="126" applyNumberFormat="1" applyFont="1" applyFill="1" applyBorder="1"/>
    <xf numFmtId="192" fontId="79" fillId="0" borderId="0" xfId="106" applyFont="1" applyFill="1"/>
    <xf numFmtId="0" fontId="65" fillId="0" borderId="0" xfId="0" applyFont="1" applyFill="1" applyAlignment="1"/>
    <xf numFmtId="0" fontId="65" fillId="0" borderId="0" xfId="0" applyFont="1" applyAlignment="1"/>
    <xf numFmtId="192" fontId="66" fillId="0" borderId="1" xfId="106" applyFont="1" applyFill="1" applyBorder="1"/>
    <xf numFmtId="192" fontId="66" fillId="0" borderId="0" xfId="106" applyNumberFormat="1" applyFont="1" applyFill="1" applyBorder="1"/>
    <xf numFmtId="0" fontId="66" fillId="0" borderId="0" xfId="0" applyFont="1" applyFill="1" applyBorder="1"/>
    <xf numFmtId="38" fontId="65" fillId="0" borderId="0" xfId="0" applyNumberFormat="1" applyFont="1" applyFill="1" applyAlignment="1">
      <alignment horizontal="center"/>
    </xf>
    <xf numFmtId="43" fontId="65" fillId="0" borderId="0" xfId="0" applyNumberFormat="1" applyFont="1" applyFill="1" applyAlignment="1">
      <alignment horizontal="center"/>
    </xf>
    <xf numFmtId="0" fontId="65" fillId="0" borderId="0" xfId="0" applyNumberFormat="1" applyFont="1" applyFill="1" applyBorder="1" applyAlignment="1" applyProtection="1">
      <alignment horizontal="center"/>
    </xf>
    <xf numFmtId="195" fontId="69" fillId="0" borderId="0" xfId="0" applyNumberFormat="1" applyFont="1" applyFill="1" applyAlignment="1">
      <alignment horizontal="center"/>
    </xf>
    <xf numFmtId="192" fontId="66" fillId="0" borderId="20" xfId="106" applyFont="1" applyFill="1" applyBorder="1" applyAlignment="1">
      <alignment horizontal="center"/>
    </xf>
    <xf numFmtId="195" fontId="69" fillId="0" borderId="0" xfId="0" applyNumberFormat="1" applyFont="1" applyBorder="1" applyAlignment="1">
      <alignment horizontal="center"/>
    </xf>
    <xf numFmtId="43" fontId="66" fillId="0" borderId="0" xfId="0" applyNumberFormat="1" applyFont="1" applyFill="1"/>
    <xf numFmtId="0" fontId="66" fillId="0" borderId="0" xfId="0" applyNumberFormat="1" applyFont="1" applyFill="1" applyBorder="1" applyAlignment="1" applyProtection="1">
      <alignment horizontal="center"/>
    </xf>
    <xf numFmtId="192" fontId="79" fillId="0" borderId="0" xfId="0" applyNumberFormat="1" applyFont="1" applyFill="1"/>
    <xf numFmtId="0" fontId="68" fillId="0" borderId="0" xfId="0" applyFont="1" applyFill="1" applyBorder="1" applyAlignment="1">
      <alignment horizontal="right"/>
    </xf>
    <xf numFmtId="197" fontId="66" fillId="0" borderId="0" xfId="0" applyNumberFormat="1" applyFont="1" applyFill="1"/>
    <xf numFmtId="197" fontId="66" fillId="0" borderId="0" xfId="0" applyNumberFormat="1" applyFont="1" applyFill="1" applyBorder="1"/>
    <xf numFmtId="197" fontId="68" fillId="0" borderId="0" xfId="0" applyNumberFormat="1" applyFont="1" applyFill="1" applyBorder="1" applyAlignment="1">
      <alignment horizontal="right"/>
    </xf>
    <xf numFmtId="197" fontId="65" fillId="0" borderId="0" xfId="0" applyNumberFormat="1" applyFont="1" applyFill="1"/>
    <xf numFmtId="49" fontId="65" fillId="0" borderId="0" xfId="0" applyNumberFormat="1" applyFont="1" applyFill="1" applyAlignment="1">
      <alignment horizontal="center"/>
    </xf>
    <xf numFmtId="192" fontId="68" fillId="0" borderId="0" xfId="106" applyFont="1" applyFill="1" applyAlignment="1">
      <alignment horizontal="center"/>
    </xf>
    <xf numFmtId="197" fontId="68" fillId="0" borderId="0" xfId="0" quotePrefix="1" applyNumberFormat="1" applyFont="1" applyFill="1" applyAlignment="1">
      <alignment horizontal="left"/>
    </xf>
    <xf numFmtId="197" fontId="68" fillId="0" borderId="0" xfId="0" applyNumberFormat="1" applyFont="1" applyFill="1" applyAlignment="1">
      <alignment horizontal="left"/>
    </xf>
    <xf numFmtId="197" fontId="66" fillId="0" borderId="0" xfId="347" applyNumberFormat="1" applyFont="1" applyFill="1" applyAlignment="1">
      <alignment horizontal="left"/>
    </xf>
    <xf numFmtId="192" fontId="66" fillId="0" borderId="0" xfId="106" applyNumberFormat="1" applyFont="1" applyFill="1" applyAlignment="1">
      <alignment horizontal="right"/>
    </xf>
    <xf numFmtId="200" fontId="66" fillId="0" borderId="0" xfId="0" applyNumberFormat="1" applyFont="1" applyFill="1"/>
    <xf numFmtId="49" fontId="66" fillId="0" borderId="0" xfId="0" quotePrefix="1" applyNumberFormat="1" applyFont="1" applyFill="1" applyAlignment="1">
      <alignment horizontal="center"/>
    </xf>
    <xf numFmtId="49" fontId="68" fillId="0" borderId="0" xfId="0" quotePrefix="1" applyNumberFormat="1" applyFont="1" applyFill="1" applyAlignment="1">
      <alignment horizontal="center"/>
    </xf>
    <xf numFmtId="197" fontId="66" fillId="0" borderId="0" xfId="0" applyNumberFormat="1" applyFont="1" applyFill="1" applyAlignment="1">
      <alignment horizontal="left"/>
    </xf>
    <xf numFmtId="192" fontId="66" fillId="0" borderId="20" xfId="106" applyNumberFormat="1" applyFont="1" applyFill="1" applyBorder="1"/>
    <xf numFmtId="197" fontId="68" fillId="0" borderId="0" xfId="0" applyNumberFormat="1" applyFont="1" applyFill="1"/>
    <xf numFmtId="197" fontId="67" fillId="0" borderId="0" xfId="0" applyNumberFormat="1" applyFont="1" applyFill="1"/>
    <xf numFmtId="49" fontId="72" fillId="0" borderId="0" xfId="0" applyNumberFormat="1" applyFont="1" applyFill="1" applyAlignment="1" applyProtection="1">
      <alignment horizontal="center"/>
    </xf>
    <xf numFmtId="0" fontId="73" fillId="0" borderId="0" xfId="0" applyFont="1" applyFill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8" fillId="0" borderId="0" xfId="0" applyNumberFormat="1" applyFont="1" applyFill="1" applyBorder="1"/>
    <xf numFmtId="194" fontId="66" fillId="0" borderId="0" xfId="0" applyNumberFormat="1" applyFont="1" applyFill="1" applyAlignment="1">
      <alignment horizontal="left"/>
    </xf>
    <xf numFmtId="197" fontId="67" fillId="0" borderId="0" xfId="0" applyNumberFormat="1" applyFont="1" applyFill="1" applyAlignment="1">
      <alignment horizontal="left"/>
    </xf>
    <xf numFmtId="197" fontId="66" fillId="0" borderId="0" xfId="0" quotePrefix="1" applyNumberFormat="1" applyFont="1" applyFill="1" applyAlignment="1">
      <alignment horizontal="left"/>
    </xf>
    <xf numFmtId="49" fontId="66" fillId="0" borderId="0" xfId="0" quotePrefix="1" applyNumberFormat="1" applyFont="1" applyFill="1" applyBorder="1" applyAlignment="1">
      <alignment horizontal="center"/>
    </xf>
    <xf numFmtId="198" fontId="66" fillId="0" borderId="22" xfId="106" applyNumberFormat="1" applyFont="1" applyFill="1" applyBorder="1"/>
    <xf numFmtId="192" fontId="68" fillId="0" borderId="0" xfId="106" applyFont="1" applyFill="1"/>
    <xf numFmtId="192" fontId="68" fillId="0" borderId="0" xfId="106" applyFont="1" applyFill="1" applyBorder="1"/>
    <xf numFmtId="0" fontId="65" fillId="0" borderId="0" xfId="0" applyFont="1" applyFill="1" applyAlignment="1">
      <alignment horizontal="center"/>
    </xf>
    <xf numFmtId="192" fontId="66" fillId="0" borderId="0" xfId="0" applyNumberFormat="1" applyFont="1" applyFill="1"/>
    <xf numFmtId="192" fontId="66" fillId="0" borderId="0" xfId="0" applyNumberFormat="1" applyFont="1" applyFill="1" applyAlignment="1">
      <alignment horizontal="center"/>
    </xf>
    <xf numFmtId="194" fontId="66" fillId="0" borderId="0" xfId="0" applyNumberFormat="1" applyFont="1" applyFill="1" applyBorder="1" applyAlignment="1" applyProtection="1">
      <alignment horizontal="left"/>
    </xf>
    <xf numFmtId="224" fontId="66" fillId="0" borderId="0" xfId="0" applyNumberFormat="1" applyFont="1" applyFill="1"/>
    <xf numFmtId="197" fontId="66" fillId="0" borderId="0" xfId="0" applyNumberFormat="1" applyFont="1" applyFill="1" applyAlignment="1">
      <alignment horizontal="left" indent="1"/>
    </xf>
    <xf numFmtId="0" fontId="65" fillId="0" borderId="0" xfId="0" applyFont="1" applyFill="1" applyAlignment="1">
      <alignment horizontal="center"/>
    </xf>
    <xf numFmtId="0" fontId="65" fillId="0" borderId="2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</cellXfs>
  <cellStyles count="1448">
    <cellStyle name="(Normal)" xfId="1"/>
    <cellStyle name="0,0_x000d__x000a_NA_x000d__x000a_" xfId="2"/>
    <cellStyle name="20% - Accent1 2" xfId="3"/>
    <cellStyle name="20% - Accent1 3" xfId="4"/>
    <cellStyle name="20% - Accent1 4" xfId="5"/>
    <cellStyle name="20% - Accent2 2" xfId="6"/>
    <cellStyle name="20% - Accent2 3" xfId="7"/>
    <cellStyle name="20% - Accent2 4" xfId="8"/>
    <cellStyle name="20% - Accent3 2" xfId="9"/>
    <cellStyle name="20% - Accent3 3" xfId="10"/>
    <cellStyle name="20% - Accent3 4" xfId="11"/>
    <cellStyle name="20% - Accent4 2" xfId="12"/>
    <cellStyle name="20% - Accent4 3" xfId="13"/>
    <cellStyle name="20% - Accent4 4" xfId="14"/>
    <cellStyle name="20% - Accent5 2" xfId="15"/>
    <cellStyle name="20% - Accent5 3" xfId="16"/>
    <cellStyle name="20% - Accent5 4" xfId="17"/>
    <cellStyle name="20% - Accent6 2" xfId="18"/>
    <cellStyle name="20% - Accent6 3" xfId="19"/>
    <cellStyle name="20% - Accent6 4" xfId="20"/>
    <cellStyle name="40% - Accent1 2" xfId="21"/>
    <cellStyle name="40% - Accent1 3" xfId="22"/>
    <cellStyle name="40% - Accent1 4" xfId="23"/>
    <cellStyle name="40% - Accent2 2" xfId="24"/>
    <cellStyle name="40% - Accent2 3" xfId="25"/>
    <cellStyle name="40% - Accent2 4" xfId="26"/>
    <cellStyle name="40% - Accent3 2" xfId="27"/>
    <cellStyle name="40% - Accent3 3" xfId="28"/>
    <cellStyle name="40% - Accent3 4" xfId="29"/>
    <cellStyle name="40% - Accent4 2" xfId="30"/>
    <cellStyle name="40% - Accent4 3" xfId="31"/>
    <cellStyle name="40% - Accent4 4" xfId="32"/>
    <cellStyle name="40% - Accent5 2" xfId="33"/>
    <cellStyle name="40% - Accent5 3" xfId="34"/>
    <cellStyle name="40% - Accent5 4" xfId="35"/>
    <cellStyle name="40% - Accent6 2" xfId="36"/>
    <cellStyle name="40% - Accent6 3" xfId="37"/>
    <cellStyle name="40% - Accent6 4" xfId="38"/>
    <cellStyle name="60% - Accent1 2" xfId="39"/>
    <cellStyle name="60% - Accent1 3" xfId="40"/>
    <cellStyle name="60% - Accent1 4" xfId="41"/>
    <cellStyle name="60% - Accent2 2" xfId="42"/>
    <cellStyle name="60% - Accent2 3" xfId="43"/>
    <cellStyle name="60% - Accent2 4" xfId="44"/>
    <cellStyle name="60% - Accent3 2" xfId="45"/>
    <cellStyle name="60% - Accent3 3" xfId="46"/>
    <cellStyle name="60% - Accent3 4" xfId="47"/>
    <cellStyle name="60% - Accent4 2" xfId="48"/>
    <cellStyle name="60% - Accent4 3" xfId="49"/>
    <cellStyle name="60% - Accent4 4" xfId="50"/>
    <cellStyle name="60% - Accent5 2" xfId="51"/>
    <cellStyle name="60% - Accent5 3" xfId="52"/>
    <cellStyle name="60% - Accent5 4" xfId="53"/>
    <cellStyle name="60% - Accent6 2" xfId="54"/>
    <cellStyle name="60% - Accent6 3" xfId="55"/>
    <cellStyle name="60% - Accent6 4" xfId="56"/>
    <cellStyle name="75" xfId="57"/>
    <cellStyle name="Accent1 - 20%" xfId="58"/>
    <cellStyle name="Accent1 - 40%" xfId="59"/>
    <cellStyle name="Accent1 - 60%" xfId="60"/>
    <cellStyle name="Accent1 2" xfId="61"/>
    <cellStyle name="Accent1 3" xfId="62"/>
    <cellStyle name="Accent1 4" xfId="63"/>
    <cellStyle name="Accent2 - 20%" xfId="64"/>
    <cellStyle name="Accent2 - 40%" xfId="65"/>
    <cellStyle name="Accent2 - 60%" xfId="66"/>
    <cellStyle name="Accent2 2" xfId="67"/>
    <cellStyle name="Accent2 3" xfId="68"/>
    <cellStyle name="Accent2 4" xfId="69"/>
    <cellStyle name="Accent3 - 20%" xfId="70"/>
    <cellStyle name="Accent3 - 40%" xfId="71"/>
    <cellStyle name="Accent3 - 60%" xfId="72"/>
    <cellStyle name="Accent3 2" xfId="73"/>
    <cellStyle name="Accent3 3" xfId="74"/>
    <cellStyle name="Accent3 4" xfId="75"/>
    <cellStyle name="Accent4 - 20%" xfId="76"/>
    <cellStyle name="Accent4 - 40%" xfId="77"/>
    <cellStyle name="Accent4 - 60%" xfId="78"/>
    <cellStyle name="Accent4 2" xfId="79"/>
    <cellStyle name="Accent4 3" xfId="80"/>
    <cellStyle name="Accent4 4" xfId="81"/>
    <cellStyle name="Accent5 - 20%" xfId="82"/>
    <cellStyle name="Accent5 - 40%" xfId="83"/>
    <cellStyle name="Accent5 - 60%" xfId="84"/>
    <cellStyle name="Accent5 2" xfId="85"/>
    <cellStyle name="Accent5 3" xfId="86"/>
    <cellStyle name="Accent5 4" xfId="87"/>
    <cellStyle name="Accent6 - 20%" xfId="88"/>
    <cellStyle name="Accent6 - 40%" xfId="89"/>
    <cellStyle name="Accent6 - 60%" xfId="90"/>
    <cellStyle name="Accent6 2" xfId="91"/>
    <cellStyle name="Accent6 3" xfId="92"/>
    <cellStyle name="Accent6 4" xfId="93"/>
    <cellStyle name="Bad 2" xfId="94"/>
    <cellStyle name="Bad 3" xfId="95"/>
    <cellStyle name="Bad 4" xfId="96"/>
    <cellStyle name="BOLDl" xfId="97"/>
    <cellStyle name="Border" xfId="98"/>
    <cellStyle name="Calculation 2" xfId="99"/>
    <cellStyle name="Calculation 3" xfId="100"/>
    <cellStyle name="Calculation 4" xfId="101"/>
    <cellStyle name="category" xfId="102"/>
    <cellStyle name="Check Cell 2" xfId="103"/>
    <cellStyle name="Check Cell 3" xfId="104"/>
    <cellStyle name="Check Cell 4" xfId="105"/>
    <cellStyle name="Comma" xfId="106" builtinId="3"/>
    <cellStyle name="Comma [0.00]" xfId="107"/>
    <cellStyle name="Comma 10" xfId="108"/>
    <cellStyle name="Comma 11" xfId="109"/>
    <cellStyle name="Comma 12" xfId="110"/>
    <cellStyle name="Comma 13" xfId="111"/>
    <cellStyle name="Comma 14" xfId="112"/>
    <cellStyle name="Comma 15" xfId="113"/>
    <cellStyle name="Comma 15 2" xfId="114"/>
    <cellStyle name="Comma 15 2 2" xfId="115"/>
    <cellStyle name="Comma 15 3" xfId="116"/>
    <cellStyle name="Comma 15 3 2" xfId="117"/>
    <cellStyle name="Comma 15_ต้นทุนทำต่อ Q3'10" xfId="118"/>
    <cellStyle name="Comma 16" xfId="119"/>
    <cellStyle name="Comma 16 2" xfId="120"/>
    <cellStyle name="Comma 17" xfId="121"/>
    <cellStyle name="Comma 17 2" xfId="122"/>
    <cellStyle name="Comma 18" xfId="123"/>
    <cellStyle name="Comma 19" xfId="124"/>
    <cellStyle name="Comma 19 2" xfId="125"/>
    <cellStyle name="Comma 2" xfId="126"/>
    <cellStyle name="Comma 2 10" xfId="127"/>
    <cellStyle name="Comma 2 11" xfId="128"/>
    <cellStyle name="Comma 2 12" xfId="129"/>
    <cellStyle name="Comma 2 13" xfId="130"/>
    <cellStyle name="Comma 2 14" xfId="131"/>
    <cellStyle name="Comma 2 15" xfId="132"/>
    <cellStyle name="Comma 2 16" xfId="133"/>
    <cellStyle name="Comma 2 17" xfId="134"/>
    <cellStyle name="Comma 2 18" xfId="135"/>
    <cellStyle name="Comma 2 19" xfId="136"/>
    <cellStyle name="Comma 2 2" xfId="137"/>
    <cellStyle name="Comma 2 2 2" xfId="138"/>
    <cellStyle name="Comma 2 2 2 2" xfId="139"/>
    <cellStyle name="Comma 2 2 2 3" xfId="140"/>
    <cellStyle name="Comma 2 2 3" xfId="141"/>
    <cellStyle name="Comma 2 2 4" xfId="142"/>
    <cellStyle name="Comma 2 2 4 2" xfId="143"/>
    <cellStyle name="Comma 2 2_ต้นทุนทำต่อ Q'4 ปี 2552(15-2-53)" xfId="144"/>
    <cellStyle name="Comma 2 20" xfId="145"/>
    <cellStyle name="Comma 2 3" xfId="146"/>
    <cellStyle name="Comma 2 4" xfId="147"/>
    <cellStyle name="Comma 2 5" xfId="148"/>
    <cellStyle name="Comma 2 6" xfId="149"/>
    <cellStyle name="Comma 2 7" xfId="150"/>
    <cellStyle name="Comma 2 7 2" xfId="151"/>
    <cellStyle name="Comma 2 8" xfId="152"/>
    <cellStyle name="Comma 2 9" xfId="153"/>
    <cellStyle name="Comma 2_101740011_รายได้ค้างรับค่าคอมมิชชั่น" xfId="154"/>
    <cellStyle name="Comma 20" xfId="155"/>
    <cellStyle name="Comma 20 2" xfId="156"/>
    <cellStyle name="Comma 21" xfId="157"/>
    <cellStyle name="Comma 21 2" xfId="158"/>
    <cellStyle name="Comma 21 3" xfId="159"/>
    <cellStyle name="Comma 22" xfId="160"/>
    <cellStyle name="Comma 23" xfId="161"/>
    <cellStyle name="Comma 24" xfId="162"/>
    <cellStyle name="Comma 25" xfId="163"/>
    <cellStyle name="Comma 26" xfId="164"/>
    <cellStyle name="Comma 27" xfId="165"/>
    <cellStyle name="Comma 28" xfId="166"/>
    <cellStyle name="Comma 29" xfId="167"/>
    <cellStyle name="Comma 3" xfId="168"/>
    <cellStyle name="Comma 3 2" xfId="169"/>
    <cellStyle name="Comma 3 2 2" xfId="170"/>
    <cellStyle name="Comma 3 3" xfId="171"/>
    <cellStyle name="Comma 3_AGE งบทดลองQ1'09" xfId="172"/>
    <cellStyle name="Comma 30" xfId="173"/>
    <cellStyle name="Comma 31" xfId="174"/>
    <cellStyle name="Comma 32" xfId="175"/>
    <cellStyle name="Comma 33" xfId="176"/>
    <cellStyle name="Comma 34" xfId="177"/>
    <cellStyle name="Comma 4" xfId="178"/>
    <cellStyle name="Comma 4 2" xfId="179"/>
    <cellStyle name="Comma 4 3" xfId="180"/>
    <cellStyle name="Comma 4_AR_AP Audit updateMgen " xfId="181"/>
    <cellStyle name="Comma 5" xfId="182"/>
    <cellStyle name="Comma 5 2" xfId="183"/>
    <cellStyle name="Comma 5 2 2" xfId="184"/>
    <cellStyle name="Comma 5 2_Book1" xfId="185"/>
    <cellStyle name="Comma 5 3" xfId="186"/>
    <cellStyle name="Comma 5_BB ลองดูนะ" xfId="187"/>
    <cellStyle name="Comma 6" xfId="188"/>
    <cellStyle name="Comma 6 2" xfId="189"/>
    <cellStyle name="Comma 6 3" xfId="190"/>
    <cellStyle name="Comma 6 4" xfId="191"/>
    <cellStyle name="Comma 7" xfId="192"/>
    <cellStyle name="Comma 7 2" xfId="193"/>
    <cellStyle name="Comma 7_Fix asset" xfId="194"/>
    <cellStyle name="Comma 8" xfId="195"/>
    <cellStyle name="Comma 8 2" xfId="196"/>
    <cellStyle name="Comma 9" xfId="197"/>
    <cellStyle name="Comma 9 2" xfId="198"/>
    <cellStyle name="Comma 9 3" xfId="199"/>
    <cellStyle name="comma zerodec" xfId="200"/>
    <cellStyle name="comma zerodec 2" xfId="201"/>
    <cellStyle name="comma zerodec 3" xfId="202"/>
    <cellStyle name="Currency 10" xfId="203"/>
    <cellStyle name="Currency 11" xfId="204"/>
    <cellStyle name="Currency 12" xfId="205"/>
    <cellStyle name="Currency 13" xfId="206"/>
    <cellStyle name="Currency 14" xfId="207"/>
    <cellStyle name="Currency 15" xfId="208"/>
    <cellStyle name="Currency 16" xfId="209"/>
    <cellStyle name="Currency 17" xfId="210"/>
    <cellStyle name="Currency 2" xfId="211"/>
    <cellStyle name="Currency 2 2" xfId="212"/>
    <cellStyle name="Currency 2_Mono_Traval_M" xfId="213"/>
    <cellStyle name="Currency 3" xfId="214"/>
    <cellStyle name="Currency 4" xfId="215"/>
    <cellStyle name="Currency 5" xfId="216"/>
    <cellStyle name="Currency 6" xfId="217"/>
    <cellStyle name="Currency 7" xfId="218"/>
    <cellStyle name="Currency 8" xfId="219"/>
    <cellStyle name="Currency 9" xfId="220"/>
    <cellStyle name="Currency1" xfId="221"/>
    <cellStyle name="Currency1 2" xfId="222"/>
    <cellStyle name="Currency1 3" xfId="223"/>
    <cellStyle name="Dan" xfId="224"/>
    <cellStyle name="Date" xfId="225"/>
    <cellStyle name="Dezimal [0]_AR-Bilanzen9901" xfId="226"/>
    <cellStyle name="Dezimal_AR-Bilanzen9901" xfId="227"/>
    <cellStyle name="Dollar (zero dec)" xfId="228"/>
    <cellStyle name="Dollar (zero dec) 2" xfId="229"/>
    <cellStyle name="Dollar (zero dec) 3" xfId="230"/>
    <cellStyle name="E&amp;Y House" xfId="231"/>
    <cellStyle name="Emphasis 1" xfId="232"/>
    <cellStyle name="Emphasis 2" xfId="233"/>
    <cellStyle name="Emphasis 3" xfId="234"/>
    <cellStyle name="Euro" xfId="235"/>
    <cellStyle name="Explanatory Text 2" xfId="236"/>
    <cellStyle name="Explanatory Text 3" xfId="237"/>
    <cellStyle name="Explanatory Text 4" xfId="238"/>
    <cellStyle name="Fixed" xfId="239"/>
    <cellStyle name="Format Number Column" xfId="240"/>
    <cellStyle name="Good 2" xfId="241"/>
    <cellStyle name="Good 3" xfId="242"/>
    <cellStyle name="Good 4" xfId="243"/>
    <cellStyle name="Grey" xfId="244"/>
    <cellStyle name="HEADER" xfId="245"/>
    <cellStyle name="Header - Style1" xfId="246"/>
    <cellStyle name="Header1" xfId="247"/>
    <cellStyle name="Header2" xfId="248"/>
    <cellStyle name="Heading" xfId="249"/>
    <cellStyle name="Heading 1 2" xfId="250"/>
    <cellStyle name="Heading 1 3" xfId="251"/>
    <cellStyle name="Heading 1 4" xfId="252"/>
    <cellStyle name="Heading 2 2" xfId="253"/>
    <cellStyle name="Heading 2 3" xfId="254"/>
    <cellStyle name="Heading 2 4" xfId="255"/>
    <cellStyle name="Heading 3 2" xfId="256"/>
    <cellStyle name="Heading 3 3" xfId="257"/>
    <cellStyle name="Heading 3 4" xfId="258"/>
    <cellStyle name="Heading 4 2" xfId="259"/>
    <cellStyle name="Heading 4 3" xfId="260"/>
    <cellStyle name="Heading 4 4" xfId="261"/>
    <cellStyle name="Hyperlink 4" xfId="262"/>
    <cellStyle name="Indent" xfId="263"/>
    <cellStyle name="Input [yellow]" xfId="264"/>
    <cellStyle name="Input 2" xfId="265"/>
    <cellStyle name="Input 3" xfId="266"/>
    <cellStyle name="Input 4" xfId="267"/>
    <cellStyle name="Linked Cell 2" xfId="268"/>
    <cellStyle name="Linked Cell 3" xfId="269"/>
    <cellStyle name="Linked Cell 4" xfId="270"/>
    <cellStyle name="Miglia - Stile1" xfId="271"/>
    <cellStyle name="Miglia - Stile2" xfId="272"/>
    <cellStyle name="Miglia - Stile3" xfId="273"/>
    <cellStyle name="Miglia - Stile4" xfId="274"/>
    <cellStyle name="Miglia - Stile5" xfId="275"/>
    <cellStyle name="Model" xfId="276"/>
    <cellStyle name="Neutral 2" xfId="277"/>
    <cellStyle name="Neutral 3" xfId="278"/>
    <cellStyle name="Neutral 4" xfId="279"/>
    <cellStyle name="no dec" xfId="280"/>
    <cellStyle name="Normal" xfId="0" builtinId="0"/>
    <cellStyle name="Normal - Stile6" xfId="281"/>
    <cellStyle name="Normal - Stile7" xfId="282"/>
    <cellStyle name="Normal - Stile8" xfId="283"/>
    <cellStyle name="Normal - Style1" xfId="284"/>
    <cellStyle name="Normal 10" xfId="285"/>
    <cellStyle name="Normal 10 2" xfId="286"/>
    <cellStyle name="Normal 11" xfId="287"/>
    <cellStyle name="Normal 12" xfId="288"/>
    <cellStyle name="Normal 13" xfId="289"/>
    <cellStyle name="Normal 14" xfId="290"/>
    <cellStyle name="Normal 14 2" xfId="291"/>
    <cellStyle name="Normal 15" xfId="292"/>
    <cellStyle name="Normal 15 2" xfId="293"/>
    <cellStyle name="Normal 16" xfId="294"/>
    <cellStyle name="Normal 16 2" xfId="295"/>
    <cellStyle name="Normal 17" xfId="296"/>
    <cellStyle name="Normal 17 2" xfId="297"/>
    <cellStyle name="Normal 17_WK_Master SCC 2009 OHO" xfId="298"/>
    <cellStyle name="Normal 18" xfId="299"/>
    <cellStyle name="Normal 19" xfId="300"/>
    <cellStyle name="Normal 2" xfId="301"/>
    <cellStyle name="Normal 2 10" xfId="302"/>
    <cellStyle name="Normal 2 11" xfId="303"/>
    <cellStyle name="Normal 2 12" xfId="304"/>
    <cellStyle name="Normal 2 13" xfId="305"/>
    <cellStyle name="Normal 2 14" xfId="306"/>
    <cellStyle name="Normal 2 15" xfId="307"/>
    <cellStyle name="Normal 2 16" xfId="308"/>
    <cellStyle name="Normal 2 17" xfId="309"/>
    <cellStyle name="Normal 2 18" xfId="310"/>
    <cellStyle name="Normal 2 19" xfId="311"/>
    <cellStyle name="Normal 2 2" xfId="312"/>
    <cellStyle name="Normal 2 2 2" xfId="313"/>
    <cellStyle name="Normal 2 2 3" xfId="314"/>
    <cellStyle name="Normal 2 2_ต้นทุนทำต่อ Q'4 ปี 2552(15-2-53)" xfId="315"/>
    <cellStyle name="Normal 2 3" xfId="316"/>
    <cellStyle name="Normal 2 4" xfId="317"/>
    <cellStyle name="Normal 2 5" xfId="318"/>
    <cellStyle name="Normal 2 6" xfId="319"/>
    <cellStyle name="Normal 2 7" xfId="320"/>
    <cellStyle name="Normal 2 8" xfId="321"/>
    <cellStyle name="Normal 2 9" xfId="322"/>
    <cellStyle name="Normal 2_2007_Conso Mtech Group (8 co)" xfId="323"/>
    <cellStyle name="Normal 20" xfId="324"/>
    <cellStyle name="Normal 21" xfId="325"/>
    <cellStyle name="Normal 22" xfId="326"/>
    <cellStyle name="Normal 23" xfId="327"/>
    <cellStyle name="Normal 24" xfId="328"/>
    <cellStyle name="Normal 25" xfId="329"/>
    <cellStyle name="Normal 29" xfId="330"/>
    <cellStyle name="Normal 3" xfId="331"/>
    <cellStyle name="Normal 3 2" xfId="332"/>
    <cellStyle name="Normal 3 3" xfId="333"/>
    <cellStyle name="Normal 3_2007_Conso Mtech Group (8 co)" xfId="334"/>
    <cellStyle name="Normal 4" xfId="335"/>
    <cellStyle name="Normal 4 2" xfId="336"/>
    <cellStyle name="Normal 4 3" xfId="337"/>
    <cellStyle name="Normal 5" xfId="338"/>
    <cellStyle name="Normal 5 2" xfId="339"/>
    <cellStyle name="Normal 6" xfId="340"/>
    <cellStyle name="Normal 7" xfId="341"/>
    <cellStyle name="Normal 8" xfId="342"/>
    <cellStyle name="Normal 8 2" xfId="343"/>
    <cellStyle name="Normal 8 3" xfId="344"/>
    <cellStyle name="Normal 9" xfId="345"/>
    <cellStyle name="Normal 9 2" xfId="346"/>
    <cellStyle name="Normal_PATO96CN" xfId="347"/>
    <cellStyle name="Normale_9639A02C" xfId="348"/>
    <cellStyle name="Note 2" xfId="349"/>
    <cellStyle name="Note 3" xfId="350"/>
    <cellStyle name="Note 4" xfId="351"/>
    <cellStyle name="Output 2" xfId="352"/>
    <cellStyle name="Output 3" xfId="353"/>
    <cellStyle name="Output 4" xfId="354"/>
    <cellStyle name="Output Amounts" xfId="355"/>
    <cellStyle name="Output Line Items" xfId="356"/>
    <cellStyle name="Percent [2]" xfId="357"/>
    <cellStyle name="Percent 10" xfId="358"/>
    <cellStyle name="Percent 11" xfId="359"/>
    <cellStyle name="Percent 12" xfId="360"/>
    <cellStyle name="Percent 13" xfId="361"/>
    <cellStyle name="Percent 14" xfId="362"/>
    <cellStyle name="Percent 15" xfId="363"/>
    <cellStyle name="Percent 16" xfId="364"/>
    <cellStyle name="Percent 17" xfId="365"/>
    <cellStyle name="Percent 17 2" xfId="366"/>
    <cellStyle name="Percent 18" xfId="367"/>
    <cellStyle name="Percent 19" xfId="368"/>
    <cellStyle name="Percent 2" xfId="369"/>
    <cellStyle name="Percent 2 10" xfId="370"/>
    <cellStyle name="Percent 2 11" xfId="371"/>
    <cellStyle name="Percent 2 12" xfId="372"/>
    <cellStyle name="Percent 2 13" xfId="373"/>
    <cellStyle name="Percent 2 14" xfId="374"/>
    <cellStyle name="Percent 2 15" xfId="375"/>
    <cellStyle name="Percent 2 16" xfId="376"/>
    <cellStyle name="Percent 2 17" xfId="377"/>
    <cellStyle name="Percent 2 18" xfId="378"/>
    <cellStyle name="Percent 2 2" xfId="379"/>
    <cellStyle name="Percent 2 2 2" xfId="380"/>
    <cellStyle name="Percent 2 2 2 2" xfId="381"/>
    <cellStyle name="Percent 2 2 2 3" xfId="382"/>
    <cellStyle name="Percent 2 2 3" xfId="383"/>
    <cellStyle name="Percent 2 2 4" xfId="384"/>
    <cellStyle name="Percent 2 2 4 2" xfId="385"/>
    <cellStyle name="Percent 2 3" xfId="386"/>
    <cellStyle name="Percent 2 4" xfId="387"/>
    <cellStyle name="Percent 2 5" xfId="388"/>
    <cellStyle name="Percent 2 6" xfId="389"/>
    <cellStyle name="Percent 2 7" xfId="390"/>
    <cellStyle name="Percent 2 8" xfId="391"/>
    <cellStyle name="Percent 2 9" xfId="392"/>
    <cellStyle name="Percent 3" xfId="393"/>
    <cellStyle name="Percent 3 2" xfId="394"/>
    <cellStyle name="Percent 3 3" xfId="395"/>
    <cellStyle name="Percent 4" xfId="396"/>
    <cellStyle name="Percent 4 2" xfId="397"/>
    <cellStyle name="Percent 5" xfId="398"/>
    <cellStyle name="Percent 6" xfId="399"/>
    <cellStyle name="Percent 7" xfId="400"/>
    <cellStyle name="Percent 8" xfId="401"/>
    <cellStyle name="Percent 9" xfId="402"/>
    <cellStyle name="Quantity" xfId="403"/>
    <cellStyle name="Rittichai" xfId="404"/>
    <cellStyle name="Sheet Title" xfId="405"/>
    <cellStyle name="Standard_9912(4)" xfId="406"/>
    <cellStyle name="Style 1" xfId="407"/>
    <cellStyle name="STYLE1" xfId="408"/>
    <cellStyle name="STYLE2" xfId="409"/>
    <cellStyle name="subhead" xfId="410"/>
    <cellStyle name="SubHeading" xfId="411"/>
    <cellStyle name="Table" xfId="412"/>
    <cellStyle name="Text" xfId="413"/>
    <cellStyle name="Tickmark" xfId="414"/>
    <cellStyle name="Times New Roman" xfId="415"/>
    <cellStyle name="Title 2" xfId="416"/>
    <cellStyle name="Title 3" xfId="417"/>
    <cellStyle name="Title 4" xfId="418"/>
    <cellStyle name="Total 2" xfId="419"/>
    <cellStyle name="Total 3" xfId="420"/>
    <cellStyle name="Total 4" xfId="421"/>
    <cellStyle name="Tusental (0)_pldt" xfId="422"/>
    <cellStyle name="Tusental_A-listan (fixad)" xfId="423"/>
    <cellStyle name="Valuta (0)_pldt" xfId="424"/>
    <cellStyle name="Valuta_NPV" xfId="425"/>
    <cellStyle name="Währung [0]_AR-Bilanzen9901" xfId="426"/>
    <cellStyle name="Währung_AR-Bilanzen9901" xfId="427"/>
    <cellStyle name="Warning Text 2" xfId="428"/>
    <cellStyle name="Warning Text 3" xfId="429"/>
    <cellStyle name="Warning Text 4" xfId="430"/>
    <cellStyle name="WHead - Style2" xfId="431"/>
    <cellStyle name="เครื่องหมายจุลภาค 10" xfId="433"/>
    <cellStyle name="เครื่องหมายจุลภาค 11" xfId="434"/>
    <cellStyle name="เครื่องหมายจุลภาค 12" xfId="435"/>
    <cellStyle name="เครื่องหมายจุลภาค 13" xfId="436"/>
    <cellStyle name="เครื่องหมายจุลภาค 14" xfId="437"/>
    <cellStyle name="เครื่องหมายจุลภาค 15" xfId="438"/>
    <cellStyle name="เครื่องหมายจุลภาค 16" xfId="439"/>
    <cellStyle name="เครื่องหมายจุลภาค 17" xfId="440"/>
    <cellStyle name="เครื่องหมายจุลภาค 18" xfId="441"/>
    <cellStyle name="เครื่องหมายจุลภาค 19" xfId="442"/>
    <cellStyle name="เครื่องหมายจุลภาค 2" xfId="443"/>
    <cellStyle name="เครื่องหมายจุลภาค 2 2" xfId="444"/>
    <cellStyle name="เครื่องหมายจุลภาค 2 3" xfId="445"/>
    <cellStyle name="เครื่องหมายจุลภาค 20" xfId="446"/>
    <cellStyle name="เครื่องหมายจุลภาค 21" xfId="447"/>
    <cellStyle name="เครื่องหมายจุลภาค 22" xfId="448"/>
    <cellStyle name="เครื่องหมายจุลภาค 23" xfId="449"/>
    <cellStyle name="เครื่องหมายจุลภาค 24" xfId="450"/>
    <cellStyle name="เครื่องหมายจุลภาค 25" xfId="451"/>
    <cellStyle name="เครื่องหมายจุลภาค 26" xfId="452"/>
    <cellStyle name="เครื่องหมายจุลภาค 27" xfId="453"/>
    <cellStyle name="เครื่องหมายจุลภาค 28" xfId="454"/>
    <cellStyle name="เครื่องหมายจุลภาค 29" xfId="455"/>
    <cellStyle name="เครื่องหมายจุลภาค 3" xfId="456"/>
    <cellStyle name="เครื่องหมายจุลภาค 3 2" xfId="457"/>
    <cellStyle name="เครื่องหมายจุลภาค 30" xfId="458"/>
    <cellStyle name="เครื่องหมายจุลภาค 31" xfId="459"/>
    <cellStyle name="เครื่องหมายจุลภาค 32" xfId="460"/>
    <cellStyle name="เครื่องหมายจุลภาค 4" xfId="461"/>
    <cellStyle name="เครื่องหมายจุลภาค 4 2" xfId="462"/>
    <cellStyle name="เครื่องหมายจุลภาค 5" xfId="463"/>
    <cellStyle name="เครื่องหมายจุลภาค 6" xfId="464"/>
    <cellStyle name="เครื่องหมายจุลภาค 6 2" xfId="465"/>
    <cellStyle name="เครื่องหมายจุลภาค 7" xfId="466"/>
    <cellStyle name="เครื่องหมายจุลภาค 8" xfId="467"/>
    <cellStyle name="เครื่องหมายจุลภาค 9" xfId="468"/>
    <cellStyle name="เครื่องหมายเปอร์เซ็นต์_Sheet1" xfId="432"/>
    <cellStyle name="เชื่อมโยงหลายมิติ" xfId="469"/>
    <cellStyle name="ตามการเชื่อมโยงหลายมิติ" xfId="473"/>
    <cellStyle name="น้บะภฒ_95" xfId="474"/>
    <cellStyle name="ปกติ 10" xfId="475"/>
    <cellStyle name="ปกติ 10 10" xfId="476"/>
    <cellStyle name="ปกติ 10 11" xfId="477"/>
    <cellStyle name="ปกติ 10 12" xfId="478"/>
    <cellStyle name="ปกติ 10 13" xfId="479"/>
    <cellStyle name="ปกติ 10 14" xfId="480"/>
    <cellStyle name="ปกติ 10 15" xfId="481"/>
    <cellStyle name="ปกติ 10 16" xfId="482"/>
    <cellStyle name="ปกติ 10 17" xfId="483"/>
    <cellStyle name="ปกติ 10 18" xfId="484"/>
    <cellStyle name="ปกติ 10 19" xfId="485"/>
    <cellStyle name="ปกติ 10 2" xfId="486"/>
    <cellStyle name="ปกติ 10 20" xfId="487"/>
    <cellStyle name="ปกติ 10 21" xfId="488"/>
    <cellStyle name="ปกติ 10 22" xfId="489"/>
    <cellStyle name="ปกติ 10 23" xfId="490"/>
    <cellStyle name="ปกติ 10 24" xfId="491"/>
    <cellStyle name="ปกติ 10 25" xfId="492"/>
    <cellStyle name="ปกติ 10 26" xfId="493"/>
    <cellStyle name="ปกติ 10 27" xfId="494"/>
    <cellStyle name="ปกติ 10 28" xfId="495"/>
    <cellStyle name="ปกติ 10 29" xfId="496"/>
    <cellStyle name="ปกติ 10 3" xfId="497"/>
    <cellStyle name="ปกติ 10 30" xfId="498"/>
    <cellStyle name="ปกติ 10 31" xfId="499"/>
    <cellStyle name="ปกติ 10 32" xfId="500"/>
    <cellStyle name="ปกติ 10 33" xfId="501"/>
    <cellStyle name="ปกติ 10 34" xfId="502"/>
    <cellStyle name="ปกติ 10 35" xfId="503"/>
    <cellStyle name="ปกติ 10 36" xfId="504"/>
    <cellStyle name="ปกติ 10 37" xfId="505"/>
    <cellStyle name="ปกติ 10 38" xfId="506"/>
    <cellStyle name="ปกติ 10 39" xfId="507"/>
    <cellStyle name="ปกติ 10 4" xfId="508"/>
    <cellStyle name="ปกติ 10 40" xfId="509"/>
    <cellStyle name="ปกติ 10 41" xfId="510"/>
    <cellStyle name="ปกติ 10 42" xfId="511"/>
    <cellStyle name="ปกติ 10 43" xfId="512"/>
    <cellStyle name="ปกติ 10 44" xfId="513"/>
    <cellStyle name="ปกติ 10 45" xfId="514"/>
    <cellStyle name="ปกติ 10 46" xfId="515"/>
    <cellStyle name="ปกติ 10 47" xfId="516"/>
    <cellStyle name="ปกติ 10 48" xfId="517"/>
    <cellStyle name="ปกติ 10 49" xfId="518"/>
    <cellStyle name="ปกติ 10 5" xfId="519"/>
    <cellStyle name="ปกติ 10 50" xfId="520"/>
    <cellStyle name="ปกติ 10 51" xfId="521"/>
    <cellStyle name="ปกติ 10 52" xfId="522"/>
    <cellStyle name="ปกติ 10 53" xfId="523"/>
    <cellStyle name="ปกติ 10 54" xfId="524"/>
    <cellStyle name="ปกติ 10 55" xfId="525"/>
    <cellStyle name="ปกติ 10 56" xfId="526"/>
    <cellStyle name="ปกติ 10 57" xfId="527"/>
    <cellStyle name="ปกติ 10 58" xfId="528"/>
    <cellStyle name="ปกติ 10 59" xfId="529"/>
    <cellStyle name="ปกติ 10 6" xfId="530"/>
    <cellStyle name="ปกติ 10 60" xfId="531"/>
    <cellStyle name="ปกติ 10 61" xfId="532"/>
    <cellStyle name="ปกติ 10 62" xfId="533"/>
    <cellStyle name="ปกติ 10 63" xfId="534"/>
    <cellStyle name="ปกติ 10 64" xfId="535"/>
    <cellStyle name="ปกติ 10 65" xfId="536"/>
    <cellStyle name="ปกติ 10 66" xfId="537"/>
    <cellStyle name="ปกติ 10 67" xfId="538"/>
    <cellStyle name="ปกติ 10 68" xfId="539"/>
    <cellStyle name="ปกติ 10 69" xfId="540"/>
    <cellStyle name="ปกติ 10 7" xfId="541"/>
    <cellStyle name="ปกติ 10 8" xfId="542"/>
    <cellStyle name="ปกติ 10 9" xfId="543"/>
    <cellStyle name="ปกติ 10_Asia Metal Y2008" xfId="544"/>
    <cellStyle name="ปกติ 11" xfId="545"/>
    <cellStyle name="ปกติ 11 10" xfId="546"/>
    <cellStyle name="ปกติ 11 11" xfId="547"/>
    <cellStyle name="ปกติ 11 12" xfId="548"/>
    <cellStyle name="ปกติ 11 13" xfId="549"/>
    <cellStyle name="ปกติ 11 14" xfId="550"/>
    <cellStyle name="ปกติ 11 15" xfId="551"/>
    <cellStyle name="ปกติ 11 16" xfId="552"/>
    <cellStyle name="ปกติ 11 17" xfId="553"/>
    <cellStyle name="ปกติ 11 18" xfId="554"/>
    <cellStyle name="ปกติ 11 19" xfId="555"/>
    <cellStyle name="ปกติ 11 2" xfId="556"/>
    <cellStyle name="ปกติ 11 20" xfId="557"/>
    <cellStyle name="ปกติ 11 21" xfId="558"/>
    <cellStyle name="ปกติ 11 22" xfId="559"/>
    <cellStyle name="ปกติ 11 23" xfId="560"/>
    <cellStyle name="ปกติ 11 24" xfId="561"/>
    <cellStyle name="ปกติ 11 25" xfId="562"/>
    <cellStyle name="ปกติ 11 26" xfId="563"/>
    <cellStyle name="ปกติ 11 27" xfId="564"/>
    <cellStyle name="ปกติ 11 28" xfId="565"/>
    <cellStyle name="ปกติ 11 29" xfId="566"/>
    <cellStyle name="ปกติ 11 3" xfId="567"/>
    <cellStyle name="ปกติ 11 30" xfId="568"/>
    <cellStyle name="ปกติ 11 31" xfId="569"/>
    <cellStyle name="ปกติ 11 32" xfId="570"/>
    <cellStyle name="ปกติ 11 33" xfId="571"/>
    <cellStyle name="ปกติ 11 34" xfId="572"/>
    <cellStyle name="ปกติ 11 35" xfId="573"/>
    <cellStyle name="ปกติ 11 36" xfId="574"/>
    <cellStyle name="ปกติ 11 37" xfId="575"/>
    <cellStyle name="ปกติ 11 38" xfId="576"/>
    <cellStyle name="ปกติ 11 39" xfId="577"/>
    <cellStyle name="ปกติ 11 4" xfId="578"/>
    <cellStyle name="ปกติ 11 40" xfId="579"/>
    <cellStyle name="ปกติ 11 41" xfId="580"/>
    <cellStyle name="ปกติ 11 42" xfId="581"/>
    <cellStyle name="ปกติ 11 43" xfId="582"/>
    <cellStyle name="ปกติ 11 44" xfId="583"/>
    <cellStyle name="ปกติ 11 45" xfId="584"/>
    <cellStyle name="ปกติ 11 46" xfId="585"/>
    <cellStyle name="ปกติ 11 47" xfId="586"/>
    <cellStyle name="ปกติ 11 48" xfId="587"/>
    <cellStyle name="ปกติ 11 49" xfId="588"/>
    <cellStyle name="ปกติ 11 5" xfId="589"/>
    <cellStyle name="ปกติ 11 50" xfId="590"/>
    <cellStyle name="ปกติ 11 51" xfId="591"/>
    <cellStyle name="ปกติ 11 52" xfId="592"/>
    <cellStyle name="ปกติ 11 53" xfId="593"/>
    <cellStyle name="ปกติ 11 54" xfId="594"/>
    <cellStyle name="ปกติ 11 55" xfId="595"/>
    <cellStyle name="ปกติ 11 56" xfId="596"/>
    <cellStyle name="ปกติ 11 57" xfId="597"/>
    <cellStyle name="ปกติ 11 58" xfId="598"/>
    <cellStyle name="ปกติ 11 59" xfId="599"/>
    <cellStyle name="ปกติ 11 6" xfId="600"/>
    <cellStyle name="ปกติ 11 60" xfId="601"/>
    <cellStyle name="ปกติ 11 61" xfId="602"/>
    <cellStyle name="ปกติ 11 62" xfId="603"/>
    <cellStyle name="ปกติ 11 63" xfId="604"/>
    <cellStyle name="ปกติ 11 64" xfId="605"/>
    <cellStyle name="ปกติ 11 65" xfId="606"/>
    <cellStyle name="ปกติ 11 66" xfId="607"/>
    <cellStyle name="ปกติ 11 67" xfId="608"/>
    <cellStyle name="ปกติ 11 68" xfId="609"/>
    <cellStyle name="ปกติ 11 69" xfId="610"/>
    <cellStyle name="ปกติ 11 7" xfId="611"/>
    <cellStyle name="ปกติ 11 8" xfId="612"/>
    <cellStyle name="ปกติ 11 9" xfId="613"/>
    <cellStyle name="ปกติ 11_Asia Metal Y2008" xfId="614"/>
    <cellStyle name="ปกติ 12" xfId="615"/>
    <cellStyle name="ปกติ 12 10" xfId="616"/>
    <cellStyle name="ปกติ 12 11" xfId="617"/>
    <cellStyle name="ปกติ 12 12" xfId="618"/>
    <cellStyle name="ปกติ 12 13" xfId="619"/>
    <cellStyle name="ปกติ 12 14" xfId="620"/>
    <cellStyle name="ปกติ 12 15" xfId="621"/>
    <cellStyle name="ปกติ 12 16" xfId="622"/>
    <cellStyle name="ปกติ 12 17" xfId="623"/>
    <cellStyle name="ปกติ 12 18" xfId="624"/>
    <cellStyle name="ปกติ 12 19" xfId="625"/>
    <cellStyle name="ปกติ 12 2" xfId="626"/>
    <cellStyle name="ปกติ 12 20" xfId="627"/>
    <cellStyle name="ปกติ 12 21" xfId="628"/>
    <cellStyle name="ปกติ 12 22" xfId="629"/>
    <cellStyle name="ปกติ 12 23" xfId="630"/>
    <cellStyle name="ปกติ 12 24" xfId="631"/>
    <cellStyle name="ปกติ 12 25" xfId="632"/>
    <cellStyle name="ปกติ 12 26" xfId="633"/>
    <cellStyle name="ปกติ 12 27" xfId="634"/>
    <cellStyle name="ปกติ 12 28" xfId="635"/>
    <cellStyle name="ปกติ 12 29" xfId="636"/>
    <cellStyle name="ปกติ 12 3" xfId="637"/>
    <cellStyle name="ปกติ 12 30" xfId="638"/>
    <cellStyle name="ปกติ 12 31" xfId="639"/>
    <cellStyle name="ปกติ 12 32" xfId="640"/>
    <cellStyle name="ปกติ 12 33" xfId="641"/>
    <cellStyle name="ปกติ 12 34" xfId="642"/>
    <cellStyle name="ปกติ 12 35" xfId="643"/>
    <cellStyle name="ปกติ 12 36" xfId="644"/>
    <cellStyle name="ปกติ 12 37" xfId="645"/>
    <cellStyle name="ปกติ 12 38" xfId="646"/>
    <cellStyle name="ปกติ 12 39" xfId="647"/>
    <cellStyle name="ปกติ 12 4" xfId="648"/>
    <cellStyle name="ปกติ 12 40" xfId="649"/>
    <cellStyle name="ปกติ 12 41" xfId="650"/>
    <cellStyle name="ปกติ 12 42" xfId="651"/>
    <cellStyle name="ปกติ 12 43" xfId="652"/>
    <cellStyle name="ปกติ 12 44" xfId="653"/>
    <cellStyle name="ปกติ 12 45" xfId="654"/>
    <cellStyle name="ปกติ 12 46" xfId="655"/>
    <cellStyle name="ปกติ 12 47" xfId="656"/>
    <cellStyle name="ปกติ 12 48" xfId="657"/>
    <cellStyle name="ปกติ 12 49" xfId="658"/>
    <cellStyle name="ปกติ 12 5" xfId="659"/>
    <cellStyle name="ปกติ 12 50" xfId="660"/>
    <cellStyle name="ปกติ 12 51" xfId="661"/>
    <cellStyle name="ปกติ 12 52" xfId="662"/>
    <cellStyle name="ปกติ 12 53" xfId="663"/>
    <cellStyle name="ปกติ 12 54" xfId="664"/>
    <cellStyle name="ปกติ 12 55" xfId="665"/>
    <cellStyle name="ปกติ 12 56" xfId="666"/>
    <cellStyle name="ปกติ 12 57" xfId="667"/>
    <cellStyle name="ปกติ 12 58" xfId="668"/>
    <cellStyle name="ปกติ 12 59" xfId="669"/>
    <cellStyle name="ปกติ 12 6" xfId="670"/>
    <cellStyle name="ปกติ 12 60" xfId="671"/>
    <cellStyle name="ปกติ 12 61" xfId="672"/>
    <cellStyle name="ปกติ 12 62" xfId="673"/>
    <cellStyle name="ปกติ 12 63" xfId="674"/>
    <cellStyle name="ปกติ 12 64" xfId="675"/>
    <cellStyle name="ปกติ 12 65" xfId="676"/>
    <cellStyle name="ปกติ 12 66" xfId="677"/>
    <cellStyle name="ปกติ 12 67" xfId="678"/>
    <cellStyle name="ปกติ 12 68" xfId="679"/>
    <cellStyle name="ปกติ 12 69" xfId="680"/>
    <cellStyle name="ปกติ 12 7" xfId="681"/>
    <cellStyle name="ปกติ 12 8" xfId="682"/>
    <cellStyle name="ปกติ 12 9" xfId="683"/>
    <cellStyle name="ปกติ 12_Asia Metal Y2008" xfId="684"/>
    <cellStyle name="ปกติ 13" xfId="685"/>
    <cellStyle name="ปกติ 13 10" xfId="686"/>
    <cellStyle name="ปกติ 13 11" xfId="687"/>
    <cellStyle name="ปกติ 13 12" xfId="688"/>
    <cellStyle name="ปกติ 13 13" xfId="689"/>
    <cellStyle name="ปกติ 13 14" xfId="690"/>
    <cellStyle name="ปกติ 13 15" xfId="691"/>
    <cellStyle name="ปกติ 13 16" xfId="692"/>
    <cellStyle name="ปกติ 13 17" xfId="693"/>
    <cellStyle name="ปกติ 13 18" xfId="694"/>
    <cellStyle name="ปกติ 13 19" xfId="695"/>
    <cellStyle name="ปกติ 13 2" xfId="696"/>
    <cellStyle name="ปกติ 13 20" xfId="697"/>
    <cellStyle name="ปกติ 13 21" xfId="698"/>
    <cellStyle name="ปกติ 13 22" xfId="699"/>
    <cellStyle name="ปกติ 13 23" xfId="700"/>
    <cellStyle name="ปกติ 13 24" xfId="701"/>
    <cellStyle name="ปกติ 13 25" xfId="702"/>
    <cellStyle name="ปกติ 13 26" xfId="703"/>
    <cellStyle name="ปกติ 13 27" xfId="704"/>
    <cellStyle name="ปกติ 13 28" xfId="705"/>
    <cellStyle name="ปกติ 13 29" xfId="706"/>
    <cellStyle name="ปกติ 13 3" xfId="707"/>
    <cellStyle name="ปกติ 13 30" xfId="708"/>
    <cellStyle name="ปกติ 13 31" xfId="709"/>
    <cellStyle name="ปกติ 13 32" xfId="710"/>
    <cellStyle name="ปกติ 13 33" xfId="711"/>
    <cellStyle name="ปกติ 13 34" xfId="712"/>
    <cellStyle name="ปกติ 13 35" xfId="713"/>
    <cellStyle name="ปกติ 13 36" xfId="714"/>
    <cellStyle name="ปกติ 13 37" xfId="715"/>
    <cellStyle name="ปกติ 13 38" xfId="716"/>
    <cellStyle name="ปกติ 13 39" xfId="717"/>
    <cellStyle name="ปกติ 13 4" xfId="718"/>
    <cellStyle name="ปกติ 13 40" xfId="719"/>
    <cellStyle name="ปกติ 13 41" xfId="720"/>
    <cellStyle name="ปกติ 13 42" xfId="721"/>
    <cellStyle name="ปกติ 13 43" xfId="722"/>
    <cellStyle name="ปกติ 13 44" xfId="723"/>
    <cellStyle name="ปกติ 13 45" xfId="724"/>
    <cellStyle name="ปกติ 13 46" xfId="725"/>
    <cellStyle name="ปกติ 13 47" xfId="726"/>
    <cellStyle name="ปกติ 13 48" xfId="727"/>
    <cellStyle name="ปกติ 13 49" xfId="728"/>
    <cellStyle name="ปกติ 13 5" xfId="729"/>
    <cellStyle name="ปกติ 13 50" xfId="730"/>
    <cellStyle name="ปกติ 13 51" xfId="731"/>
    <cellStyle name="ปกติ 13 52" xfId="732"/>
    <cellStyle name="ปกติ 13 53" xfId="733"/>
    <cellStyle name="ปกติ 13 54" xfId="734"/>
    <cellStyle name="ปกติ 13 55" xfId="735"/>
    <cellStyle name="ปกติ 13 56" xfId="736"/>
    <cellStyle name="ปกติ 13 57" xfId="737"/>
    <cellStyle name="ปกติ 13 58" xfId="738"/>
    <cellStyle name="ปกติ 13 59" xfId="739"/>
    <cellStyle name="ปกติ 13 6" xfId="740"/>
    <cellStyle name="ปกติ 13 60" xfId="741"/>
    <cellStyle name="ปกติ 13 61" xfId="742"/>
    <cellStyle name="ปกติ 13 62" xfId="743"/>
    <cellStyle name="ปกติ 13 63" xfId="744"/>
    <cellStyle name="ปกติ 13 64" xfId="745"/>
    <cellStyle name="ปกติ 13 65" xfId="746"/>
    <cellStyle name="ปกติ 13 66" xfId="747"/>
    <cellStyle name="ปกติ 13 67" xfId="748"/>
    <cellStyle name="ปกติ 13 68" xfId="749"/>
    <cellStyle name="ปกติ 13 69" xfId="750"/>
    <cellStyle name="ปกติ 13 7" xfId="751"/>
    <cellStyle name="ปกติ 13 8" xfId="752"/>
    <cellStyle name="ปกติ 13 9" xfId="753"/>
    <cellStyle name="ปกติ 13_Asia Metal Y2008" xfId="754"/>
    <cellStyle name="ปกติ 14" xfId="755"/>
    <cellStyle name="ปกติ 14 10" xfId="756"/>
    <cellStyle name="ปกติ 14 11" xfId="757"/>
    <cellStyle name="ปกติ 14 12" xfId="758"/>
    <cellStyle name="ปกติ 14 13" xfId="759"/>
    <cellStyle name="ปกติ 14 14" xfId="760"/>
    <cellStyle name="ปกติ 14 15" xfId="761"/>
    <cellStyle name="ปกติ 14 16" xfId="762"/>
    <cellStyle name="ปกติ 14 17" xfId="763"/>
    <cellStyle name="ปกติ 14 18" xfId="764"/>
    <cellStyle name="ปกติ 14 19" xfId="765"/>
    <cellStyle name="ปกติ 14 2" xfId="766"/>
    <cellStyle name="ปกติ 14 20" xfId="767"/>
    <cellStyle name="ปกติ 14 21" xfId="768"/>
    <cellStyle name="ปกติ 14 22" xfId="769"/>
    <cellStyle name="ปกติ 14 23" xfId="770"/>
    <cellStyle name="ปกติ 14 24" xfId="771"/>
    <cellStyle name="ปกติ 14 25" xfId="772"/>
    <cellStyle name="ปกติ 14 26" xfId="773"/>
    <cellStyle name="ปกติ 14 27" xfId="774"/>
    <cellStyle name="ปกติ 14 28" xfId="775"/>
    <cellStyle name="ปกติ 14 29" xfId="776"/>
    <cellStyle name="ปกติ 14 3" xfId="777"/>
    <cellStyle name="ปกติ 14 30" xfId="778"/>
    <cellStyle name="ปกติ 14 31" xfId="779"/>
    <cellStyle name="ปกติ 14 32" xfId="780"/>
    <cellStyle name="ปกติ 14 33" xfId="781"/>
    <cellStyle name="ปกติ 14 34" xfId="782"/>
    <cellStyle name="ปกติ 14 35" xfId="783"/>
    <cellStyle name="ปกติ 14 36" xfId="784"/>
    <cellStyle name="ปกติ 14 37" xfId="785"/>
    <cellStyle name="ปกติ 14 38" xfId="786"/>
    <cellStyle name="ปกติ 14 39" xfId="787"/>
    <cellStyle name="ปกติ 14 4" xfId="788"/>
    <cellStyle name="ปกติ 14 40" xfId="789"/>
    <cellStyle name="ปกติ 14 41" xfId="790"/>
    <cellStyle name="ปกติ 14 42" xfId="791"/>
    <cellStyle name="ปกติ 14 43" xfId="792"/>
    <cellStyle name="ปกติ 14 44" xfId="793"/>
    <cellStyle name="ปกติ 14 45" xfId="794"/>
    <cellStyle name="ปกติ 14 46" xfId="795"/>
    <cellStyle name="ปกติ 14 47" xfId="796"/>
    <cellStyle name="ปกติ 14 48" xfId="797"/>
    <cellStyle name="ปกติ 14 49" xfId="798"/>
    <cellStyle name="ปกติ 14 5" xfId="799"/>
    <cellStyle name="ปกติ 14 50" xfId="800"/>
    <cellStyle name="ปกติ 14 51" xfId="801"/>
    <cellStyle name="ปกติ 14 52" xfId="802"/>
    <cellStyle name="ปกติ 14 53" xfId="803"/>
    <cellStyle name="ปกติ 14 54" xfId="804"/>
    <cellStyle name="ปกติ 14 55" xfId="805"/>
    <cellStyle name="ปกติ 14 56" xfId="806"/>
    <cellStyle name="ปกติ 14 57" xfId="807"/>
    <cellStyle name="ปกติ 14 58" xfId="808"/>
    <cellStyle name="ปกติ 14 59" xfId="809"/>
    <cellStyle name="ปกติ 14 6" xfId="810"/>
    <cellStyle name="ปกติ 14 60" xfId="811"/>
    <cellStyle name="ปกติ 14 61" xfId="812"/>
    <cellStyle name="ปกติ 14 62" xfId="813"/>
    <cellStyle name="ปกติ 14 63" xfId="814"/>
    <cellStyle name="ปกติ 14 64" xfId="815"/>
    <cellStyle name="ปกติ 14 65" xfId="816"/>
    <cellStyle name="ปกติ 14 66" xfId="817"/>
    <cellStyle name="ปกติ 14 67" xfId="818"/>
    <cellStyle name="ปกติ 14 68" xfId="819"/>
    <cellStyle name="ปกติ 14 69" xfId="820"/>
    <cellStyle name="ปกติ 14 7" xfId="821"/>
    <cellStyle name="ปกติ 14 8" xfId="822"/>
    <cellStyle name="ปกติ 14 9" xfId="823"/>
    <cellStyle name="ปกติ 14_Asia Metal Y2008" xfId="824"/>
    <cellStyle name="ปกติ 15" xfId="825"/>
    <cellStyle name="ปกติ 15 10" xfId="826"/>
    <cellStyle name="ปกติ 15 11" xfId="827"/>
    <cellStyle name="ปกติ 15 12" xfId="828"/>
    <cellStyle name="ปกติ 15 13" xfId="829"/>
    <cellStyle name="ปกติ 15 14" xfId="830"/>
    <cellStyle name="ปกติ 15 15" xfId="831"/>
    <cellStyle name="ปกติ 15 16" xfId="832"/>
    <cellStyle name="ปกติ 15 17" xfId="833"/>
    <cellStyle name="ปกติ 15 18" xfId="834"/>
    <cellStyle name="ปกติ 15 19" xfId="835"/>
    <cellStyle name="ปกติ 15 2" xfId="836"/>
    <cellStyle name="ปกติ 15 20" xfId="837"/>
    <cellStyle name="ปกติ 15 21" xfId="838"/>
    <cellStyle name="ปกติ 15 22" xfId="839"/>
    <cellStyle name="ปกติ 15 23" xfId="840"/>
    <cellStyle name="ปกติ 15 24" xfId="841"/>
    <cellStyle name="ปกติ 15 25" xfId="842"/>
    <cellStyle name="ปกติ 15 26" xfId="843"/>
    <cellStyle name="ปกติ 15 27" xfId="844"/>
    <cellStyle name="ปกติ 15 28" xfId="845"/>
    <cellStyle name="ปกติ 15 29" xfId="846"/>
    <cellStyle name="ปกติ 15 3" xfId="847"/>
    <cellStyle name="ปกติ 15 30" xfId="848"/>
    <cellStyle name="ปกติ 15 31" xfId="849"/>
    <cellStyle name="ปกติ 15 32" xfId="850"/>
    <cellStyle name="ปกติ 15 33" xfId="851"/>
    <cellStyle name="ปกติ 15 34" xfId="852"/>
    <cellStyle name="ปกติ 15 35" xfId="853"/>
    <cellStyle name="ปกติ 15 36" xfId="854"/>
    <cellStyle name="ปกติ 15 37" xfId="855"/>
    <cellStyle name="ปกติ 15 38" xfId="856"/>
    <cellStyle name="ปกติ 15 39" xfId="857"/>
    <cellStyle name="ปกติ 15 4" xfId="858"/>
    <cellStyle name="ปกติ 15 40" xfId="859"/>
    <cellStyle name="ปกติ 15 41" xfId="860"/>
    <cellStyle name="ปกติ 15 42" xfId="861"/>
    <cellStyle name="ปกติ 15 43" xfId="862"/>
    <cellStyle name="ปกติ 15 44" xfId="863"/>
    <cellStyle name="ปกติ 15 45" xfId="864"/>
    <cellStyle name="ปกติ 15 46" xfId="865"/>
    <cellStyle name="ปกติ 15 47" xfId="866"/>
    <cellStyle name="ปกติ 15 48" xfId="867"/>
    <cellStyle name="ปกติ 15 49" xfId="868"/>
    <cellStyle name="ปกติ 15 5" xfId="869"/>
    <cellStyle name="ปกติ 15 50" xfId="870"/>
    <cellStyle name="ปกติ 15 51" xfId="871"/>
    <cellStyle name="ปกติ 15 52" xfId="872"/>
    <cellStyle name="ปกติ 15 53" xfId="873"/>
    <cellStyle name="ปกติ 15 54" xfId="874"/>
    <cellStyle name="ปกติ 15 55" xfId="875"/>
    <cellStyle name="ปกติ 15 56" xfId="876"/>
    <cellStyle name="ปกติ 15 57" xfId="877"/>
    <cellStyle name="ปกติ 15 58" xfId="878"/>
    <cellStyle name="ปกติ 15 59" xfId="879"/>
    <cellStyle name="ปกติ 15 6" xfId="880"/>
    <cellStyle name="ปกติ 15 60" xfId="881"/>
    <cellStyle name="ปกติ 15 61" xfId="882"/>
    <cellStyle name="ปกติ 15 62" xfId="883"/>
    <cellStyle name="ปกติ 15 63" xfId="884"/>
    <cellStyle name="ปกติ 15 64" xfId="885"/>
    <cellStyle name="ปกติ 15 65" xfId="886"/>
    <cellStyle name="ปกติ 15 66" xfId="887"/>
    <cellStyle name="ปกติ 15 67" xfId="888"/>
    <cellStyle name="ปกติ 15 68" xfId="889"/>
    <cellStyle name="ปกติ 15 69" xfId="890"/>
    <cellStyle name="ปกติ 15 7" xfId="891"/>
    <cellStyle name="ปกติ 15 8" xfId="892"/>
    <cellStyle name="ปกติ 15 9" xfId="893"/>
    <cellStyle name="ปกติ 15_Asia Metal Y2008" xfId="894"/>
    <cellStyle name="ปกติ 16" xfId="895"/>
    <cellStyle name="ปกติ 16 10" xfId="896"/>
    <cellStyle name="ปกติ 16 11" xfId="897"/>
    <cellStyle name="ปกติ 16 12" xfId="898"/>
    <cellStyle name="ปกติ 16 13" xfId="899"/>
    <cellStyle name="ปกติ 16 14" xfId="900"/>
    <cellStyle name="ปกติ 16 15" xfId="901"/>
    <cellStyle name="ปกติ 16 16" xfId="902"/>
    <cellStyle name="ปกติ 16 17" xfId="903"/>
    <cellStyle name="ปกติ 16 18" xfId="904"/>
    <cellStyle name="ปกติ 16 19" xfId="905"/>
    <cellStyle name="ปกติ 16 2" xfId="906"/>
    <cellStyle name="ปกติ 16 20" xfId="907"/>
    <cellStyle name="ปกติ 16 21" xfId="908"/>
    <cellStyle name="ปกติ 16 22" xfId="909"/>
    <cellStyle name="ปกติ 16 23" xfId="910"/>
    <cellStyle name="ปกติ 16 24" xfId="911"/>
    <cellStyle name="ปกติ 16 25" xfId="912"/>
    <cellStyle name="ปกติ 16 26" xfId="913"/>
    <cellStyle name="ปกติ 16 27" xfId="914"/>
    <cellStyle name="ปกติ 16 28" xfId="915"/>
    <cellStyle name="ปกติ 16 29" xfId="916"/>
    <cellStyle name="ปกติ 16 3" xfId="917"/>
    <cellStyle name="ปกติ 16 30" xfId="918"/>
    <cellStyle name="ปกติ 16 31" xfId="919"/>
    <cellStyle name="ปกติ 16 32" xfId="920"/>
    <cellStyle name="ปกติ 16 33" xfId="921"/>
    <cellStyle name="ปกติ 16 34" xfId="922"/>
    <cellStyle name="ปกติ 16 35" xfId="923"/>
    <cellStyle name="ปกติ 16 36" xfId="924"/>
    <cellStyle name="ปกติ 16 37" xfId="925"/>
    <cellStyle name="ปกติ 16 38" xfId="926"/>
    <cellStyle name="ปกติ 16 39" xfId="927"/>
    <cellStyle name="ปกติ 16 4" xfId="928"/>
    <cellStyle name="ปกติ 16 40" xfId="929"/>
    <cellStyle name="ปกติ 16 41" xfId="930"/>
    <cellStyle name="ปกติ 16 42" xfId="931"/>
    <cellStyle name="ปกติ 16 43" xfId="932"/>
    <cellStyle name="ปกติ 16 44" xfId="933"/>
    <cellStyle name="ปกติ 16 45" xfId="934"/>
    <cellStyle name="ปกติ 16 46" xfId="935"/>
    <cellStyle name="ปกติ 16 47" xfId="936"/>
    <cellStyle name="ปกติ 16 48" xfId="937"/>
    <cellStyle name="ปกติ 16 49" xfId="938"/>
    <cellStyle name="ปกติ 16 5" xfId="939"/>
    <cellStyle name="ปกติ 16 50" xfId="940"/>
    <cellStyle name="ปกติ 16 51" xfId="941"/>
    <cellStyle name="ปกติ 16 52" xfId="942"/>
    <cellStyle name="ปกติ 16 53" xfId="943"/>
    <cellStyle name="ปกติ 16 54" xfId="944"/>
    <cellStyle name="ปกติ 16 55" xfId="945"/>
    <cellStyle name="ปกติ 16 56" xfId="946"/>
    <cellStyle name="ปกติ 16 57" xfId="947"/>
    <cellStyle name="ปกติ 16 58" xfId="948"/>
    <cellStyle name="ปกติ 16 59" xfId="949"/>
    <cellStyle name="ปกติ 16 6" xfId="950"/>
    <cellStyle name="ปกติ 16 60" xfId="951"/>
    <cellStyle name="ปกติ 16 61" xfId="952"/>
    <cellStyle name="ปกติ 16 62" xfId="953"/>
    <cellStyle name="ปกติ 16 63" xfId="954"/>
    <cellStyle name="ปกติ 16 64" xfId="955"/>
    <cellStyle name="ปกติ 16 65" xfId="956"/>
    <cellStyle name="ปกติ 16 66" xfId="957"/>
    <cellStyle name="ปกติ 16 67" xfId="958"/>
    <cellStyle name="ปกติ 16 68" xfId="959"/>
    <cellStyle name="ปกติ 16 69" xfId="960"/>
    <cellStyle name="ปกติ 16 7" xfId="961"/>
    <cellStyle name="ปกติ 16 8" xfId="962"/>
    <cellStyle name="ปกติ 16 9" xfId="963"/>
    <cellStyle name="ปกติ 16_Asia Metal Y2008" xfId="964"/>
    <cellStyle name="ปกติ 17" xfId="965"/>
    <cellStyle name="ปกติ 18" xfId="966"/>
    <cellStyle name="ปกติ 2" xfId="967"/>
    <cellStyle name="ปกติ 2 2" xfId="968"/>
    <cellStyle name="ปกติ 2 3" xfId="969"/>
    <cellStyle name="ปกติ 2 5" xfId="970"/>
    <cellStyle name="ปกติ 3" xfId="971"/>
    <cellStyle name="ปกติ 3 10" xfId="972"/>
    <cellStyle name="ปกติ 3 11" xfId="973"/>
    <cellStyle name="ปกติ 3 12" xfId="974"/>
    <cellStyle name="ปกติ 3 13" xfId="975"/>
    <cellStyle name="ปกติ 3 14" xfId="976"/>
    <cellStyle name="ปกติ 3 15" xfId="977"/>
    <cellStyle name="ปกติ 3 16" xfId="978"/>
    <cellStyle name="ปกติ 3 17" xfId="979"/>
    <cellStyle name="ปกติ 3 18" xfId="980"/>
    <cellStyle name="ปกติ 3 19" xfId="981"/>
    <cellStyle name="ปกติ 3 2" xfId="982"/>
    <cellStyle name="ปกติ 3 20" xfId="983"/>
    <cellStyle name="ปกติ 3 21" xfId="984"/>
    <cellStyle name="ปกติ 3 22" xfId="985"/>
    <cellStyle name="ปกติ 3 23" xfId="986"/>
    <cellStyle name="ปกติ 3 24" xfId="987"/>
    <cellStyle name="ปกติ 3 25" xfId="988"/>
    <cellStyle name="ปกติ 3 26" xfId="989"/>
    <cellStyle name="ปกติ 3 27" xfId="990"/>
    <cellStyle name="ปกติ 3 28" xfId="991"/>
    <cellStyle name="ปกติ 3 29" xfId="992"/>
    <cellStyle name="ปกติ 3 3" xfId="993"/>
    <cellStyle name="ปกติ 3 30" xfId="994"/>
    <cellStyle name="ปกติ 3 31" xfId="995"/>
    <cellStyle name="ปกติ 3 32" xfId="996"/>
    <cellStyle name="ปกติ 3 33" xfId="997"/>
    <cellStyle name="ปกติ 3 34" xfId="998"/>
    <cellStyle name="ปกติ 3 35" xfId="999"/>
    <cellStyle name="ปกติ 3 36" xfId="1000"/>
    <cellStyle name="ปกติ 3 37" xfId="1001"/>
    <cellStyle name="ปกติ 3 38" xfId="1002"/>
    <cellStyle name="ปกติ 3 39" xfId="1003"/>
    <cellStyle name="ปกติ 3 4" xfId="1004"/>
    <cellStyle name="ปกติ 3 40" xfId="1005"/>
    <cellStyle name="ปกติ 3 41" xfId="1006"/>
    <cellStyle name="ปกติ 3 42" xfId="1007"/>
    <cellStyle name="ปกติ 3 43" xfId="1008"/>
    <cellStyle name="ปกติ 3 44" xfId="1009"/>
    <cellStyle name="ปกติ 3 45" xfId="1010"/>
    <cellStyle name="ปกติ 3 46" xfId="1011"/>
    <cellStyle name="ปกติ 3 47" xfId="1012"/>
    <cellStyle name="ปกติ 3 48" xfId="1013"/>
    <cellStyle name="ปกติ 3 49" xfId="1014"/>
    <cellStyle name="ปกติ 3 5" xfId="1015"/>
    <cellStyle name="ปกติ 3 50" xfId="1016"/>
    <cellStyle name="ปกติ 3 51" xfId="1017"/>
    <cellStyle name="ปกติ 3 52" xfId="1018"/>
    <cellStyle name="ปกติ 3 53" xfId="1019"/>
    <cellStyle name="ปกติ 3 54" xfId="1020"/>
    <cellStyle name="ปกติ 3 55" xfId="1021"/>
    <cellStyle name="ปกติ 3 56" xfId="1022"/>
    <cellStyle name="ปกติ 3 57" xfId="1023"/>
    <cellStyle name="ปกติ 3 58" xfId="1024"/>
    <cellStyle name="ปกติ 3 59" xfId="1025"/>
    <cellStyle name="ปกติ 3 6" xfId="1026"/>
    <cellStyle name="ปกติ 3 60" xfId="1027"/>
    <cellStyle name="ปกติ 3 61" xfId="1028"/>
    <cellStyle name="ปกติ 3 62" xfId="1029"/>
    <cellStyle name="ปกติ 3 63" xfId="1030"/>
    <cellStyle name="ปกติ 3 64" xfId="1031"/>
    <cellStyle name="ปกติ 3 65" xfId="1032"/>
    <cellStyle name="ปกติ 3 66" xfId="1033"/>
    <cellStyle name="ปกติ 3 67" xfId="1034"/>
    <cellStyle name="ปกติ 3 68" xfId="1035"/>
    <cellStyle name="ปกติ 3 69" xfId="1036"/>
    <cellStyle name="ปกติ 3 7" xfId="1037"/>
    <cellStyle name="ปกติ 3 70" xfId="1038"/>
    <cellStyle name="ปกติ 3 71" xfId="1039"/>
    <cellStyle name="ปกติ 3 72" xfId="1040"/>
    <cellStyle name="ปกติ 3 73" xfId="1041"/>
    <cellStyle name="ปกติ 3 74" xfId="1042"/>
    <cellStyle name="ปกติ 3 75" xfId="1043"/>
    <cellStyle name="ปกติ 3 76" xfId="1044"/>
    <cellStyle name="ปกติ 3 77" xfId="1045"/>
    <cellStyle name="ปกติ 3 78" xfId="1046"/>
    <cellStyle name="ปกติ 3 79" xfId="1047"/>
    <cellStyle name="ปกติ 3 8" xfId="1048"/>
    <cellStyle name="ปกติ 3 9" xfId="1049"/>
    <cellStyle name="ปกติ 3_Asia Metal Y2008" xfId="1050"/>
    <cellStyle name="ปกติ 4" xfId="1051"/>
    <cellStyle name="ปกติ 4 2" xfId="1052"/>
    <cellStyle name="ปกติ 5" xfId="1053"/>
    <cellStyle name="ปกติ 5 10" xfId="1054"/>
    <cellStyle name="ปกติ 5 11" xfId="1055"/>
    <cellStyle name="ปกติ 5 12" xfId="1056"/>
    <cellStyle name="ปกติ 5 13" xfId="1057"/>
    <cellStyle name="ปกติ 5 14" xfId="1058"/>
    <cellStyle name="ปกติ 5 15" xfId="1059"/>
    <cellStyle name="ปกติ 5 16" xfId="1060"/>
    <cellStyle name="ปกติ 5 17" xfId="1061"/>
    <cellStyle name="ปกติ 5 18" xfId="1062"/>
    <cellStyle name="ปกติ 5 19" xfId="1063"/>
    <cellStyle name="ปกติ 5 2" xfId="1064"/>
    <cellStyle name="ปกติ 5 20" xfId="1065"/>
    <cellStyle name="ปกติ 5 21" xfId="1066"/>
    <cellStyle name="ปกติ 5 22" xfId="1067"/>
    <cellStyle name="ปกติ 5 23" xfId="1068"/>
    <cellStyle name="ปกติ 5 24" xfId="1069"/>
    <cellStyle name="ปกติ 5 25" xfId="1070"/>
    <cellStyle name="ปกติ 5 26" xfId="1071"/>
    <cellStyle name="ปกติ 5 27" xfId="1072"/>
    <cellStyle name="ปกติ 5 28" xfId="1073"/>
    <cellStyle name="ปกติ 5 29" xfId="1074"/>
    <cellStyle name="ปกติ 5 3" xfId="1075"/>
    <cellStyle name="ปกติ 5 30" xfId="1076"/>
    <cellStyle name="ปกติ 5 31" xfId="1077"/>
    <cellStyle name="ปกติ 5 32" xfId="1078"/>
    <cellStyle name="ปกติ 5 33" xfId="1079"/>
    <cellStyle name="ปกติ 5 34" xfId="1080"/>
    <cellStyle name="ปกติ 5 35" xfId="1081"/>
    <cellStyle name="ปกติ 5 36" xfId="1082"/>
    <cellStyle name="ปกติ 5 37" xfId="1083"/>
    <cellStyle name="ปกติ 5 38" xfId="1084"/>
    <cellStyle name="ปกติ 5 39" xfId="1085"/>
    <cellStyle name="ปกติ 5 4" xfId="1086"/>
    <cellStyle name="ปกติ 5 40" xfId="1087"/>
    <cellStyle name="ปกติ 5 41" xfId="1088"/>
    <cellStyle name="ปกติ 5 42" xfId="1089"/>
    <cellStyle name="ปกติ 5 43" xfId="1090"/>
    <cellStyle name="ปกติ 5 44" xfId="1091"/>
    <cellStyle name="ปกติ 5 45" xfId="1092"/>
    <cellStyle name="ปกติ 5 46" xfId="1093"/>
    <cellStyle name="ปกติ 5 47" xfId="1094"/>
    <cellStyle name="ปกติ 5 48" xfId="1095"/>
    <cellStyle name="ปกติ 5 49" xfId="1096"/>
    <cellStyle name="ปกติ 5 5" xfId="1097"/>
    <cellStyle name="ปกติ 5 50" xfId="1098"/>
    <cellStyle name="ปกติ 5 51" xfId="1099"/>
    <cellStyle name="ปกติ 5 52" xfId="1100"/>
    <cellStyle name="ปกติ 5 53" xfId="1101"/>
    <cellStyle name="ปกติ 5 54" xfId="1102"/>
    <cellStyle name="ปกติ 5 55" xfId="1103"/>
    <cellStyle name="ปกติ 5 56" xfId="1104"/>
    <cellStyle name="ปกติ 5 57" xfId="1105"/>
    <cellStyle name="ปกติ 5 58" xfId="1106"/>
    <cellStyle name="ปกติ 5 59" xfId="1107"/>
    <cellStyle name="ปกติ 5 6" xfId="1108"/>
    <cellStyle name="ปกติ 5 60" xfId="1109"/>
    <cellStyle name="ปกติ 5 61" xfId="1110"/>
    <cellStyle name="ปกติ 5 62" xfId="1111"/>
    <cellStyle name="ปกติ 5 63" xfId="1112"/>
    <cellStyle name="ปกติ 5 64" xfId="1113"/>
    <cellStyle name="ปกติ 5 65" xfId="1114"/>
    <cellStyle name="ปกติ 5 66" xfId="1115"/>
    <cellStyle name="ปกติ 5 67" xfId="1116"/>
    <cellStyle name="ปกติ 5 68" xfId="1117"/>
    <cellStyle name="ปกติ 5 69" xfId="1118"/>
    <cellStyle name="ปกติ 5 7" xfId="1119"/>
    <cellStyle name="ปกติ 5 70" xfId="1120"/>
    <cellStyle name="ปกติ 5 71" xfId="1121"/>
    <cellStyle name="ปกติ 5 72" xfId="1122"/>
    <cellStyle name="ปกติ 5 73" xfId="1123"/>
    <cellStyle name="ปกติ 5 74" xfId="1124"/>
    <cellStyle name="ปกติ 5 75" xfId="1125"/>
    <cellStyle name="ปกติ 5 76" xfId="1126"/>
    <cellStyle name="ปกติ 5 77" xfId="1127"/>
    <cellStyle name="ปกติ 5 8" xfId="1128"/>
    <cellStyle name="ปกติ 5 9" xfId="1129"/>
    <cellStyle name="ปกติ 5_Asia Metal Y2008" xfId="1130"/>
    <cellStyle name="ปกติ 6" xfId="1131"/>
    <cellStyle name="ปกติ 6 10" xfId="1132"/>
    <cellStyle name="ปกติ 6 11" xfId="1133"/>
    <cellStyle name="ปกติ 6 12" xfId="1134"/>
    <cellStyle name="ปกติ 6 13" xfId="1135"/>
    <cellStyle name="ปกติ 6 14" xfId="1136"/>
    <cellStyle name="ปกติ 6 15" xfId="1137"/>
    <cellStyle name="ปกติ 6 16" xfId="1138"/>
    <cellStyle name="ปกติ 6 17" xfId="1139"/>
    <cellStyle name="ปกติ 6 18" xfId="1140"/>
    <cellStyle name="ปกติ 6 19" xfId="1141"/>
    <cellStyle name="ปกติ 6 2" xfId="1142"/>
    <cellStyle name="ปกติ 6 20" xfId="1143"/>
    <cellStyle name="ปกติ 6 21" xfId="1144"/>
    <cellStyle name="ปกติ 6 22" xfId="1145"/>
    <cellStyle name="ปกติ 6 23" xfId="1146"/>
    <cellStyle name="ปกติ 6 24" xfId="1147"/>
    <cellStyle name="ปกติ 6 25" xfId="1148"/>
    <cellStyle name="ปกติ 6 26" xfId="1149"/>
    <cellStyle name="ปกติ 6 27" xfId="1150"/>
    <cellStyle name="ปกติ 6 28" xfId="1151"/>
    <cellStyle name="ปกติ 6 29" xfId="1152"/>
    <cellStyle name="ปกติ 6 3" xfId="1153"/>
    <cellStyle name="ปกติ 6 30" xfId="1154"/>
    <cellStyle name="ปกติ 6 31" xfId="1155"/>
    <cellStyle name="ปกติ 6 32" xfId="1156"/>
    <cellStyle name="ปกติ 6 33" xfId="1157"/>
    <cellStyle name="ปกติ 6 34" xfId="1158"/>
    <cellStyle name="ปกติ 6 35" xfId="1159"/>
    <cellStyle name="ปกติ 6 36" xfId="1160"/>
    <cellStyle name="ปกติ 6 37" xfId="1161"/>
    <cellStyle name="ปกติ 6 38" xfId="1162"/>
    <cellStyle name="ปกติ 6 39" xfId="1163"/>
    <cellStyle name="ปกติ 6 4" xfId="1164"/>
    <cellStyle name="ปกติ 6 40" xfId="1165"/>
    <cellStyle name="ปกติ 6 41" xfId="1166"/>
    <cellStyle name="ปกติ 6 42" xfId="1167"/>
    <cellStyle name="ปกติ 6 43" xfId="1168"/>
    <cellStyle name="ปกติ 6 44" xfId="1169"/>
    <cellStyle name="ปกติ 6 45" xfId="1170"/>
    <cellStyle name="ปกติ 6 46" xfId="1171"/>
    <cellStyle name="ปกติ 6 47" xfId="1172"/>
    <cellStyle name="ปกติ 6 48" xfId="1173"/>
    <cellStyle name="ปกติ 6 49" xfId="1174"/>
    <cellStyle name="ปกติ 6 5" xfId="1175"/>
    <cellStyle name="ปกติ 6 50" xfId="1176"/>
    <cellStyle name="ปกติ 6 51" xfId="1177"/>
    <cellStyle name="ปกติ 6 52" xfId="1178"/>
    <cellStyle name="ปกติ 6 53" xfId="1179"/>
    <cellStyle name="ปกติ 6 54" xfId="1180"/>
    <cellStyle name="ปกติ 6 55" xfId="1181"/>
    <cellStyle name="ปกติ 6 56" xfId="1182"/>
    <cellStyle name="ปกติ 6 57" xfId="1183"/>
    <cellStyle name="ปกติ 6 58" xfId="1184"/>
    <cellStyle name="ปกติ 6 59" xfId="1185"/>
    <cellStyle name="ปกติ 6 6" xfId="1186"/>
    <cellStyle name="ปกติ 6 60" xfId="1187"/>
    <cellStyle name="ปกติ 6 61" xfId="1188"/>
    <cellStyle name="ปกติ 6 62" xfId="1189"/>
    <cellStyle name="ปกติ 6 63" xfId="1190"/>
    <cellStyle name="ปกติ 6 64" xfId="1191"/>
    <cellStyle name="ปกติ 6 65" xfId="1192"/>
    <cellStyle name="ปกติ 6 66" xfId="1193"/>
    <cellStyle name="ปกติ 6 67" xfId="1194"/>
    <cellStyle name="ปกติ 6 68" xfId="1195"/>
    <cellStyle name="ปกติ 6 69" xfId="1196"/>
    <cellStyle name="ปกติ 6 7" xfId="1197"/>
    <cellStyle name="ปกติ 6 70" xfId="1198"/>
    <cellStyle name="ปกติ 6 71" xfId="1199"/>
    <cellStyle name="ปกติ 6 72" xfId="1200"/>
    <cellStyle name="ปกติ 6 73" xfId="1201"/>
    <cellStyle name="ปกติ 6 74" xfId="1202"/>
    <cellStyle name="ปกติ 6 75" xfId="1203"/>
    <cellStyle name="ปกติ 6 76" xfId="1204"/>
    <cellStyle name="ปกติ 6 77" xfId="1205"/>
    <cellStyle name="ปกติ 6 8" xfId="1206"/>
    <cellStyle name="ปกติ 6 9" xfId="1207"/>
    <cellStyle name="ปกติ 6_Asia Metal Y2008" xfId="1208"/>
    <cellStyle name="ปกติ 7" xfId="1209"/>
    <cellStyle name="ปกติ 7 10" xfId="1210"/>
    <cellStyle name="ปกติ 7 11" xfId="1211"/>
    <cellStyle name="ปกติ 7 12" xfId="1212"/>
    <cellStyle name="ปกติ 7 13" xfId="1213"/>
    <cellStyle name="ปกติ 7 14" xfId="1214"/>
    <cellStyle name="ปกติ 7 15" xfId="1215"/>
    <cellStyle name="ปกติ 7 16" xfId="1216"/>
    <cellStyle name="ปกติ 7 17" xfId="1217"/>
    <cellStyle name="ปกติ 7 18" xfId="1218"/>
    <cellStyle name="ปกติ 7 19" xfId="1219"/>
    <cellStyle name="ปกติ 7 2" xfId="1220"/>
    <cellStyle name="ปกติ 7 20" xfId="1221"/>
    <cellStyle name="ปกติ 7 21" xfId="1222"/>
    <cellStyle name="ปกติ 7 22" xfId="1223"/>
    <cellStyle name="ปกติ 7 23" xfId="1224"/>
    <cellStyle name="ปกติ 7 24" xfId="1225"/>
    <cellStyle name="ปกติ 7 25" xfId="1226"/>
    <cellStyle name="ปกติ 7 26" xfId="1227"/>
    <cellStyle name="ปกติ 7 27" xfId="1228"/>
    <cellStyle name="ปกติ 7 28" xfId="1229"/>
    <cellStyle name="ปกติ 7 29" xfId="1230"/>
    <cellStyle name="ปกติ 7 3" xfId="1231"/>
    <cellStyle name="ปกติ 7 30" xfId="1232"/>
    <cellStyle name="ปกติ 7 31" xfId="1233"/>
    <cellStyle name="ปกติ 7 32" xfId="1234"/>
    <cellStyle name="ปกติ 7 33" xfId="1235"/>
    <cellStyle name="ปกติ 7 34" xfId="1236"/>
    <cellStyle name="ปกติ 7 35" xfId="1237"/>
    <cellStyle name="ปกติ 7 36" xfId="1238"/>
    <cellStyle name="ปกติ 7 37" xfId="1239"/>
    <cellStyle name="ปกติ 7 38" xfId="1240"/>
    <cellStyle name="ปกติ 7 39" xfId="1241"/>
    <cellStyle name="ปกติ 7 4" xfId="1242"/>
    <cellStyle name="ปกติ 7 40" xfId="1243"/>
    <cellStyle name="ปกติ 7 41" xfId="1244"/>
    <cellStyle name="ปกติ 7 42" xfId="1245"/>
    <cellStyle name="ปกติ 7 43" xfId="1246"/>
    <cellStyle name="ปกติ 7 44" xfId="1247"/>
    <cellStyle name="ปกติ 7 45" xfId="1248"/>
    <cellStyle name="ปกติ 7 46" xfId="1249"/>
    <cellStyle name="ปกติ 7 47" xfId="1250"/>
    <cellStyle name="ปกติ 7 48" xfId="1251"/>
    <cellStyle name="ปกติ 7 49" xfId="1252"/>
    <cellStyle name="ปกติ 7 5" xfId="1253"/>
    <cellStyle name="ปกติ 7 50" xfId="1254"/>
    <cellStyle name="ปกติ 7 51" xfId="1255"/>
    <cellStyle name="ปกติ 7 52" xfId="1256"/>
    <cellStyle name="ปกติ 7 53" xfId="1257"/>
    <cellStyle name="ปกติ 7 54" xfId="1258"/>
    <cellStyle name="ปกติ 7 55" xfId="1259"/>
    <cellStyle name="ปกติ 7 56" xfId="1260"/>
    <cellStyle name="ปกติ 7 57" xfId="1261"/>
    <cellStyle name="ปกติ 7 58" xfId="1262"/>
    <cellStyle name="ปกติ 7 59" xfId="1263"/>
    <cellStyle name="ปกติ 7 6" xfId="1264"/>
    <cellStyle name="ปกติ 7 60" xfId="1265"/>
    <cellStyle name="ปกติ 7 61" xfId="1266"/>
    <cellStyle name="ปกติ 7 62" xfId="1267"/>
    <cellStyle name="ปกติ 7 63" xfId="1268"/>
    <cellStyle name="ปกติ 7 64" xfId="1269"/>
    <cellStyle name="ปกติ 7 65" xfId="1270"/>
    <cellStyle name="ปกติ 7 66" xfId="1271"/>
    <cellStyle name="ปกติ 7 67" xfId="1272"/>
    <cellStyle name="ปกติ 7 68" xfId="1273"/>
    <cellStyle name="ปกติ 7 69" xfId="1274"/>
    <cellStyle name="ปกติ 7 7" xfId="1275"/>
    <cellStyle name="ปกติ 7 70" xfId="1276"/>
    <cellStyle name="ปกติ 7 71" xfId="1277"/>
    <cellStyle name="ปกติ 7 72" xfId="1278"/>
    <cellStyle name="ปกติ 7 73" xfId="1279"/>
    <cellStyle name="ปกติ 7 74" xfId="1280"/>
    <cellStyle name="ปกติ 7 75" xfId="1281"/>
    <cellStyle name="ปกติ 7 76" xfId="1282"/>
    <cellStyle name="ปกติ 7 77" xfId="1283"/>
    <cellStyle name="ปกติ 7 8" xfId="1284"/>
    <cellStyle name="ปกติ 7 9" xfId="1285"/>
    <cellStyle name="ปกติ 7_Asia Metal Y2008" xfId="1286"/>
    <cellStyle name="ปกติ 8" xfId="1287"/>
    <cellStyle name="ปกติ 8 10" xfId="1288"/>
    <cellStyle name="ปกติ 8 11" xfId="1289"/>
    <cellStyle name="ปกติ 8 12" xfId="1290"/>
    <cellStyle name="ปกติ 8 13" xfId="1291"/>
    <cellStyle name="ปกติ 8 14" xfId="1292"/>
    <cellStyle name="ปกติ 8 15" xfId="1293"/>
    <cellStyle name="ปกติ 8 16" xfId="1294"/>
    <cellStyle name="ปกติ 8 17" xfId="1295"/>
    <cellStyle name="ปกติ 8 18" xfId="1296"/>
    <cellStyle name="ปกติ 8 19" xfId="1297"/>
    <cellStyle name="ปกติ 8 2" xfId="1298"/>
    <cellStyle name="ปกติ 8 20" xfId="1299"/>
    <cellStyle name="ปกติ 8 21" xfId="1300"/>
    <cellStyle name="ปกติ 8 22" xfId="1301"/>
    <cellStyle name="ปกติ 8 23" xfId="1302"/>
    <cellStyle name="ปกติ 8 24" xfId="1303"/>
    <cellStyle name="ปกติ 8 25" xfId="1304"/>
    <cellStyle name="ปกติ 8 26" xfId="1305"/>
    <cellStyle name="ปกติ 8 27" xfId="1306"/>
    <cellStyle name="ปกติ 8 28" xfId="1307"/>
    <cellStyle name="ปกติ 8 29" xfId="1308"/>
    <cellStyle name="ปกติ 8 3" xfId="1309"/>
    <cellStyle name="ปกติ 8 30" xfId="1310"/>
    <cellStyle name="ปกติ 8 31" xfId="1311"/>
    <cellStyle name="ปกติ 8 32" xfId="1312"/>
    <cellStyle name="ปกติ 8 33" xfId="1313"/>
    <cellStyle name="ปกติ 8 34" xfId="1314"/>
    <cellStyle name="ปกติ 8 35" xfId="1315"/>
    <cellStyle name="ปกติ 8 36" xfId="1316"/>
    <cellStyle name="ปกติ 8 37" xfId="1317"/>
    <cellStyle name="ปกติ 8 38" xfId="1318"/>
    <cellStyle name="ปกติ 8 39" xfId="1319"/>
    <cellStyle name="ปกติ 8 4" xfId="1320"/>
    <cellStyle name="ปกติ 8 40" xfId="1321"/>
    <cellStyle name="ปกติ 8 41" xfId="1322"/>
    <cellStyle name="ปกติ 8 42" xfId="1323"/>
    <cellStyle name="ปกติ 8 43" xfId="1324"/>
    <cellStyle name="ปกติ 8 44" xfId="1325"/>
    <cellStyle name="ปกติ 8 45" xfId="1326"/>
    <cellStyle name="ปกติ 8 46" xfId="1327"/>
    <cellStyle name="ปกติ 8 47" xfId="1328"/>
    <cellStyle name="ปกติ 8 48" xfId="1329"/>
    <cellStyle name="ปกติ 8 49" xfId="1330"/>
    <cellStyle name="ปกติ 8 5" xfId="1331"/>
    <cellStyle name="ปกติ 8 50" xfId="1332"/>
    <cellStyle name="ปกติ 8 51" xfId="1333"/>
    <cellStyle name="ปกติ 8 52" xfId="1334"/>
    <cellStyle name="ปกติ 8 53" xfId="1335"/>
    <cellStyle name="ปกติ 8 54" xfId="1336"/>
    <cellStyle name="ปกติ 8 55" xfId="1337"/>
    <cellStyle name="ปกติ 8 56" xfId="1338"/>
    <cellStyle name="ปกติ 8 57" xfId="1339"/>
    <cellStyle name="ปกติ 8 58" xfId="1340"/>
    <cellStyle name="ปกติ 8 59" xfId="1341"/>
    <cellStyle name="ปกติ 8 6" xfId="1342"/>
    <cellStyle name="ปกติ 8 60" xfId="1343"/>
    <cellStyle name="ปกติ 8 61" xfId="1344"/>
    <cellStyle name="ปกติ 8 62" xfId="1345"/>
    <cellStyle name="ปกติ 8 63" xfId="1346"/>
    <cellStyle name="ปกติ 8 64" xfId="1347"/>
    <cellStyle name="ปกติ 8 65" xfId="1348"/>
    <cellStyle name="ปกติ 8 66" xfId="1349"/>
    <cellStyle name="ปกติ 8 67" xfId="1350"/>
    <cellStyle name="ปกติ 8 68" xfId="1351"/>
    <cellStyle name="ปกติ 8 69" xfId="1352"/>
    <cellStyle name="ปกติ 8 7" xfId="1353"/>
    <cellStyle name="ปกติ 8 70" xfId="1354"/>
    <cellStyle name="ปกติ 8 71" xfId="1355"/>
    <cellStyle name="ปกติ 8 72" xfId="1356"/>
    <cellStyle name="ปกติ 8 73" xfId="1357"/>
    <cellStyle name="ปกติ 8 74" xfId="1358"/>
    <cellStyle name="ปกติ 8 75" xfId="1359"/>
    <cellStyle name="ปกติ 8 76" xfId="1360"/>
    <cellStyle name="ปกติ 8 77" xfId="1361"/>
    <cellStyle name="ปกติ 8 8" xfId="1362"/>
    <cellStyle name="ปกติ 8 9" xfId="1363"/>
    <cellStyle name="ปกติ 8_Asia Metal Y2008" xfId="1364"/>
    <cellStyle name="ปกติ 9" xfId="1365"/>
    <cellStyle name="ปกติ 9 10" xfId="1366"/>
    <cellStyle name="ปกติ 9 11" xfId="1367"/>
    <cellStyle name="ปกติ 9 12" xfId="1368"/>
    <cellStyle name="ปกติ 9 13" xfId="1369"/>
    <cellStyle name="ปกติ 9 14" xfId="1370"/>
    <cellStyle name="ปกติ 9 15" xfId="1371"/>
    <cellStyle name="ปกติ 9 16" xfId="1372"/>
    <cellStyle name="ปกติ 9 17" xfId="1373"/>
    <cellStyle name="ปกติ 9 18" xfId="1374"/>
    <cellStyle name="ปกติ 9 19" xfId="1375"/>
    <cellStyle name="ปกติ 9 2" xfId="1376"/>
    <cellStyle name="ปกติ 9 20" xfId="1377"/>
    <cellStyle name="ปกติ 9 21" xfId="1378"/>
    <cellStyle name="ปกติ 9 22" xfId="1379"/>
    <cellStyle name="ปกติ 9 23" xfId="1380"/>
    <cellStyle name="ปกติ 9 24" xfId="1381"/>
    <cellStyle name="ปกติ 9 25" xfId="1382"/>
    <cellStyle name="ปกติ 9 26" xfId="1383"/>
    <cellStyle name="ปกติ 9 27" xfId="1384"/>
    <cellStyle name="ปกติ 9 28" xfId="1385"/>
    <cellStyle name="ปกติ 9 29" xfId="1386"/>
    <cellStyle name="ปกติ 9 3" xfId="1387"/>
    <cellStyle name="ปกติ 9 30" xfId="1388"/>
    <cellStyle name="ปกติ 9 31" xfId="1389"/>
    <cellStyle name="ปกติ 9 32" xfId="1390"/>
    <cellStyle name="ปกติ 9 33" xfId="1391"/>
    <cellStyle name="ปกติ 9 34" xfId="1392"/>
    <cellStyle name="ปกติ 9 35" xfId="1393"/>
    <cellStyle name="ปกติ 9 36" xfId="1394"/>
    <cellStyle name="ปกติ 9 37" xfId="1395"/>
    <cellStyle name="ปกติ 9 38" xfId="1396"/>
    <cellStyle name="ปกติ 9 39" xfId="1397"/>
    <cellStyle name="ปกติ 9 4" xfId="1398"/>
    <cellStyle name="ปกติ 9 40" xfId="1399"/>
    <cellStyle name="ปกติ 9 41" xfId="1400"/>
    <cellStyle name="ปกติ 9 42" xfId="1401"/>
    <cellStyle name="ปกติ 9 43" xfId="1402"/>
    <cellStyle name="ปกติ 9 44" xfId="1403"/>
    <cellStyle name="ปกติ 9 45" xfId="1404"/>
    <cellStyle name="ปกติ 9 46" xfId="1405"/>
    <cellStyle name="ปกติ 9 47" xfId="1406"/>
    <cellStyle name="ปกติ 9 48" xfId="1407"/>
    <cellStyle name="ปกติ 9 49" xfId="1408"/>
    <cellStyle name="ปกติ 9 5" xfId="1409"/>
    <cellStyle name="ปกติ 9 50" xfId="1410"/>
    <cellStyle name="ปกติ 9 51" xfId="1411"/>
    <cellStyle name="ปกติ 9 52" xfId="1412"/>
    <cellStyle name="ปกติ 9 53" xfId="1413"/>
    <cellStyle name="ปกติ 9 54" xfId="1414"/>
    <cellStyle name="ปกติ 9 55" xfId="1415"/>
    <cellStyle name="ปกติ 9 56" xfId="1416"/>
    <cellStyle name="ปกติ 9 57" xfId="1417"/>
    <cellStyle name="ปกติ 9 58" xfId="1418"/>
    <cellStyle name="ปกติ 9 59" xfId="1419"/>
    <cellStyle name="ปกติ 9 6" xfId="1420"/>
    <cellStyle name="ปกติ 9 60" xfId="1421"/>
    <cellStyle name="ปกติ 9 61" xfId="1422"/>
    <cellStyle name="ปกติ 9 62" xfId="1423"/>
    <cellStyle name="ปกติ 9 63" xfId="1424"/>
    <cellStyle name="ปกติ 9 64" xfId="1425"/>
    <cellStyle name="ปกติ 9 65" xfId="1426"/>
    <cellStyle name="ปกติ 9 66" xfId="1427"/>
    <cellStyle name="ปกติ 9 67" xfId="1428"/>
    <cellStyle name="ปกติ 9 68" xfId="1429"/>
    <cellStyle name="ปกติ 9 69" xfId="1430"/>
    <cellStyle name="ปกติ 9 7" xfId="1431"/>
    <cellStyle name="ปกติ 9 8" xfId="1432"/>
    <cellStyle name="ปกติ 9 9" xfId="1433"/>
    <cellStyle name="ปกติ_Sheet1" xfId="1434"/>
    <cellStyle name="เปอร์เซ็นต์ 2" xfId="470"/>
    <cellStyle name="เปอร์เซ็นต์ 3" xfId="471"/>
    <cellStyle name="เปอร์เซ็นต์ 4" xfId="472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วฅมุ_#2(M17)_1" xfId="1440"/>
    <cellStyle name="一般_0006(1)" xfId="1441"/>
    <cellStyle name="千分位[0]_LC (2)" xfId="1442"/>
    <cellStyle name="千分位_LC (2)" xfId="1443"/>
    <cellStyle name="常规_สต๊อกเดือน 12" xfId="1444"/>
    <cellStyle name="標準_FIXED ASSET" xfId="1445"/>
    <cellStyle name="貨幣[0]_LC (2)" xfId="1446"/>
    <cellStyle name="貨幣_LC (2)" xfId="14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62" zoomScaleNormal="100" zoomScaleSheetLayoutView="95" workbookViewId="0">
      <selection activeCell="D73" sqref="D73:J73"/>
    </sheetView>
  </sheetViews>
  <sheetFormatPr defaultColWidth="13.85546875" defaultRowHeight="21.75"/>
  <cols>
    <col min="1" max="1" width="38.7109375" style="71" customWidth="1"/>
    <col min="2" max="2" width="7.85546875" style="46" customWidth="1"/>
    <col min="3" max="3" width="1.5703125" style="28" customWidth="1"/>
    <col min="4" max="4" width="16.42578125" style="41" bestFit="1" customWidth="1"/>
    <col min="5" max="5" width="1.5703125" style="41" customWidth="1"/>
    <col min="6" max="6" width="16.42578125" style="41" bestFit="1" customWidth="1"/>
    <col min="7" max="7" width="1.5703125" style="29" customWidth="1"/>
    <col min="8" max="8" width="15.5703125" style="41" customWidth="1"/>
    <col min="9" max="9" width="1.5703125" style="41" customWidth="1"/>
    <col min="10" max="10" width="15.7109375" style="41" customWidth="1"/>
    <col min="11" max="11" width="1.42578125" style="23" customWidth="1"/>
    <col min="12" max="16384" width="13.85546875" style="23"/>
  </cols>
  <sheetData>
    <row r="1" spans="1:10" s="60" customFormat="1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s="60" customFormat="1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 s="60" customFormat="1">
      <c r="A3" s="170" t="s">
        <v>143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s="60" customFormat="1">
      <c r="A4" s="170" t="s">
        <v>107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s="60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3" customFormat="1">
      <c r="A6" s="61"/>
      <c r="B6" s="20"/>
      <c r="C6" s="62"/>
      <c r="D6" s="45"/>
      <c r="E6" s="45"/>
      <c r="F6" s="45"/>
      <c r="G6" s="45"/>
      <c r="H6" s="45"/>
      <c r="I6" s="45"/>
      <c r="J6" s="9" t="s">
        <v>46</v>
      </c>
    </row>
    <row r="7" spans="1:10" s="13" customFormat="1">
      <c r="A7" s="61"/>
      <c r="C7" s="62"/>
      <c r="D7" s="171" t="s">
        <v>2</v>
      </c>
      <c r="E7" s="171"/>
      <c r="F7" s="171"/>
      <c r="G7" s="63"/>
      <c r="H7" s="171" t="s">
        <v>3</v>
      </c>
      <c r="I7" s="171"/>
      <c r="J7" s="171"/>
    </row>
    <row r="8" spans="1:10" s="13" customFormat="1">
      <c r="A8" s="60" t="s">
        <v>4</v>
      </c>
      <c r="B8" s="14" t="s">
        <v>5</v>
      </c>
      <c r="C8" s="62"/>
      <c r="D8" s="64" t="s">
        <v>146</v>
      </c>
      <c r="E8" s="65"/>
      <c r="F8" s="64" t="s">
        <v>115</v>
      </c>
      <c r="G8" s="66"/>
      <c r="H8" s="64" t="s">
        <v>146</v>
      </c>
      <c r="I8" s="65"/>
      <c r="J8" s="64" t="s">
        <v>115</v>
      </c>
    </row>
    <row r="9" spans="1:10" s="13" customFormat="1">
      <c r="B9" s="20"/>
      <c r="C9" s="62"/>
      <c r="D9" s="66"/>
      <c r="E9" s="65"/>
      <c r="F9" s="67"/>
      <c r="G9" s="66"/>
      <c r="H9" s="66"/>
      <c r="I9" s="65"/>
      <c r="J9" s="66"/>
    </row>
    <row r="10" spans="1:10">
      <c r="A10" s="68" t="s">
        <v>6</v>
      </c>
      <c r="B10" s="69"/>
      <c r="C10" s="70"/>
      <c r="D10" s="23"/>
      <c r="E10" s="29"/>
      <c r="F10" s="29"/>
      <c r="H10" s="29"/>
      <c r="I10" s="29"/>
      <c r="J10" s="29"/>
    </row>
    <row r="11" spans="1:10">
      <c r="A11" s="71" t="s">
        <v>7</v>
      </c>
      <c r="B11" s="30" t="s">
        <v>116</v>
      </c>
      <c r="C11" s="62"/>
      <c r="D11" s="29">
        <v>7402285.8600000003</v>
      </c>
      <c r="E11" s="10"/>
      <c r="F11" s="29">
        <v>1137000.6200000001</v>
      </c>
      <c r="H11" s="29">
        <v>729952.32</v>
      </c>
      <c r="I11" s="38"/>
      <c r="J11" s="29">
        <v>224180.93</v>
      </c>
    </row>
    <row r="12" spans="1:10">
      <c r="A12" s="72" t="s">
        <v>94</v>
      </c>
      <c r="B12" s="30" t="s">
        <v>93</v>
      </c>
      <c r="C12" s="62"/>
      <c r="D12" s="29">
        <v>3309203.65</v>
      </c>
      <c r="E12" s="10"/>
      <c r="F12" s="29">
        <v>3679608.92</v>
      </c>
      <c r="H12" s="73">
        <v>2981565.19</v>
      </c>
      <c r="I12" s="38"/>
      <c r="J12" s="73">
        <v>3090167.93</v>
      </c>
    </row>
    <row r="13" spans="1:10">
      <c r="A13" s="71" t="s">
        <v>59</v>
      </c>
      <c r="B13" s="30" t="s">
        <v>72</v>
      </c>
      <c r="C13" s="74"/>
      <c r="D13" s="75">
        <v>70687932.75</v>
      </c>
      <c r="E13" s="10"/>
      <c r="F13" s="75">
        <v>97962478.430000007</v>
      </c>
      <c r="H13" s="73">
        <v>0</v>
      </c>
      <c r="I13" s="38"/>
      <c r="J13" s="73">
        <v>0</v>
      </c>
    </row>
    <row r="14" spans="1:10">
      <c r="A14" s="76" t="s">
        <v>52</v>
      </c>
      <c r="B14" s="77"/>
      <c r="C14" s="62"/>
      <c r="D14" s="32">
        <f>SUM(D11:D13)</f>
        <v>81399422.260000005</v>
      </c>
      <c r="E14" s="10"/>
      <c r="F14" s="32">
        <f>SUM(F11:F13)</f>
        <v>102779087.97000001</v>
      </c>
      <c r="H14" s="32">
        <f>SUM(H11:H13)</f>
        <v>3711517.51</v>
      </c>
      <c r="I14" s="29"/>
      <c r="J14" s="32">
        <f>SUM(J11:J13)</f>
        <v>3314348.8600000003</v>
      </c>
    </row>
    <row r="15" spans="1:10">
      <c r="A15" s="48"/>
      <c r="B15" s="77"/>
      <c r="C15" s="62"/>
      <c r="D15" s="10"/>
      <c r="E15" s="10"/>
      <c r="F15" s="29"/>
      <c r="H15" s="29"/>
      <c r="I15" s="29"/>
      <c r="J15" s="29"/>
    </row>
    <row r="16" spans="1:10">
      <c r="A16" s="68" t="s">
        <v>8</v>
      </c>
      <c r="B16" s="77"/>
      <c r="C16" s="62"/>
      <c r="D16" s="29"/>
      <c r="E16" s="10"/>
      <c r="F16" s="29"/>
      <c r="H16" s="29"/>
      <c r="I16" s="29"/>
      <c r="J16" s="29"/>
    </row>
    <row r="17" spans="1:10">
      <c r="A17" s="48" t="s">
        <v>78</v>
      </c>
      <c r="B17" s="77" t="s">
        <v>73</v>
      </c>
      <c r="C17" s="62"/>
      <c r="D17" s="29">
        <v>5431368.46</v>
      </c>
      <c r="E17" s="10"/>
      <c r="F17" s="29">
        <v>7447486.1500000004</v>
      </c>
      <c r="H17" s="29">
        <v>0</v>
      </c>
      <c r="I17" s="29"/>
      <c r="J17" s="29">
        <v>0</v>
      </c>
    </row>
    <row r="18" spans="1:10">
      <c r="A18" s="48" t="s">
        <v>9</v>
      </c>
      <c r="B18" s="30" t="s">
        <v>74</v>
      </c>
      <c r="C18" s="62"/>
      <c r="D18" s="29">
        <v>0</v>
      </c>
      <c r="E18" s="10"/>
      <c r="F18" s="29">
        <v>0</v>
      </c>
      <c r="H18" s="75">
        <v>111657849.33</v>
      </c>
      <c r="I18" s="29"/>
      <c r="J18" s="75">
        <v>231657849.33000001</v>
      </c>
    </row>
    <row r="19" spans="1:10">
      <c r="A19" s="48" t="s">
        <v>102</v>
      </c>
      <c r="B19" s="30" t="s">
        <v>75</v>
      </c>
      <c r="C19" s="62"/>
      <c r="D19" s="29">
        <v>119720000</v>
      </c>
      <c r="E19" s="10"/>
      <c r="F19" s="29">
        <v>119720000</v>
      </c>
      <c r="H19" s="78">
        <v>0</v>
      </c>
      <c r="I19" s="29"/>
      <c r="J19" s="78">
        <v>0</v>
      </c>
    </row>
    <row r="20" spans="1:10">
      <c r="A20" s="71" t="s">
        <v>104</v>
      </c>
      <c r="B20" s="30" t="s">
        <v>79</v>
      </c>
      <c r="C20" s="79"/>
      <c r="D20" s="29">
        <v>8280915.04</v>
      </c>
      <c r="E20" s="17"/>
      <c r="F20" s="29">
        <v>9757422.1800000016</v>
      </c>
      <c r="H20" s="78">
        <v>0</v>
      </c>
      <c r="I20" s="38"/>
      <c r="J20" s="78">
        <v>1653897.54</v>
      </c>
    </row>
    <row r="21" spans="1:10">
      <c r="A21" s="71" t="s">
        <v>95</v>
      </c>
      <c r="B21" s="30" t="s">
        <v>103</v>
      </c>
      <c r="C21" s="79"/>
      <c r="D21" s="29">
        <v>2023124.01</v>
      </c>
      <c r="E21" s="17"/>
      <c r="F21" s="29">
        <v>2314670.13</v>
      </c>
      <c r="H21" s="78">
        <v>2023121.01</v>
      </c>
      <c r="I21" s="38"/>
      <c r="J21" s="78">
        <v>2303538.11</v>
      </c>
    </row>
    <row r="22" spans="1:10">
      <c r="A22" s="48" t="s">
        <v>10</v>
      </c>
      <c r="B22" s="30"/>
      <c r="C22" s="62"/>
      <c r="D22" s="78">
        <v>877904.26</v>
      </c>
      <c r="E22" s="10"/>
      <c r="F22" s="78">
        <v>491869.32</v>
      </c>
      <c r="H22" s="80">
        <v>80626.8</v>
      </c>
      <c r="I22" s="29"/>
      <c r="J22" s="80">
        <v>67318.2</v>
      </c>
    </row>
    <row r="23" spans="1:10">
      <c r="A23" s="48" t="s">
        <v>11</v>
      </c>
      <c r="B23" s="81"/>
      <c r="C23" s="79"/>
      <c r="D23" s="40">
        <v>86050</v>
      </c>
      <c r="E23" s="17"/>
      <c r="F23" s="40">
        <v>225890</v>
      </c>
      <c r="H23" s="42">
        <v>0</v>
      </c>
      <c r="I23" s="38"/>
      <c r="J23" s="42">
        <v>139840</v>
      </c>
    </row>
    <row r="24" spans="1:10">
      <c r="A24" s="91" t="s">
        <v>53</v>
      </c>
      <c r="B24" s="81"/>
      <c r="C24" s="79"/>
      <c r="D24" s="40">
        <f>SUM(D17:D23)</f>
        <v>136419361.76999998</v>
      </c>
      <c r="E24" s="17"/>
      <c r="F24" s="40">
        <f>SUM(F17:F23)</f>
        <v>139957337.78</v>
      </c>
      <c r="H24" s="40">
        <f>SUM(H17:H23)</f>
        <v>113761597.14</v>
      </c>
      <c r="I24" s="38"/>
      <c r="J24" s="40">
        <f>SUM(J17:J23)</f>
        <v>235822443.18000001</v>
      </c>
    </row>
    <row r="25" spans="1:10" ht="22.5" thickBot="1">
      <c r="A25" s="82" t="s">
        <v>12</v>
      </c>
      <c r="B25" s="77"/>
      <c r="C25" s="62"/>
      <c r="D25" s="83">
        <f>+D14+D24</f>
        <v>217818784.02999997</v>
      </c>
      <c r="E25" s="10"/>
      <c r="F25" s="83">
        <f>+F14+F24</f>
        <v>242736425.75</v>
      </c>
      <c r="H25" s="84">
        <f>+H14+H24</f>
        <v>117473114.65000001</v>
      </c>
      <c r="I25" s="38"/>
      <c r="J25" s="84">
        <f>+J14+J24</f>
        <v>239136792.04000002</v>
      </c>
    </row>
    <row r="26" spans="1:10" ht="22.5" thickTop="1">
      <c r="A26" s="82"/>
      <c r="B26" s="77"/>
      <c r="C26" s="62"/>
      <c r="D26" s="29"/>
      <c r="E26" s="10"/>
      <c r="F26" s="29"/>
      <c r="H26" s="38"/>
      <c r="I26" s="38"/>
      <c r="J26" s="38"/>
    </row>
    <row r="27" spans="1:10">
      <c r="A27" s="82"/>
      <c r="B27" s="77"/>
      <c r="C27" s="62"/>
      <c r="D27" s="29"/>
      <c r="E27" s="10"/>
      <c r="F27" s="29"/>
      <c r="H27" s="38"/>
      <c r="I27" s="38"/>
      <c r="J27" s="38"/>
    </row>
    <row r="28" spans="1:10">
      <c r="A28" s="48" t="s">
        <v>80</v>
      </c>
      <c r="B28" s="69"/>
      <c r="C28" s="70"/>
      <c r="D28" s="29"/>
      <c r="E28" s="29"/>
      <c r="F28" s="29"/>
      <c r="H28" s="29"/>
      <c r="I28" s="38"/>
      <c r="J28" s="29"/>
    </row>
    <row r="29" spans="1:10">
      <c r="A29" s="82"/>
      <c r="B29" s="69"/>
      <c r="C29" s="70"/>
      <c r="D29" s="29"/>
      <c r="E29" s="29"/>
      <c r="F29" s="29"/>
      <c r="H29" s="29"/>
      <c r="I29" s="38"/>
      <c r="J29" s="29"/>
    </row>
    <row r="30" spans="1:10" s="86" customFormat="1">
      <c r="A30" s="85"/>
    </row>
    <row r="31" spans="1:10" s="60" customFormat="1">
      <c r="A31" s="170" t="str">
        <f>+A1</f>
        <v>บริษัท อาดามัส อินคอร์ปอเรชั่น จำกัด (มหาชน) และบริษัทย่อย</v>
      </c>
      <c r="B31" s="170"/>
      <c r="C31" s="170"/>
      <c r="D31" s="170"/>
      <c r="E31" s="170"/>
      <c r="F31" s="170"/>
      <c r="G31" s="170"/>
      <c r="H31" s="170"/>
      <c r="I31" s="170"/>
      <c r="J31" s="170"/>
    </row>
    <row r="32" spans="1:10" s="60" customFormat="1">
      <c r="A32" s="170" t="s">
        <v>13</v>
      </c>
      <c r="B32" s="170"/>
      <c r="C32" s="170"/>
      <c r="D32" s="170"/>
      <c r="E32" s="170"/>
      <c r="F32" s="170"/>
      <c r="G32" s="170"/>
      <c r="H32" s="170"/>
      <c r="I32" s="170"/>
      <c r="J32" s="170"/>
    </row>
    <row r="33" spans="1:10" s="60" customFormat="1">
      <c r="A33" s="170" t="str">
        <f>A3</f>
        <v>ณ วันที่ 30 กันยายน 2561</v>
      </c>
      <c r="B33" s="170"/>
      <c r="C33" s="170"/>
      <c r="D33" s="170"/>
      <c r="E33" s="170"/>
      <c r="F33" s="170"/>
      <c r="G33" s="170"/>
      <c r="H33" s="170"/>
      <c r="I33" s="170"/>
      <c r="J33" s="170"/>
    </row>
    <row r="34" spans="1:10" s="60" customFormat="1">
      <c r="A34" s="170" t="s">
        <v>107</v>
      </c>
      <c r="B34" s="170"/>
      <c r="C34" s="170"/>
      <c r="D34" s="170"/>
      <c r="E34" s="170"/>
      <c r="F34" s="170"/>
      <c r="G34" s="170"/>
      <c r="H34" s="170"/>
      <c r="I34" s="170"/>
      <c r="J34" s="170"/>
    </row>
    <row r="35" spans="1:10" s="60" customForma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13" customFormat="1">
      <c r="A36" s="61"/>
      <c r="B36" s="20"/>
      <c r="C36" s="62"/>
      <c r="D36" s="45"/>
      <c r="E36" s="45"/>
      <c r="F36" s="45"/>
      <c r="G36" s="45"/>
      <c r="H36" s="45"/>
      <c r="I36" s="45"/>
      <c r="J36" s="9" t="s">
        <v>46</v>
      </c>
    </row>
    <row r="37" spans="1:10" s="13" customFormat="1">
      <c r="A37" s="61"/>
      <c r="C37" s="62"/>
      <c r="D37" s="171" t="s">
        <v>2</v>
      </c>
      <c r="E37" s="171"/>
      <c r="F37" s="171"/>
      <c r="G37" s="63"/>
      <c r="H37" s="171" t="s">
        <v>3</v>
      </c>
      <c r="I37" s="171"/>
      <c r="J37" s="171"/>
    </row>
    <row r="38" spans="1:10" s="13" customFormat="1">
      <c r="A38" s="1" t="s">
        <v>14</v>
      </c>
      <c r="B38" s="14" t="s">
        <v>5</v>
      </c>
      <c r="C38" s="62"/>
      <c r="D38" s="64" t="s">
        <v>146</v>
      </c>
      <c r="E38" s="65"/>
      <c r="F38" s="64" t="s">
        <v>115</v>
      </c>
      <c r="G38" s="66"/>
      <c r="H38" s="64" t="s">
        <v>146</v>
      </c>
      <c r="I38" s="65"/>
      <c r="J38" s="64" t="s">
        <v>115</v>
      </c>
    </row>
    <row r="39" spans="1:10" s="87" customFormat="1">
      <c r="B39" s="20"/>
      <c r="C39" s="62"/>
      <c r="D39" s="13"/>
      <c r="E39" s="65"/>
      <c r="F39" s="67"/>
      <c r="G39" s="66"/>
      <c r="H39" s="66"/>
      <c r="I39" s="65"/>
      <c r="J39" s="66"/>
    </row>
    <row r="40" spans="1:10">
      <c r="A40" s="82" t="s">
        <v>15</v>
      </c>
      <c r="I40" s="59"/>
    </row>
    <row r="41" spans="1:10">
      <c r="A41" s="88" t="s">
        <v>96</v>
      </c>
      <c r="B41" s="30" t="s">
        <v>129</v>
      </c>
      <c r="C41" s="89"/>
      <c r="D41" s="80">
        <v>9274373.6300000008</v>
      </c>
      <c r="E41" s="75"/>
      <c r="F41" s="80">
        <v>17308963.82</v>
      </c>
      <c r="H41" s="80">
        <v>2356756.14</v>
      </c>
      <c r="I41" s="38"/>
      <c r="J41" s="80">
        <v>1070652.49</v>
      </c>
    </row>
    <row r="42" spans="1:10" hidden="1">
      <c r="A42" s="88" t="s">
        <v>139</v>
      </c>
      <c r="B42" s="23"/>
      <c r="C42" s="23"/>
      <c r="D42" s="23"/>
      <c r="E42" s="23"/>
      <c r="F42" s="23"/>
      <c r="G42" s="23"/>
      <c r="H42" s="23"/>
      <c r="I42" s="23"/>
      <c r="J42" s="23"/>
    </row>
    <row r="43" spans="1:10" hidden="1">
      <c r="A43" s="88" t="s">
        <v>124</v>
      </c>
      <c r="B43" s="30" t="s">
        <v>117</v>
      </c>
      <c r="C43" s="89"/>
      <c r="D43" s="80">
        <v>0</v>
      </c>
      <c r="E43" s="75"/>
      <c r="F43" s="80">
        <v>0</v>
      </c>
      <c r="H43" s="80">
        <v>0</v>
      </c>
      <c r="I43" s="38"/>
      <c r="J43" s="80">
        <v>0</v>
      </c>
    </row>
    <row r="44" spans="1:10">
      <c r="A44" s="88" t="s">
        <v>123</v>
      </c>
      <c r="B44" s="30"/>
      <c r="C44" s="89"/>
      <c r="D44" s="80"/>
      <c r="E44" s="75"/>
      <c r="F44" s="80"/>
      <c r="H44" s="80"/>
      <c r="I44" s="38"/>
      <c r="J44" s="80"/>
    </row>
    <row r="45" spans="1:10">
      <c r="A45" s="88" t="s">
        <v>124</v>
      </c>
      <c r="B45" s="30" t="s">
        <v>130</v>
      </c>
      <c r="C45" s="89"/>
      <c r="D45" s="80">
        <v>11208354.09</v>
      </c>
      <c r="E45" s="75"/>
      <c r="F45" s="80">
        <v>0</v>
      </c>
      <c r="H45" s="80">
        <v>0</v>
      </c>
      <c r="I45" s="38"/>
      <c r="J45" s="80">
        <v>0</v>
      </c>
    </row>
    <row r="46" spans="1:10">
      <c r="A46" s="90" t="s">
        <v>155</v>
      </c>
      <c r="B46" s="30" t="s">
        <v>117</v>
      </c>
      <c r="C46" s="89"/>
      <c r="D46" s="41">
        <v>80000000</v>
      </c>
      <c r="E46" s="75"/>
      <c r="F46" s="41">
        <v>172617699.91999999</v>
      </c>
      <c r="H46" s="41">
        <v>82500000</v>
      </c>
      <c r="I46" s="38"/>
      <c r="J46" s="80">
        <v>172617699.91999999</v>
      </c>
    </row>
    <row r="47" spans="1:10">
      <c r="A47" s="90" t="s">
        <v>154</v>
      </c>
      <c r="B47" s="30"/>
      <c r="C47" s="89"/>
      <c r="E47" s="75"/>
      <c r="I47" s="38"/>
      <c r="J47" s="80"/>
    </row>
    <row r="48" spans="1:10">
      <c r="A48" s="90" t="s">
        <v>131</v>
      </c>
      <c r="B48" s="30" t="s">
        <v>138</v>
      </c>
      <c r="C48" s="89"/>
      <c r="D48" s="41">
        <v>48000000</v>
      </c>
      <c r="E48" s="75"/>
      <c r="F48" s="41">
        <v>0</v>
      </c>
      <c r="H48" s="41">
        <v>48000000</v>
      </c>
      <c r="I48" s="38"/>
      <c r="J48" s="80">
        <v>0</v>
      </c>
    </row>
    <row r="49" spans="1:10">
      <c r="A49" s="91" t="s">
        <v>55</v>
      </c>
      <c r="B49" s="92" t="s">
        <v>16</v>
      </c>
      <c r="C49" s="89"/>
      <c r="D49" s="32">
        <f>SUM(D41:D48)</f>
        <v>148482727.72</v>
      </c>
      <c r="E49" s="75"/>
      <c r="F49" s="32">
        <f>SUM(F41:F48)</f>
        <v>189926663.73999998</v>
      </c>
      <c r="H49" s="32">
        <f>SUM(H41:H48)</f>
        <v>132856756.14</v>
      </c>
      <c r="I49" s="38"/>
      <c r="J49" s="32">
        <f>SUM(J41:J48)</f>
        <v>173688352.41</v>
      </c>
    </row>
    <row r="50" spans="1:10">
      <c r="A50" s="91"/>
      <c r="B50" s="92"/>
      <c r="C50" s="89"/>
      <c r="D50" s="29"/>
      <c r="E50" s="75"/>
      <c r="F50" s="29"/>
      <c r="H50" s="29"/>
      <c r="I50" s="38"/>
      <c r="J50" s="29"/>
    </row>
    <row r="51" spans="1:10">
      <c r="A51" s="82" t="s">
        <v>17</v>
      </c>
      <c r="B51" s="92"/>
      <c r="C51" s="89"/>
      <c r="E51" s="10"/>
      <c r="F51" s="29"/>
      <c r="H51" s="29"/>
      <c r="I51" s="38"/>
      <c r="J51" s="38"/>
    </row>
    <row r="52" spans="1:10">
      <c r="A52" s="48" t="s">
        <v>92</v>
      </c>
      <c r="B52" s="30" t="s">
        <v>117</v>
      </c>
      <c r="C52" s="29"/>
      <c r="D52" s="80">
        <v>0</v>
      </c>
      <c r="E52" s="75"/>
      <c r="F52" s="80">
        <v>0</v>
      </c>
      <c r="H52" s="80">
        <v>0</v>
      </c>
      <c r="I52" s="59"/>
      <c r="J52" s="80">
        <v>64400000</v>
      </c>
    </row>
    <row r="53" spans="1:10">
      <c r="A53" s="48" t="s">
        <v>125</v>
      </c>
      <c r="B53" s="30" t="s">
        <v>130</v>
      </c>
      <c r="C53" s="89"/>
      <c r="D53" s="41">
        <v>40791645.909999996</v>
      </c>
      <c r="E53" s="10"/>
      <c r="F53" s="29">
        <v>0</v>
      </c>
      <c r="H53" s="29">
        <v>0</v>
      </c>
      <c r="I53" s="38">
        <v>0</v>
      </c>
      <c r="J53" s="38">
        <v>0</v>
      </c>
    </row>
    <row r="54" spans="1:10">
      <c r="A54" s="48" t="s">
        <v>97</v>
      </c>
      <c r="B54" s="30" t="s">
        <v>76</v>
      </c>
      <c r="C54" s="29"/>
      <c r="D54" s="80">
        <v>22977991.010000002</v>
      </c>
      <c r="E54" s="75"/>
      <c r="F54" s="80">
        <v>23628345.440000001</v>
      </c>
      <c r="H54" s="80">
        <v>0</v>
      </c>
      <c r="I54" s="59"/>
      <c r="J54" s="80">
        <v>0</v>
      </c>
    </row>
    <row r="55" spans="1:10">
      <c r="A55" s="48" t="s">
        <v>98</v>
      </c>
      <c r="B55" s="30"/>
      <c r="C55" s="29"/>
      <c r="D55" s="80"/>
      <c r="E55" s="75"/>
      <c r="F55" s="80"/>
      <c r="H55" s="80"/>
      <c r="I55" s="59"/>
      <c r="J55" s="80"/>
    </row>
    <row r="56" spans="1:10">
      <c r="A56" s="23" t="s">
        <v>99</v>
      </c>
      <c r="B56" s="30" t="s">
        <v>132</v>
      </c>
      <c r="C56" s="29"/>
      <c r="D56" s="42">
        <v>1214240.67</v>
      </c>
      <c r="E56" s="10"/>
      <c r="F56" s="42">
        <v>1474686</v>
      </c>
      <c r="H56" s="42">
        <v>427994.67</v>
      </c>
      <c r="I56" s="38"/>
      <c r="J56" s="42">
        <v>402518</v>
      </c>
    </row>
    <row r="57" spans="1:10">
      <c r="A57" s="91" t="s">
        <v>56</v>
      </c>
      <c r="B57" s="56"/>
      <c r="C57" s="29"/>
      <c r="D57" s="80">
        <f>SUM(D52:D56)</f>
        <v>64983877.590000004</v>
      </c>
      <c r="E57" s="75"/>
      <c r="F57" s="80">
        <f>SUM(F52:F56)</f>
        <v>25103031.440000001</v>
      </c>
      <c r="H57" s="80">
        <f>SUM(H52:H56)</f>
        <v>427994.67</v>
      </c>
      <c r="I57" s="59"/>
      <c r="J57" s="80">
        <f>SUM(J52:J56)</f>
        <v>64802518</v>
      </c>
    </row>
    <row r="58" spans="1:10">
      <c r="A58" s="76" t="s">
        <v>57</v>
      </c>
      <c r="C58" s="89"/>
      <c r="D58" s="32">
        <f>D57+D49</f>
        <v>213466605.31</v>
      </c>
      <c r="E58" s="75"/>
      <c r="F58" s="32">
        <f>F57+F49</f>
        <v>215029695.17999998</v>
      </c>
      <c r="H58" s="32">
        <f>H57+H49</f>
        <v>133284750.81</v>
      </c>
      <c r="I58" s="59"/>
      <c r="J58" s="32">
        <f>J57+J49</f>
        <v>238490870.41</v>
      </c>
    </row>
    <row r="59" spans="1:10">
      <c r="A59" s="76"/>
      <c r="C59" s="89"/>
      <c r="D59" s="29"/>
      <c r="E59" s="75"/>
      <c r="F59" s="29"/>
      <c r="H59" s="29"/>
      <c r="I59" s="59"/>
      <c r="J59" s="29"/>
    </row>
    <row r="60" spans="1:10">
      <c r="A60" s="68" t="s">
        <v>18</v>
      </c>
      <c r="B60" s="92"/>
      <c r="C60" s="89"/>
      <c r="D60" s="75"/>
      <c r="E60" s="75"/>
      <c r="I60" s="59"/>
      <c r="J60" s="59"/>
    </row>
    <row r="61" spans="1:10">
      <c r="A61" s="72" t="s">
        <v>48</v>
      </c>
      <c r="B61" s="30"/>
      <c r="C61" s="89"/>
      <c r="D61" s="75"/>
      <c r="E61" s="75"/>
      <c r="I61" s="59"/>
      <c r="J61" s="59"/>
    </row>
    <row r="62" spans="1:10">
      <c r="A62" s="48" t="s">
        <v>50</v>
      </c>
      <c r="B62" s="92"/>
      <c r="C62" s="89"/>
      <c r="D62" s="75"/>
      <c r="E62" s="75"/>
      <c r="I62" s="59"/>
      <c r="J62" s="59"/>
    </row>
    <row r="63" spans="1:10" ht="22.5" thickBot="1">
      <c r="A63" s="48" t="s">
        <v>65</v>
      </c>
      <c r="B63" s="92"/>
      <c r="C63" s="89"/>
      <c r="D63" s="93">
        <v>780163587</v>
      </c>
      <c r="E63" s="75"/>
      <c r="F63" s="83">
        <v>780163587</v>
      </c>
      <c r="H63" s="93">
        <v>780163587</v>
      </c>
      <c r="I63" s="59"/>
      <c r="J63" s="84">
        <v>780163587</v>
      </c>
    </row>
    <row r="64" spans="1:10" ht="22.5" thickTop="1">
      <c r="A64" s="48" t="s">
        <v>51</v>
      </c>
      <c r="C64" s="89"/>
      <c r="E64" s="75"/>
      <c r="F64" s="29"/>
      <c r="H64" s="29"/>
      <c r="I64" s="29"/>
      <c r="J64" s="29"/>
    </row>
    <row r="65" spans="1:10">
      <c r="A65" s="48" t="s">
        <v>67</v>
      </c>
      <c r="B65" s="56"/>
      <c r="C65" s="89"/>
      <c r="D65" s="41">
        <f>'EQ รวม'!D16</f>
        <v>370163587</v>
      </c>
      <c r="E65" s="75"/>
      <c r="F65" s="41">
        <v>370163587</v>
      </c>
      <c r="H65" s="41">
        <f>'EQ เฉพาะ'!D16</f>
        <v>370163587</v>
      </c>
      <c r="J65" s="41">
        <v>370163587</v>
      </c>
    </row>
    <row r="66" spans="1:10">
      <c r="A66" s="48" t="s">
        <v>62</v>
      </c>
      <c r="B66" s="30"/>
      <c r="C66" s="89"/>
      <c r="D66" s="41">
        <f>'EQ รวม'!F16</f>
        <v>63900000</v>
      </c>
      <c r="E66" s="75"/>
      <c r="F66" s="41">
        <v>63900000</v>
      </c>
      <c r="H66" s="41">
        <f>'EQ เฉพาะ'!F16</f>
        <v>63900000</v>
      </c>
      <c r="J66" s="41">
        <v>63900000</v>
      </c>
    </row>
    <row r="67" spans="1:10">
      <c r="A67" s="48" t="s">
        <v>19</v>
      </c>
      <c r="B67" s="92"/>
      <c r="C67" s="89"/>
      <c r="D67" s="40">
        <f>'EQ รวม'!H16</f>
        <v>-429711408.28000003</v>
      </c>
      <c r="E67" s="75"/>
      <c r="F67" s="40">
        <v>-406356856.43000001</v>
      </c>
      <c r="H67" s="40">
        <f>'EQ เฉพาะ'!H16</f>
        <v>-449875223.16000003</v>
      </c>
      <c r="I67" s="29"/>
      <c r="J67" s="40">
        <v>-433417665.37</v>
      </c>
    </row>
    <row r="68" spans="1:10">
      <c r="A68" s="91" t="s">
        <v>100</v>
      </c>
      <c r="B68" s="92"/>
      <c r="C68" s="89"/>
      <c r="D68" s="32">
        <f>SUM(D65:D67)</f>
        <v>4352178.719999969</v>
      </c>
      <c r="E68" s="75"/>
      <c r="F68" s="32">
        <f>SUM(F65:F67)</f>
        <v>27706730.569999993</v>
      </c>
      <c r="H68" s="32">
        <f>SUM(H65:H67)</f>
        <v>-15811636.160000026</v>
      </c>
      <c r="I68" s="29"/>
      <c r="J68" s="32">
        <f>SUM(J65:J67)</f>
        <v>645921.62999999523</v>
      </c>
    </row>
    <row r="69" spans="1:10" ht="22.5" thickBot="1">
      <c r="A69" s="94" t="s">
        <v>20</v>
      </c>
      <c r="B69" s="92"/>
      <c r="C69" s="89"/>
      <c r="D69" s="47">
        <f>+D58+D68</f>
        <v>217818784.02999997</v>
      </c>
      <c r="E69" s="75"/>
      <c r="F69" s="47">
        <f>+F58+F68</f>
        <v>242736425.74999997</v>
      </c>
      <c r="H69" s="83">
        <f>+H58+H68</f>
        <v>117473114.64999998</v>
      </c>
      <c r="I69" s="29"/>
      <c r="J69" s="83">
        <f>+J58+J68</f>
        <v>239136792.03999999</v>
      </c>
    </row>
    <row r="70" spans="1:10" ht="22.5" thickTop="1">
      <c r="A70" s="94"/>
      <c r="B70" s="92"/>
      <c r="C70" s="89"/>
      <c r="D70" s="29"/>
      <c r="E70" s="75"/>
      <c r="F70" s="29"/>
      <c r="H70" s="29"/>
      <c r="I70" s="29"/>
      <c r="J70" s="29"/>
    </row>
    <row r="71" spans="1:10">
      <c r="B71" s="92"/>
      <c r="C71" s="89"/>
      <c r="D71" s="75"/>
      <c r="E71" s="75"/>
      <c r="I71" s="59"/>
    </row>
    <row r="72" spans="1:10">
      <c r="A72" s="48" t="s">
        <v>80</v>
      </c>
      <c r="B72" s="92"/>
      <c r="C72" s="89"/>
      <c r="D72" s="95"/>
      <c r="E72" s="95"/>
      <c r="G72" s="96"/>
      <c r="H72" s="95"/>
      <c r="I72" s="95"/>
      <c r="J72" s="95"/>
    </row>
    <row r="73" spans="1:10">
      <c r="A73" s="48"/>
      <c r="B73" s="92"/>
      <c r="C73" s="89"/>
      <c r="D73" s="95">
        <f>D25-D69</f>
        <v>0</v>
      </c>
      <c r="E73" s="95"/>
      <c r="F73" s="95">
        <f>F25-F69</f>
        <v>0</v>
      </c>
      <c r="G73" s="96"/>
      <c r="H73" s="95">
        <f>H25-H69</f>
        <v>0</v>
      </c>
      <c r="I73" s="95"/>
      <c r="J73" s="95">
        <f>J25-J69</f>
        <v>0</v>
      </c>
    </row>
    <row r="74" spans="1:10" s="98" customFormat="1">
      <c r="A74" s="97"/>
      <c r="B74" s="46"/>
      <c r="C74" s="46"/>
      <c r="D74" s="95"/>
      <c r="E74" s="162"/>
      <c r="F74" s="95"/>
      <c r="G74" s="163"/>
      <c r="H74" s="95"/>
      <c r="I74" s="162"/>
      <c r="J74" s="95"/>
    </row>
    <row r="75" spans="1:10">
      <c r="G75" s="41"/>
    </row>
  </sheetData>
  <mergeCells count="12">
    <mergeCell ref="A1:J1"/>
    <mergeCell ref="A2:J2"/>
    <mergeCell ref="A3:J3"/>
    <mergeCell ref="A31:J31"/>
    <mergeCell ref="D7:F7"/>
    <mergeCell ref="A4:J4"/>
    <mergeCell ref="A34:J34"/>
    <mergeCell ref="A33:J33"/>
    <mergeCell ref="H7:J7"/>
    <mergeCell ref="D37:F37"/>
    <mergeCell ref="H37:J37"/>
    <mergeCell ref="A32:J32"/>
  </mergeCells>
  <pageMargins left="0.7" right="0.3" top="0.65" bottom="0.47244094488188998" header="0.23622047244094499" footer="0.31496062992126"/>
  <pageSetup paperSize="9" scale="85" firstPageNumber="4" orientation="portrait" useFirstPageNumber="1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abSelected="1" topLeftCell="A49" zoomScale="95" zoomScaleNormal="95" zoomScaleSheetLayoutView="100" workbookViewId="0">
      <selection activeCell="D78" sqref="D78"/>
    </sheetView>
  </sheetViews>
  <sheetFormatPr defaultColWidth="13" defaultRowHeight="21.75"/>
  <cols>
    <col min="1" max="1" width="39.85546875" style="4" customWidth="1"/>
    <col min="2" max="2" width="7.7109375" style="39" customWidth="1"/>
    <col min="3" max="3" width="1.85546875" style="4" customWidth="1"/>
    <col min="4" max="4" width="16.85546875" style="41" customWidth="1"/>
    <col min="5" max="5" width="1.5703125" style="41" customWidth="1"/>
    <col min="6" max="6" width="15.85546875" style="41" customWidth="1"/>
    <col min="7" max="7" width="1.5703125" style="41" customWidth="1"/>
    <col min="8" max="8" width="15.140625" style="41" customWidth="1"/>
    <col min="9" max="9" width="1.5703125" style="41" customWidth="1"/>
    <col min="10" max="10" width="15.42578125" style="41" customWidth="1"/>
    <col min="11" max="11" width="1.28515625" style="29" customWidth="1"/>
    <col min="12" max="16384" width="13" style="4"/>
  </cols>
  <sheetData>
    <row r="1" spans="1:11" s="1" customFormat="1">
      <c r="A1" s="170" t="str">
        <f>BS!A1</f>
        <v>บริษัท อาดามัส อินคอร์ปอเรชั่น จำกัด (มหาชน) และบริษัทย่อย</v>
      </c>
      <c r="B1" s="170"/>
      <c r="C1" s="170"/>
      <c r="D1" s="170"/>
      <c r="E1" s="170"/>
      <c r="F1" s="170"/>
      <c r="G1" s="170"/>
      <c r="H1" s="170"/>
      <c r="I1" s="170"/>
      <c r="J1" s="170"/>
      <c r="K1" s="2"/>
    </row>
    <row r="2" spans="1:11" s="1" customFormat="1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3"/>
    </row>
    <row r="3" spans="1:11" s="1" customFormat="1">
      <c r="A3" s="170" t="s">
        <v>144</v>
      </c>
      <c r="B3" s="170"/>
      <c r="C3" s="170"/>
      <c r="D3" s="170"/>
      <c r="E3" s="170"/>
      <c r="F3" s="170"/>
      <c r="G3" s="170"/>
      <c r="H3" s="170"/>
      <c r="I3" s="170"/>
      <c r="J3" s="170"/>
      <c r="K3" s="3"/>
    </row>
    <row r="4" spans="1:11" s="60" customFormat="1">
      <c r="A4" s="170" t="s">
        <v>107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1" s="60" customForma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s="11" customFormat="1">
      <c r="A6" s="5"/>
      <c r="B6" s="6"/>
      <c r="C6" s="7"/>
      <c r="D6" s="8"/>
      <c r="E6" s="8"/>
      <c r="F6" s="8"/>
      <c r="G6" s="8"/>
      <c r="H6" s="8"/>
      <c r="I6" s="8"/>
      <c r="J6" s="9" t="s">
        <v>46</v>
      </c>
      <c r="K6" s="10"/>
    </row>
    <row r="7" spans="1:11" s="11" customFormat="1">
      <c r="A7" s="5"/>
      <c r="B7" s="6"/>
      <c r="C7" s="7"/>
      <c r="D7" s="171" t="s">
        <v>2</v>
      </c>
      <c r="E7" s="171"/>
      <c r="F7" s="171"/>
      <c r="G7" s="12"/>
      <c r="H7" s="171" t="s">
        <v>3</v>
      </c>
      <c r="I7" s="171"/>
      <c r="J7" s="171"/>
      <c r="K7" s="10"/>
    </row>
    <row r="8" spans="1:11" s="11" customFormat="1">
      <c r="A8" s="13"/>
      <c r="B8" s="14" t="s">
        <v>5</v>
      </c>
      <c r="C8" s="15"/>
      <c r="D8" s="16">
        <v>2561</v>
      </c>
      <c r="E8" s="17"/>
      <c r="F8" s="16">
        <v>2560</v>
      </c>
      <c r="G8" s="18"/>
      <c r="H8" s="16">
        <v>2561</v>
      </c>
      <c r="I8" s="17"/>
      <c r="J8" s="16">
        <v>2560</v>
      </c>
      <c r="K8" s="19"/>
    </row>
    <row r="9" spans="1:11" s="11" customFormat="1">
      <c r="B9" s="20"/>
      <c r="C9" s="15"/>
      <c r="D9" s="21"/>
      <c r="E9" s="17"/>
      <c r="F9" s="21"/>
      <c r="G9" s="18"/>
      <c r="H9" s="21"/>
      <c r="I9" s="17"/>
      <c r="J9" s="21"/>
      <c r="K9" s="19"/>
    </row>
    <row r="10" spans="1:11">
      <c r="A10" s="22" t="s">
        <v>68</v>
      </c>
      <c r="B10" s="24"/>
      <c r="C10" s="15"/>
      <c r="D10" s="25"/>
      <c r="E10" s="17"/>
      <c r="F10" s="25"/>
      <c r="G10" s="18"/>
      <c r="H10" s="25"/>
      <c r="I10" s="17"/>
      <c r="J10" s="25"/>
      <c r="K10" s="19"/>
    </row>
    <row r="11" spans="1:11">
      <c r="A11" s="23" t="s">
        <v>81</v>
      </c>
      <c r="B11" s="24"/>
      <c r="C11" s="15"/>
      <c r="D11" s="25">
        <v>12520000</v>
      </c>
      <c r="E11" s="17"/>
      <c r="F11" s="25">
        <v>22139210</v>
      </c>
      <c r="G11" s="18"/>
      <c r="H11" s="25">
        <v>0</v>
      </c>
      <c r="I11" s="17"/>
      <c r="J11" s="25">
        <v>0</v>
      </c>
      <c r="K11" s="19"/>
    </row>
    <row r="12" spans="1:11">
      <c r="A12" s="26" t="s">
        <v>22</v>
      </c>
      <c r="B12" s="27"/>
      <c r="C12" s="28"/>
      <c r="D12" s="29"/>
      <c r="E12" s="29"/>
      <c r="F12" s="29"/>
      <c r="G12" s="29"/>
      <c r="H12" s="29"/>
      <c r="I12" s="10"/>
      <c r="J12" s="29"/>
      <c r="K12" s="10"/>
    </row>
    <row r="13" spans="1:11">
      <c r="A13" s="4" t="s">
        <v>87</v>
      </c>
      <c r="B13" s="27"/>
      <c r="C13" s="28"/>
      <c r="D13" s="29">
        <v>0</v>
      </c>
      <c r="E13" s="29"/>
      <c r="F13" s="29">
        <v>0</v>
      </c>
      <c r="G13" s="29"/>
      <c r="H13" s="29">
        <v>0</v>
      </c>
      <c r="I13" s="10"/>
      <c r="J13" s="29">
        <v>450000</v>
      </c>
      <c r="K13" s="10"/>
    </row>
    <row r="14" spans="1:11">
      <c r="A14" s="4" t="s">
        <v>88</v>
      </c>
      <c r="B14" s="27"/>
      <c r="C14" s="28"/>
      <c r="D14" s="29">
        <v>28314.46</v>
      </c>
      <c r="E14" s="29"/>
      <c r="F14" s="29">
        <v>0</v>
      </c>
      <c r="G14" s="29"/>
      <c r="H14" s="29">
        <v>0</v>
      </c>
      <c r="I14" s="10"/>
      <c r="J14" s="29">
        <v>0</v>
      </c>
      <c r="K14" s="10"/>
    </row>
    <row r="15" spans="1:11">
      <c r="A15" s="4" t="s">
        <v>89</v>
      </c>
      <c r="B15" s="27"/>
      <c r="C15" s="28"/>
      <c r="D15" s="29">
        <v>31081.89</v>
      </c>
      <c r="E15" s="29"/>
      <c r="F15" s="29">
        <v>161071.29</v>
      </c>
      <c r="G15" s="29"/>
      <c r="H15" s="29">
        <v>4056</v>
      </c>
      <c r="I15" s="10"/>
      <c r="J15" s="29">
        <v>108417.66</v>
      </c>
      <c r="K15" s="10"/>
    </row>
    <row r="16" spans="1:11">
      <c r="A16" s="31" t="s">
        <v>90</v>
      </c>
      <c r="B16" s="27"/>
      <c r="C16" s="28"/>
      <c r="D16" s="32">
        <f>SUM(D13:D15)</f>
        <v>59396.35</v>
      </c>
      <c r="E16" s="29"/>
      <c r="F16" s="32">
        <f>SUM(F13:F15)</f>
        <v>161071.29</v>
      </c>
      <c r="G16" s="29"/>
      <c r="H16" s="32">
        <f>SUM(H13:H15)</f>
        <v>4056</v>
      </c>
      <c r="I16" s="10"/>
      <c r="J16" s="32">
        <f>SUM(J13:J15)</f>
        <v>558417.66</v>
      </c>
      <c r="K16" s="10"/>
    </row>
    <row r="17" spans="1:11">
      <c r="A17" s="33" t="s">
        <v>69</v>
      </c>
      <c r="B17" s="27"/>
      <c r="C17" s="28"/>
      <c r="D17" s="32">
        <f>D16+D11</f>
        <v>12579396.35</v>
      </c>
      <c r="E17" s="29"/>
      <c r="F17" s="32">
        <f>F16+F11</f>
        <v>22300281.289999999</v>
      </c>
      <c r="G17" s="29"/>
      <c r="H17" s="32">
        <f>H16</f>
        <v>4056</v>
      </c>
      <c r="I17" s="10"/>
      <c r="J17" s="32">
        <f>J16</f>
        <v>558417.66</v>
      </c>
      <c r="K17" s="10"/>
    </row>
    <row r="18" spans="1:11">
      <c r="A18" s="34"/>
      <c r="B18" s="27"/>
      <c r="C18" s="28"/>
      <c r="D18" s="29"/>
      <c r="E18" s="29"/>
      <c r="F18" s="29"/>
      <c r="G18" s="29"/>
      <c r="H18" s="29"/>
      <c r="I18" s="10"/>
      <c r="J18" s="29"/>
      <c r="K18" s="10"/>
    </row>
    <row r="19" spans="1:11">
      <c r="A19" s="22" t="s">
        <v>70</v>
      </c>
      <c r="B19" s="27"/>
      <c r="C19" s="28"/>
      <c r="D19" s="29"/>
      <c r="E19" s="29"/>
      <c r="F19" s="29"/>
      <c r="G19" s="29"/>
      <c r="H19" s="29"/>
      <c r="I19" s="10"/>
      <c r="J19" s="29"/>
      <c r="K19" s="10"/>
    </row>
    <row r="20" spans="1:11">
      <c r="A20" s="23" t="s">
        <v>82</v>
      </c>
      <c r="B20" s="27"/>
      <c r="C20" s="28"/>
      <c r="D20" s="29">
        <v>11030938.83</v>
      </c>
      <c r="E20" s="29"/>
      <c r="F20" s="29">
        <v>20494222.940000001</v>
      </c>
      <c r="G20" s="29"/>
      <c r="H20" s="29">
        <v>0</v>
      </c>
      <c r="I20" s="10"/>
      <c r="J20" s="29">
        <v>0</v>
      </c>
      <c r="K20" s="10"/>
    </row>
    <row r="21" spans="1:11">
      <c r="A21" s="23" t="s">
        <v>101</v>
      </c>
      <c r="B21" s="27"/>
      <c r="C21" s="28"/>
      <c r="D21" s="29">
        <v>2315772.2000000002</v>
      </c>
      <c r="E21" s="29"/>
      <c r="F21" s="29">
        <v>2977249.99</v>
      </c>
      <c r="G21" s="29"/>
      <c r="H21" s="29">
        <v>0</v>
      </c>
      <c r="I21" s="10"/>
      <c r="J21" s="29">
        <v>0</v>
      </c>
      <c r="K21" s="10"/>
    </row>
    <row r="22" spans="1:11">
      <c r="A22" s="35" t="s">
        <v>23</v>
      </c>
      <c r="B22" s="36"/>
      <c r="C22" s="37"/>
      <c r="D22" s="29">
        <v>5300120.2300000004</v>
      </c>
      <c r="E22" s="29"/>
      <c r="F22" s="29">
        <v>5621699.04</v>
      </c>
      <c r="G22" s="29"/>
      <c r="H22" s="29">
        <v>3155792.67</v>
      </c>
      <c r="I22" s="38"/>
      <c r="J22" s="29">
        <v>3789541.95</v>
      </c>
      <c r="K22" s="38"/>
    </row>
    <row r="23" spans="1:11">
      <c r="A23" s="35" t="s">
        <v>147</v>
      </c>
      <c r="B23" s="36"/>
      <c r="C23" s="37"/>
      <c r="D23" s="29">
        <v>0</v>
      </c>
      <c r="E23" s="29"/>
      <c r="F23" s="29">
        <v>0</v>
      </c>
      <c r="G23" s="29"/>
      <c r="H23" s="29">
        <v>0</v>
      </c>
      <c r="I23" s="38"/>
      <c r="J23" s="29">
        <v>138347150.66999999</v>
      </c>
      <c r="K23" s="38"/>
    </row>
    <row r="24" spans="1:11">
      <c r="A24" s="35" t="s">
        <v>148</v>
      </c>
      <c r="B24" s="36"/>
      <c r="C24" s="37"/>
      <c r="D24" s="29">
        <v>0</v>
      </c>
      <c r="E24" s="29"/>
      <c r="F24" s="29">
        <v>70931402.180000007</v>
      </c>
      <c r="G24" s="29"/>
      <c r="H24" s="29">
        <v>0</v>
      </c>
      <c r="I24" s="38"/>
      <c r="J24" s="29">
        <v>0</v>
      </c>
      <c r="K24" s="38"/>
    </row>
    <row r="25" spans="1:11">
      <c r="A25" s="35" t="s">
        <v>149</v>
      </c>
      <c r="B25" s="36"/>
      <c r="C25" s="37"/>
      <c r="D25" s="29">
        <v>0</v>
      </c>
      <c r="E25" s="29"/>
      <c r="F25" s="29">
        <v>14687640.550000001</v>
      </c>
      <c r="G25" s="29"/>
      <c r="H25" s="29">
        <v>0</v>
      </c>
      <c r="I25" s="38"/>
      <c r="J25" s="29">
        <v>0</v>
      </c>
      <c r="K25" s="38"/>
    </row>
    <row r="26" spans="1:11">
      <c r="A26" s="35" t="s">
        <v>150</v>
      </c>
      <c r="B26" s="36"/>
      <c r="C26" s="37"/>
      <c r="D26" s="29">
        <v>0</v>
      </c>
      <c r="E26" s="29"/>
      <c r="F26" s="29">
        <v>16387000</v>
      </c>
      <c r="G26" s="29"/>
      <c r="H26" s="29">
        <v>0</v>
      </c>
      <c r="I26" s="38"/>
      <c r="J26" s="29">
        <v>0</v>
      </c>
      <c r="K26" s="38"/>
    </row>
    <row r="27" spans="1:11">
      <c r="A27" s="4" t="s">
        <v>24</v>
      </c>
      <c r="C27" s="28"/>
      <c r="D27" s="40">
        <v>2455178.7499999995</v>
      </c>
      <c r="F27" s="40">
        <v>0</v>
      </c>
      <c r="H27" s="42">
        <v>1924630.2</v>
      </c>
      <c r="I27" s="38"/>
      <c r="J27" s="29">
        <v>181041.09</v>
      </c>
      <c r="K27" s="10"/>
    </row>
    <row r="28" spans="1:11">
      <c r="A28" s="43" t="s">
        <v>71</v>
      </c>
      <c r="B28" s="27"/>
      <c r="C28" s="28"/>
      <c r="D28" s="32">
        <f>SUM(D20:D27)</f>
        <v>21102010.010000002</v>
      </c>
      <c r="F28" s="32">
        <f>SUM(F20:F27)</f>
        <v>131099214.7</v>
      </c>
      <c r="H28" s="32">
        <f>SUM(H20:H27)</f>
        <v>5080422.87</v>
      </c>
      <c r="I28" s="38"/>
      <c r="J28" s="32">
        <f>SUM(J20:J27)</f>
        <v>142317733.70999998</v>
      </c>
      <c r="K28" s="10"/>
    </row>
    <row r="29" spans="1:11">
      <c r="A29" s="43"/>
      <c r="B29" s="27"/>
      <c r="C29" s="28"/>
      <c r="D29" s="29"/>
      <c r="F29" s="29"/>
      <c r="H29" s="29"/>
      <c r="I29" s="38"/>
      <c r="J29" s="29"/>
      <c r="K29" s="10"/>
    </row>
    <row r="30" spans="1:11">
      <c r="A30" s="44" t="s">
        <v>118</v>
      </c>
      <c r="B30" s="37"/>
      <c r="C30" s="28"/>
      <c r="D30" s="29">
        <f>D17-D28</f>
        <v>-8522613.660000002</v>
      </c>
      <c r="F30" s="29">
        <f>F17-F28</f>
        <v>-108798933.41</v>
      </c>
      <c r="H30" s="29">
        <f>H17-H28</f>
        <v>-5076366.87</v>
      </c>
      <c r="I30" s="38"/>
      <c r="J30" s="29">
        <f>J17-J28</f>
        <v>-141759316.04999998</v>
      </c>
      <c r="K30" s="10"/>
    </row>
    <row r="31" spans="1:11">
      <c r="A31" s="4" t="s">
        <v>84</v>
      </c>
      <c r="B31" s="36"/>
      <c r="C31" s="28"/>
      <c r="D31" s="40">
        <v>327469.40000000002</v>
      </c>
      <c r="F31" s="148">
        <v>7523074.5499999998</v>
      </c>
      <c r="H31" s="40">
        <v>0</v>
      </c>
      <c r="I31" s="38"/>
      <c r="J31" s="40">
        <v>0</v>
      </c>
      <c r="K31" s="10"/>
    </row>
    <row r="32" spans="1:11">
      <c r="A32" s="44" t="s">
        <v>119</v>
      </c>
      <c r="B32" s="27"/>
      <c r="C32" s="28"/>
      <c r="D32" s="32">
        <f>D30+D31</f>
        <v>-8195144.2600000016</v>
      </c>
      <c r="E32" s="29"/>
      <c r="F32" s="32">
        <f>F30+F31</f>
        <v>-101275858.86</v>
      </c>
      <c r="G32" s="29"/>
      <c r="H32" s="32">
        <f>H30+H31</f>
        <v>-5076366.87</v>
      </c>
      <c r="I32" s="38"/>
      <c r="J32" s="32">
        <f>J30+J31</f>
        <v>-141759316.04999998</v>
      </c>
      <c r="K32" s="10"/>
    </row>
    <row r="33" spans="1:13" s="123" customFormat="1">
      <c r="A33" s="167"/>
      <c r="C33" s="70"/>
      <c r="D33" s="29"/>
      <c r="E33" s="29"/>
      <c r="F33" s="29"/>
      <c r="G33" s="29"/>
      <c r="H33" s="29"/>
      <c r="I33" s="38"/>
      <c r="J33" s="10"/>
      <c r="K33" s="10"/>
    </row>
    <row r="34" spans="1:13">
      <c r="A34" s="44" t="s">
        <v>126</v>
      </c>
      <c r="B34" s="35"/>
      <c r="C34" s="28"/>
      <c r="D34" s="40">
        <v>0</v>
      </c>
      <c r="E34" s="29"/>
      <c r="F34" s="40">
        <v>0</v>
      </c>
      <c r="G34" s="29"/>
      <c r="H34" s="40">
        <v>0</v>
      </c>
      <c r="I34" s="38"/>
      <c r="J34" s="40">
        <v>0</v>
      </c>
      <c r="K34" s="10"/>
    </row>
    <row r="35" spans="1:13">
      <c r="A35" s="44"/>
      <c r="B35" s="35"/>
      <c r="C35" s="28"/>
      <c r="D35" s="29"/>
      <c r="E35" s="29"/>
      <c r="F35" s="29"/>
      <c r="G35" s="29"/>
      <c r="H35" s="29"/>
      <c r="I35" s="38"/>
      <c r="J35" s="29"/>
      <c r="K35" s="10"/>
    </row>
    <row r="36" spans="1:13" ht="22.5" thickBot="1">
      <c r="A36" s="44" t="s">
        <v>120</v>
      </c>
      <c r="B36" s="46"/>
      <c r="C36" s="28"/>
      <c r="D36" s="83">
        <f>D32+D34</f>
        <v>-8195144.2600000016</v>
      </c>
      <c r="F36" s="83">
        <f>F32+F34</f>
        <v>-101275858.86</v>
      </c>
      <c r="H36" s="83">
        <f>H32+H34</f>
        <v>-5076366.87</v>
      </c>
      <c r="I36" s="38"/>
      <c r="J36" s="83">
        <f>J32+J34</f>
        <v>-141759316.04999998</v>
      </c>
    </row>
    <row r="37" spans="1:13" ht="22.5" thickTop="1">
      <c r="A37" s="44"/>
      <c r="B37" s="46"/>
      <c r="C37" s="28"/>
      <c r="D37" s="29"/>
      <c r="F37" s="29"/>
      <c r="H37" s="29"/>
      <c r="I37" s="38"/>
      <c r="J37" s="29"/>
    </row>
    <row r="38" spans="1:13">
      <c r="A38" s="44"/>
      <c r="B38" s="46"/>
      <c r="C38" s="28"/>
      <c r="D38" s="29"/>
      <c r="F38" s="29"/>
      <c r="H38" s="29"/>
      <c r="I38" s="38"/>
      <c r="J38" s="29"/>
      <c r="M38" s="168"/>
    </row>
    <row r="39" spans="1:13">
      <c r="A39" s="4" t="s">
        <v>80</v>
      </c>
      <c r="B39" s="46"/>
      <c r="C39" s="28"/>
      <c r="D39" s="29"/>
      <c r="F39" s="29"/>
      <c r="H39" s="29"/>
      <c r="I39" s="38"/>
      <c r="J39" s="29"/>
    </row>
    <row r="40" spans="1:13" s="164" customFormat="1">
      <c r="A40" s="170" t="str">
        <f>A1</f>
        <v>บริษัท อาดามัส อินคอร์ปอเรชั่น จำกัด (มหาชน) และบริษัทย่อย</v>
      </c>
      <c r="B40" s="170"/>
      <c r="C40" s="170"/>
      <c r="D40" s="170"/>
      <c r="E40" s="170"/>
      <c r="F40" s="170"/>
      <c r="G40" s="170"/>
      <c r="H40" s="170"/>
      <c r="I40" s="170"/>
      <c r="J40" s="170"/>
      <c r="K40" s="2"/>
    </row>
    <row r="41" spans="1:13" s="164" customFormat="1">
      <c r="A41" s="170" t="s">
        <v>21</v>
      </c>
      <c r="B41" s="170"/>
      <c r="C41" s="170"/>
      <c r="D41" s="170"/>
      <c r="E41" s="170"/>
      <c r="F41" s="170"/>
      <c r="G41" s="170"/>
      <c r="H41" s="170"/>
      <c r="I41" s="170"/>
      <c r="J41" s="170"/>
      <c r="K41" s="3"/>
    </row>
    <row r="42" spans="1:13" s="164" customFormat="1">
      <c r="A42" s="170" t="s">
        <v>144</v>
      </c>
      <c r="B42" s="170"/>
      <c r="C42" s="170"/>
      <c r="D42" s="170"/>
      <c r="E42" s="170"/>
      <c r="F42" s="170"/>
      <c r="G42" s="170"/>
      <c r="H42" s="170"/>
      <c r="I42" s="170"/>
      <c r="J42" s="170"/>
      <c r="K42" s="3"/>
    </row>
    <row r="43" spans="1:13" s="60" customFormat="1">
      <c r="A43" s="170" t="s">
        <v>107</v>
      </c>
      <c r="B43" s="170"/>
      <c r="C43" s="170"/>
      <c r="D43" s="170"/>
      <c r="E43" s="170"/>
      <c r="F43" s="170"/>
      <c r="G43" s="170"/>
      <c r="H43" s="170"/>
      <c r="I43" s="170"/>
      <c r="J43" s="170"/>
    </row>
    <row r="44" spans="1:13" s="60" customFormat="1">
      <c r="A44" s="164"/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3" s="11" customFormat="1">
      <c r="A45" s="5"/>
      <c r="B45" s="6"/>
      <c r="C45" s="7"/>
      <c r="D45" s="8"/>
      <c r="E45" s="8"/>
      <c r="F45" s="8"/>
      <c r="G45" s="8"/>
      <c r="H45" s="8"/>
      <c r="I45" s="8"/>
      <c r="J45" s="9" t="s">
        <v>46</v>
      </c>
      <c r="K45" s="10"/>
    </row>
    <row r="46" spans="1:13" s="11" customFormat="1">
      <c r="A46" s="5"/>
      <c r="B46" s="6"/>
      <c r="C46" s="7"/>
      <c r="D46" s="171" t="s">
        <v>2</v>
      </c>
      <c r="E46" s="171"/>
      <c r="F46" s="171"/>
      <c r="G46" s="12"/>
      <c r="H46" s="171" t="s">
        <v>3</v>
      </c>
      <c r="I46" s="171"/>
      <c r="J46" s="171"/>
      <c r="K46" s="10"/>
    </row>
    <row r="47" spans="1:13" s="11" customFormat="1">
      <c r="A47" s="13"/>
      <c r="B47" s="14" t="s">
        <v>5</v>
      </c>
      <c r="C47" s="15"/>
      <c r="D47" s="16">
        <v>2561</v>
      </c>
      <c r="E47" s="17"/>
      <c r="F47" s="16">
        <v>2560</v>
      </c>
      <c r="G47" s="18"/>
      <c r="H47" s="16">
        <v>2561</v>
      </c>
      <c r="I47" s="17"/>
      <c r="J47" s="16">
        <v>2560</v>
      </c>
      <c r="K47" s="19"/>
    </row>
    <row r="48" spans="1:13" s="11" customFormat="1">
      <c r="B48" s="20"/>
      <c r="C48" s="15"/>
      <c r="D48" s="21"/>
      <c r="E48" s="17"/>
      <c r="F48" s="21"/>
      <c r="G48" s="18"/>
      <c r="H48" s="21"/>
      <c r="I48" s="17"/>
      <c r="J48" s="21"/>
      <c r="K48" s="19"/>
    </row>
    <row r="49" spans="1:11">
      <c r="A49" s="49" t="s">
        <v>25</v>
      </c>
      <c r="B49" s="46"/>
      <c r="C49" s="28"/>
      <c r="D49" s="50"/>
      <c r="E49" s="51"/>
      <c r="F49" s="50"/>
      <c r="G49" s="51"/>
      <c r="H49" s="50"/>
      <c r="I49" s="52"/>
      <c r="J49" s="50"/>
    </row>
    <row r="50" spans="1:11">
      <c r="A50" s="23" t="s">
        <v>26</v>
      </c>
      <c r="B50" s="46"/>
      <c r="C50" s="28"/>
      <c r="D50" s="29">
        <f>D32</f>
        <v>-8195144.2600000016</v>
      </c>
      <c r="E50" s="51"/>
      <c r="F50" s="29">
        <f>F32</f>
        <v>-101275858.86</v>
      </c>
      <c r="G50" s="51"/>
      <c r="H50" s="29">
        <f>H32</f>
        <v>-5076366.87</v>
      </c>
      <c r="I50" s="52"/>
      <c r="J50" s="29">
        <f>J32</f>
        <v>-141759316.04999998</v>
      </c>
    </row>
    <row r="51" spans="1:11">
      <c r="A51" s="23" t="s">
        <v>27</v>
      </c>
      <c r="B51" s="46"/>
      <c r="C51" s="28"/>
      <c r="D51" s="50">
        <v>0</v>
      </c>
      <c r="E51" s="51"/>
      <c r="F51" s="50">
        <f>0</f>
        <v>0</v>
      </c>
      <c r="G51" s="51"/>
      <c r="H51" s="50">
        <v>0</v>
      </c>
      <c r="I51" s="52"/>
      <c r="J51" s="50">
        <v>0</v>
      </c>
    </row>
    <row r="52" spans="1:11" ht="22.5" thickBot="1">
      <c r="A52" s="22"/>
      <c r="B52" s="46"/>
      <c r="C52" s="28"/>
      <c r="D52" s="47">
        <f>SUM(D50:D51)</f>
        <v>-8195144.2600000016</v>
      </c>
      <c r="F52" s="47">
        <f>SUM(F50:F51)</f>
        <v>-101275858.86</v>
      </c>
      <c r="H52" s="47">
        <f>SUM(H50:H51)</f>
        <v>-5076366.87</v>
      </c>
      <c r="I52" s="38"/>
      <c r="J52" s="47">
        <f>SUM(J50:J51)</f>
        <v>-141759316.04999998</v>
      </c>
    </row>
    <row r="53" spans="1:11" ht="22.5" thickTop="1">
      <c r="A53" s="22" t="s">
        <v>54</v>
      </c>
      <c r="B53" s="46"/>
      <c r="C53" s="28"/>
      <c r="D53" s="29"/>
      <c r="F53" s="29"/>
      <c r="H53" s="29"/>
      <c r="I53" s="38"/>
      <c r="J53" s="29"/>
    </row>
    <row r="54" spans="1:11">
      <c r="A54" s="23" t="s">
        <v>26</v>
      </c>
      <c r="B54" s="46"/>
      <c r="C54" s="28"/>
      <c r="D54" s="29">
        <f>D36-D55</f>
        <v>-8195144.2600000016</v>
      </c>
      <c r="F54" s="29">
        <f>F36-F55</f>
        <v>-101275858.86</v>
      </c>
      <c r="H54" s="29">
        <f>H36</f>
        <v>-5076366.87</v>
      </c>
      <c r="I54" s="38"/>
      <c r="J54" s="29">
        <f>J36</f>
        <v>-141759316.04999998</v>
      </c>
    </row>
    <row r="55" spans="1:11">
      <c r="A55" s="23" t="s">
        <v>27</v>
      </c>
      <c r="B55" s="46"/>
      <c r="C55" s="28"/>
      <c r="D55" s="29">
        <v>0</v>
      </c>
      <c r="F55" s="29">
        <v>0</v>
      </c>
      <c r="H55" s="29">
        <v>0</v>
      </c>
      <c r="I55" s="38"/>
      <c r="J55" s="29">
        <v>0</v>
      </c>
    </row>
    <row r="56" spans="1:11" ht="22.5" thickBot="1">
      <c r="A56" s="49"/>
      <c r="B56" s="46"/>
      <c r="C56" s="28"/>
      <c r="D56" s="53">
        <f>SUM(D54:D55)</f>
        <v>-8195144.2600000016</v>
      </c>
      <c r="E56" s="54"/>
      <c r="F56" s="53">
        <f>SUM(F54:F55)</f>
        <v>-101275858.86</v>
      </c>
      <c r="G56" s="54"/>
      <c r="H56" s="53">
        <f>SUM(H54:H55)</f>
        <v>-5076366.87</v>
      </c>
      <c r="I56" s="55"/>
      <c r="J56" s="53">
        <f>SUM(J54:J55)</f>
        <v>-141759316.04999998</v>
      </c>
    </row>
    <row r="57" spans="1:11" ht="22.5" thickTop="1">
      <c r="A57" s="49"/>
      <c r="B57" s="46"/>
      <c r="C57" s="28"/>
      <c r="D57" s="122"/>
      <c r="E57" s="54"/>
      <c r="F57" s="122"/>
      <c r="G57" s="54"/>
      <c r="H57" s="122"/>
      <c r="I57" s="55"/>
      <c r="J57" s="122"/>
    </row>
    <row r="58" spans="1:11" ht="22.5" thickBot="1">
      <c r="A58" s="49" t="s">
        <v>127</v>
      </c>
      <c r="B58" s="30" t="s">
        <v>133</v>
      </c>
      <c r="D58" s="161">
        <f>D32/370163587</f>
        <v>-2.2139250179677997E-2</v>
      </c>
      <c r="E58" s="51"/>
      <c r="F58" s="161">
        <f>F32/370163587</f>
        <v>-0.2735975725780937</v>
      </c>
      <c r="G58" s="51"/>
      <c r="H58" s="161">
        <f>H32/370163587</f>
        <v>-1.3713847196969161E-2</v>
      </c>
      <c r="I58" s="52"/>
      <c r="J58" s="161">
        <f>J32/370163587</f>
        <v>-0.38296396790103504</v>
      </c>
    </row>
    <row r="59" spans="1:11" ht="22.5" thickTop="1">
      <c r="A59" s="49"/>
      <c r="B59" s="30"/>
      <c r="D59" s="50"/>
      <c r="E59" s="51"/>
      <c r="F59" s="50"/>
      <c r="G59" s="51"/>
      <c r="H59" s="50"/>
      <c r="I59" s="52"/>
      <c r="J59" s="50"/>
    </row>
    <row r="60" spans="1:11">
      <c r="A60" s="49"/>
      <c r="B60" s="4"/>
      <c r="C60" s="57"/>
      <c r="D60" s="58"/>
      <c r="E60" s="51"/>
      <c r="F60" s="58"/>
      <c r="G60" s="51"/>
      <c r="H60" s="58"/>
      <c r="I60" s="52"/>
      <c r="J60" s="58"/>
    </row>
    <row r="61" spans="1:11">
      <c r="A61" s="48" t="s">
        <v>80</v>
      </c>
      <c r="B61" s="46"/>
      <c r="C61" s="28"/>
      <c r="F61" s="51"/>
      <c r="I61" s="59"/>
    </row>
    <row r="62" spans="1:11" s="164" customFormat="1">
      <c r="A62" s="170" t="str">
        <f>A1</f>
        <v>บริษัท อาดามัส อินคอร์ปอเรชั่น จำกัด (มหาชน) และบริษัทย่อย</v>
      </c>
      <c r="B62" s="170"/>
      <c r="C62" s="170"/>
      <c r="D62" s="170"/>
      <c r="E62" s="170"/>
      <c r="F62" s="170"/>
      <c r="G62" s="170"/>
      <c r="H62" s="170"/>
      <c r="I62" s="170"/>
      <c r="J62" s="170"/>
      <c r="K62" s="2"/>
    </row>
    <row r="63" spans="1:11" s="164" customFormat="1">
      <c r="A63" s="170" t="s">
        <v>21</v>
      </c>
      <c r="B63" s="170"/>
      <c r="C63" s="170"/>
      <c r="D63" s="170"/>
      <c r="E63" s="170"/>
      <c r="F63" s="170"/>
      <c r="G63" s="170"/>
      <c r="H63" s="170"/>
      <c r="I63" s="170"/>
      <c r="J63" s="170"/>
      <c r="K63" s="3"/>
    </row>
    <row r="64" spans="1:11" s="164" customFormat="1">
      <c r="A64" s="170" t="s">
        <v>145</v>
      </c>
      <c r="B64" s="170"/>
      <c r="C64" s="170"/>
      <c r="D64" s="170"/>
      <c r="E64" s="170"/>
      <c r="F64" s="170"/>
      <c r="G64" s="170"/>
      <c r="H64" s="170"/>
      <c r="I64" s="170"/>
      <c r="J64" s="170"/>
      <c r="K64" s="3"/>
    </row>
    <row r="65" spans="1:11" s="60" customFormat="1">
      <c r="A65" s="170" t="s">
        <v>107</v>
      </c>
      <c r="B65" s="170"/>
      <c r="C65" s="170"/>
      <c r="D65" s="170"/>
      <c r="E65" s="170"/>
      <c r="F65" s="170"/>
      <c r="G65" s="170"/>
      <c r="H65" s="170"/>
      <c r="I65" s="170"/>
      <c r="J65" s="170"/>
    </row>
    <row r="66" spans="1:11" s="60" customFormat="1">
      <c r="A66" s="164"/>
      <c r="B66" s="164"/>
      <c r="C66" s="164"/>
      <c r="D66" s="164"/>
      <c r="E66" s="164"/>
      <c r="F66" s="164"/>
      <c r="G66" s="164"/>
      <c r="H66" s="164"/>
      <c r="I66" s="164"/>
      <c r="J66" s="164"/>
    </row>
    <row r="67" spans="1:11" s="11" customFormat="1">
      <c r="A67" s="5"/>
      <c r="B67" s="6"/>
      <c r="C67" s="7"/>
      <c r="D67" s="8"/>
      <c r="E67" s="8"/>
      <c r="F67" s="8"/>
      <c r="G67" s="8"/>
      <c r="H67" s="8"/>
      <c r="I67" s="8"/>
      <c r="J67" s="9" t="s">
        <v>46</v>
      </c>
      <c r="K67" s="10"/>
    </row>
    <row r="68" spans="1:11" s="11" customFormat="1">
      <c r="A68" s="5"/>
      <c r="B68" s="6"/>
      <c r="C68" s="7"/>
      <c r="D68" s="171" t="s">
        <v>2</v>
      </c>
      <c r="E68" s="171"/>
      <c r="F68" s="171"/>
      <c r="G68" s="12"/>
      <c r="H68" s="171" t="s">
        <v>3</v>
      </c>
      <c r="I68" s="171"/>
      <c r="J68" s="171"/>
      <c r="K68" s="10"/>
    </row>
    <row r="69" spans="1:11" s="11" customFormat="1">
      <c r="A69" s="13"/>
      <c r="B69" s="14" t="s">
        <v>5</v>
      </c>
      <c r="C69" s="15"/>
      <c r="D69" s="16">
        <v>2561</v>
      </c>
      <c r="E69" s="17"/>
      <c r="F69" s="16">
        <v>2560</v>
      </c>
      <c r="G69" s="18"/>
      <c r="H69" s="16">
        <v>2561</v>
      </c>
      <c r="I69" s="17"/>
      <c r="J69" s="16">
        <v>2560</v>
      </c>
      <c r="K69" s="19"/>
    </row>
    <row r="70" spans="1:11" s="11" customFormat="1">
      <c r="B70" s="20"/>
      <c r="C70" s="15"/>
      <c r="D70" s="21"/>
      <c r="E70" s="17"/>
      <c r="F70" s="21"/>
      <c r="G70" s="18"/>
      <c r="H70" s="21"/>
      <c r="I70" s="17"/>
      <c r="J70" s="21"/>
      <c r="K70" s="19"/>
    </row>
    <row r="71" spans="1:11">
      <c r="A71" s="22" t="s">
        <v>68</v>
      </c>
      <c r="B71" s="24"/>
      <c r="C71" s="15"/>
      <c r="D71" s="25"/>
      <c r="E71" s="17"/>
      <c r="F71" s="25"/>
      <c r="G71" s="18"/>
      <c r="H71" s="25"/>
      <c r="I71" s="17"/>
      <c r="J71" s="25"/>
      <c r="K71" s="19"/>
    </row>
    <row r="72" spans="1:11">
      <c r="A72" s="23" t="s">
        <v>81</v>
      </c>
      <c r="B72" s="24"/>
      <c r="C72" s="15"/>
      <c r="D72" s="25">
        <v>34960000</v>
      </c>
      <c r="E72" s="17"/>
      <c r="F72" s="25">
        <v>30791870</v>
      </c>
      <c r="G72" s="18"/>
      <c r="H72" s="25">
        <v>0</v>
      </c>
      <c r="I72" s="17"/>
      <c r="J72" s="25">
        <v>0</v>
      </c>
      <c r="K72" s="19"/>
    </row>
    <row r="73" spans="1:11">
      <c r="A73" s="26" t="s">
        <v>22</v>
      </c>
      <c r="B73" s="27"/>
      <c r="C73" s="28"/>
      <c r="D73" s="29"/>
      <c r="E73" s="29"/>
      <c r="F73" s="29"/>
      <c r="G73" s="29"/>
      <c r="H73" s="29"/>
      <c r="I73" s="10"/>
      <c r="J73" s="29"/>
      <c r="K73" s="10"/>
    </row>
    <row r="74" spans="1:11">
      <c r="A74" s="4" t="s">
        <v>87</v>
      </c>
      <c r="B74" s="27"/>
      <c r="C74" s="28"/>
      <c r="D74" s="29">
        <v>0</v>
      </c>
      <c r="E74" s="29"/>
      <c r="F74" s="29">
        <v>0</v>
      </c>
      <c r="G74" s="29"/>
      <c r="H74" s="29">
        <v>300000</v>
      </c>
      <c r="I74" s="10"/>
      <c r="J74" s="29">
        <v>1050000</v>
      </c>
      <c r="K74" s="10"/>
    </row>
    <row r="75" spans="1:11">
      <c r="A75" s="4" t="s">
        <v>88</v>
      </c>
      <c r="B75" s="27"/>
      <c r="C75" s="28"/>
      <c r="D75" s="29">
        <v>71634.929999999993</v>
      </c>
      <c r="E75" s="29"/>
      <c r="F75" s="29">
        <v>0</v>
      </c>
      <c r="G75" s="29"/>
      <c r="H75" s="29">
        <v>10859.64</v>
      </c>
      <c r="I75" s="10"/>
      <c r="J75" s="29">
        <v>0</v>
      </c>
      <c r="K75" s="10"/>
    </row>
    <row r="76" spans="1:11">
      <c r="A76" s="4" t="s">
        <v>89</v>
      </c>
      <c r="B76" s="27"/>
      <c r="C76" s="28"/>
      <c r="D76" s="29">
        <v>993991.04</v>
      </c>
      <c r="E76" s="29"/>
      <c r="F76" s="29">
        <v>493715.48</v>
      </c>
      <c r="G76" s="29"/>
      <c r="H76" s="29">
        <v>264720.53000000003</v>
      </c>
      <c r="I76" s="10"/>
      <c r="J76" s="29">
        <v>417626.04</v>
      </c>
      <c r="K76" s="10"/>
    </row>
    <row r="77" spans="1:11">
      <c r="A77" s="31" t="s">
        <v>90</v>
      </c>
      <c r="B77" s="27"/>
      <c r="C77" s="28"/>
      <c r="D77" s="32">
        <f>SUM(D74:D76)</f>
        <v>1065625.97</v>
      </c>
      <c r="E77" s="29"/>
      <c r="F77" s="32">
        <f>SUM(F74:F76)</f>
        <v>493715.48</v>
      </c>
      <c r="G77" s="29"/>
      <c r="H77" s="32">
        <f>SUM(H74:H76)</f>
        <v>575580.17000000004</v>
      </c>
      <c r="I77" s="10"/>
      <c r="J77" s="32">
        <f>SUM(J74:J76)</f>
        <v>1467626.04</v>
      </c>
      <c r="K77" s="10"/>
    </row>
    <row r="78" spans="1:11">
      <c r="A78" s="33" t="s">
        <v>69</v>
      </c>
      <c r="B78" s="27"/>
      <c r="C78" s="28"/>
      <c r="D78" s="32">
        <f>D77+D72</f>
        <v>36025625.969999999</v>
      </c>
      <c r="E78" s="29"/>
      <c r="F78" s="32">
        <f>F77+F72</f>
        <v>31285585.48</v>
      </c>
      <c r="G78" s="29"/>
      <c r="H78" s="32">
        <f>H77</f>
        <v>575580.17000000004</v>
      </c>
      <c r="I78" s="10"/>
      <c r="J78" s="32">
        <f>J77</f>
        <v>1467626.04</v>
      </c>
      <c r="K78" s="10"/>
    </row>
    <row r="79" spans="1:11">
      <c r="A79" s="34"/>
      <c r="B79" s="27"/>
      <c r="C79" s="28"/>
      <c r="D79" s="29"/>
      <c r="E79" s="29"/>
      <c r="F79" s="29"/>
      <c r="G79" s="29"/>
      <c r="H79" s="29"/>
      <c r="I79" s="10"/>
      <c r="J79" s="29"/>
      <c r="K79" s="10"/>
    </row>
    <row r="80" spans="1:11">
      <c r="A80" s="22" t="s">
        <v>70</v>
      </c>
      <c r="B80" s="27"/>
      <c r="C80" s="28"/>
      <c r="D80" s="29"/>
      <c r="E80" s="29"/>
      <c r="F80" s="29"/>
      <c r="G80" s="29"/>
      <c r="H80" s="29"/>
      <c r="I80" s="10"/>
      <c r="J80" s="29"/>
      <c r="K80" s="10"/>
    </row>
    <row r="81" spans="1:11">
      <c r="A81" s="23" t="s">
        <v>82</v>
      </c>
      <c r="B81" s="27"/>
      <c r="C81" s="28"/>
      <c r="D81" s="29">
        <v>28848190.48</v>
      </c>
      <c r="E81" s="29"/>
      <c r="F81" s="29">
        <v>26710971.379999999</v>
      </c>
      <c r="G81" s="29"/>
      <c r="H81" s="29">
        <v>0</v>
      </c>
      <c r="I81" s="10"/>
      <c r="J81" s="29">
        <v>0</v>
      </c>
      <c r="K81" s="10"/>
    </row>
    <row r="82" spans="1:11">
      <c r="A82" s="23" t="s">
        <v>101</v>
      </c>
      <c r="B82" s="27"/>
      <c r="C82" s="28"/>
      <c r="D82" s="29">
        <v>5778216.6299999999</v>
      </c>
      <c r="E82" s="29"/>
      <c r="F82" s="29">
        <v>4890821.07</v>
      </c>
      <c r="G82" s="29"/>
      <c r="H82" s="29">
        <v>0</v>
      </c>
      <c r="I82" s="10"/>
      <c r="J82" s="29">
        <v>0</v>
      </c>
      <c r="K82" s="10"/>
    </row>
    <row r="83" spans="1:11">
      <c r="A83" s="35" t="s">
        <v>23</v>
      </c>
      <c r="B83" s="36"/>
      <c r="C83" s="37"/>
      <c r="D83" s="29">
        <v>20304688.420000002</v>
      </c>
      <c r="E83" s="29"/>
      <c r="F83" s="29">
        <v>18708392.789999999</v>
      </c>
      <c r="G83" s="29"/>
      <c r="H83" s="29">
        <v>12575653.050000001</v>
      </c>
      <c r="I83" s="38"/>
      <c r="J83" s="29">
        <v>10642258.960000001</v>
      </c>
      <c r="K83" s="38"/>
    </row>
    <row r="84" spans="1:11">
      <c r="A84" s="35" t="s">
        <v>147</v>
      </c>
      <c r="B84" s="36"/>
      <c r="C84" s="37"/>
      <c r="D84" s="29">
        <v>0</v>
      </c>
      <c r="E84" s="29"/>
      <c r="F84" s="29">
        <v>0</v>
      </c>
      <c r="G84" s="29"/>
      <c r="H84" s="29">
        <v>0</v>
      </c>
      <c r="I84" s="38"/>
      <c r="J84" s="29">
        <v>138347150.66999999</v>
      </c>
      <c r="K84" s="38"/>
    </row>
    <row r="85" spans="1:11">
      <c r="A85" s="35" t="s">
        <v>148</v>
      </c>
      <c r="B85" s="36"/>
      <c r="C85" s="37"/>
      <c r="D85" s="29">
        <v>0</v>
      </c>
      <c r="E85" s="29"/>
      <c r="F85" s="29">
        <v>70931402.180000007</v>
      </c>
      <c r="G85" s="29"/>
      <c r="H85" s="29">
        <v>0</v>
      </c>
      <c r="I85" s="38"/>
      <c r="J85" s="29">
        <v>0</v>
      </c>
      <c r="K85" s="38"/>
    </row>
    <row r="86" spans="1:11">
      <c r="A86" s="35" t="s">
        <v>149</v>
      </c>
      <c r="B86" s="36"/>
      <c r="C86" s="37"/>
      <c r="D86" s="29">
        <v>0</v>
      </c>
      <c r="E86" s="29"/>
      <c r="F86" s="29">
        <v>14687640.550000001</v>
      </c>
      <c r="G86" s="29"/>
      <c r="H86" s="29">
        <v>0</v>
      </c>
      <c r="I86" s="38"/>
      <c r="J86" s="29">
        <v>0</v>
      </c>
      <c r="K86" s="38"/>
    </row>
    <row r="87" spans="1:11">
      <c r="A87" s="35" t="s">
        <v>150</v>
      </c>
      <c r="B87" s="36"/>
      <c r="C87" s="37"/>
      <c r="D87" s="29">
        <v>0</v>
      </c>
      <c r="E87" s="29"/>
      <c r="F87" s="29">
        <v>16387000</v>
      </c>
      <c r="G87" s="29"/>
      <c r="H87" s="29">
        <v>0</v>
      </c>
      <c r="I87" s="38"/>
      <c r="J87" s="29">
        <v>0</v>
      </c>
      <c r="K87" s="38"/>
    </row>
    <row r="88" spans="1:11">
      <c r="A88" s="4" t="s">
        <v>24</v>
      </c>
      <c r="C88" s="28"/>
      <c r="D88" s="40">
        <v>5099436.72</v>
      </c>
      <c r="F88" s="40">
        <v>0</v>
      </c>
      <c r="H88" s="42">
        <v>4457484.91</v>
      </c>
      <c r="I88" s="38"/>
      <c r="J88" s="29">
        <v>523178.08</v>
      </c>
      <c r="K88" s="10"/>
    </row>
    <row r="89" spans="1:11">
      <c r="A89" s="43" t="s">
        <v>71</v>
      </c>
      <c r="B89" s="27"/>
      <c r="C89" s="28"/>
      <c r="D89" s="32">
        <f>SUM(D81:D88)</f>
        <v>60030532.25</v>
      </c>
      <c r="F89" s="32">
        <f>SUM(F81:F88)</f>
        <v>152316227.97</v>
      </c>
      <c r="H89" s="32">
        <f>SUM(H81:H88)</f>
        <v>17033137.960000001</v>
      </c>
      <c r="I89" s="38"/>
      <c r="J89" s="32">
        <f>SUM(J81:J88)</f>
        <v>149512587.71000001</v>
      </c>
      <c r="K89" s="10"/>
    </row>
    <row r="90" spans="1:11">
      <c r="A90" s="43"/>
      <c r="B90" s="27"/>
      <c r="C90" s="28"/>
      <c r="D90" s="29"/>
      <c r="F90" s="29"/>
      <c r="H90" s="29"/>
      <c r="I90" s="38"/>
      <c r="J90" s="29"/>
      <c r="K90" s="10"/>
    </row>
    <row r="91" spans="1:11">
      <c r="A91" s="44" t="s">
        <v>118</v>
      </c>
      <c r="B91" s="37"/>
      <c r="C91" s="28"/>
      <c r="D91" s="29">
        <f>D78-D89</f>
        <v>-24004906.280000001</v>
      </c>
      <c r="F91" s="29">
        <f>F78-F89</f>
        <v>-121030642.48999999</v>
      </c>
      <c r="H91" s="29">
        <f>H78-H89</f>
        <v>-16457557.790000001</v>
      </c>
      <c r="I91" s="38"/>
      <c r="J91" s="29">
        <f>J78-J89</f>
        <v>-148044961.67000002</v>
      </c>
      <c r="K91" s="10"/>
    </row>
    <row r="92" spans="1:11">
      <c r="A92" s="4" t="s">
        <v>84</v>
      </c>
      <c r="B92" s="36">
        <v>17</v>
      </c>
      <c r="C92" s="28"/>
      <c r="D92" s="40">
        <v>650354.43000000005</v>
      </c>
      <c r="F92" s="148">
        <v>7763434.9500000002</v>
      </c>
      <c r="H92" s="40">
        <v>0</v>
      </c>
      <c r="I92" s="38"/>
      <c r="J92" s="40">
        <v>0</v>
      </c>
      <c r="K92" s="10"/>
    </row>
    <row r="93" spans="1:11">
      <c r="A93" s="44" t="s">
        <v>119</v>
      </c>
      <c r="B93" s="27"/>
      <c r="C93" s="28"/>
      <c r="D93" s="32">
        <f>D91+D92</f>
        <v>-23354551.850000001</v>
      </c>
      <c r="E93" s="29"/>
      <c r="F93" s="32">
        <f>F91+F92</f>
        <v>-113267207.53999999</v>
      </c>
      <c r="G93" s="29"/>
      <c r="H93" s="32">
        <f>H91+H92</f>
        <v>-16457557.790000001</v>
      </c>
      <c r="I93" s="38"/>
      <c r="J93" s="32">
        <f>J91+J92</f>
        <v>-148044961.67000002</v>
      </c>
      <c r="K93" s="10"/>
    </row>
    <row r="94" spans="1:11">
      <c r="A94" s="44"/>
      <c r="B94" s="27"/>
      <c r="C94" s="28"/>
      <c r="D94" s="29"/>
      <c r="E94" s="29"/>
      <c r="F94" s="29"/>
      <c r="G94" s="29"/>
      <c r="H94" s="29"/>
      <c r="I94" s="38"/>
      <c r="J94" s="29"/>
      <c r="K94" s="10"/>
    </row>
    <row r="95" spans="1:11">
      <c r="A95" s="44" t="s">
        <v>128</v>
      </c>
      <c r="B95" s="35"/>
      <c r="C95" s="28"/>
      <c r="D95" s="29"/>
      <c r="E95" s="29"/>
      <c r="F95" s="29"/>
      <c r="G95" s="29"/>
      <c r="H95" s="29"/>
      <c r="I95" s="38"/>
      <c r="J95" s="29"/>
      <c r="K95" s="10"/>
    </row>
    <row r="96" spans="1:11">
      <c r="A96" s="39" t="s">
        <v>162</v>
      </c>
      <c r="B96" s="35"/>
      <c r="C96" s="28"/>
      <c r="D96" s="29"/>
      <c r="E96" s="29"/>
      <c r="F96" s="29"/>
      <c r="G96" s="29"/>
      <c r="H96" s="29"/>
      <c r="I96" s="38"/>
      <c r="J96" s="29"/>
      <c r="K96" s="10"/>
    </row>
    <row r="97" spans="1:12">
      <c r="A97" s="39" t="s">
        <v>163</v>
      </c>
      <c r="B97" s="35"/>
      <c r="C97" s="28"/>
      <c r="D97" s="29"/>
      <c r="E97" s="29"/>
      <c r="F97" s="29"/>
      <c r="G97" s="29"/>
      <c r="H97" s="29"/>
      <c r="I97" s="38"/>
      <c r="J97" s="29"/>
      <c r="K97" s="10"/>
    </row>
    <row r="98" spans="1:12">
      <c r="A98" s="4" t="s">
        <v>164</v>
      </c>
      <c r="B98" s="35"/>
      <c r="C98" s="28"/>
      <c r="D98" s="29"/>
      <c r="E98" s="29"/>
      <c r="F98" s="29"/>
      <c r="G98" s="29"/>
      <c r="H98" s="29"/>
      <c r="I98" s="38"/>
      <c r="J98" s="29"/>
      <c r="K98" s="10"/>
    </row>
    <row r="99" spans="1:12">
      <c r="A99" s="35" t="s">
        <v>165</v>
      </c>
      <c r="B99" s="4"/>
      <c r="C99" s="28"/>
      <c r="D99" s="40">
        <v>0</v>
      </c>
      <c r="E99" s="29"/>
      <c r="F99" s="40">
        <v>-237235</v>
      </c>
      <c r="G99" s="29"/>
      <c r="H99" s="40">
        <v>0</v>
      </c>
      <c r="I99" s="38"/>
      <c r="J99" s="128">
        <v>94215</v>
      </c>
      <c r="K99" s="10"/>
    </row>
    <row r="100" spans="1:12">
      <c r="A100" s="44" t="s">
        <v>126</v>
      </c>
      <c r="B100" s="35"/>
      <c r="C100" s="28"/>
      <c r="D100" s="32">
        <f>SUM(D99)</f>
        <v>0</v>
      </c>
      <c r="E100" s="29"/>
      <c r="F100" s="32">
        <f>SUM(F99)</f>
        <v>-237235</v>
      </c>
      <c r="G100" s="29"/>
      <c r="H100" s="32">
        <f>SUM(H99)</f>
        <v>0</v>
      </c>
      <c r="I100" s="38"/>
      <c r="J100" s="32">
        <f>SUM(J99)</f>
        <v>94215</v>
      </c>
      <c r="K100" s="10"/>
    </row>
    <row r="101" spans="1:12">
      <c r="A101" s="44"/>
      <c r="B101" s="46"/>
      <c r="C101" s="28"/>
      <c r="D101" s="29"/>
      <c r="E101" s="29"/>
      <c r="F101" s="29"/>
      <c r="G101" s="29"/>
      <c r="H101" s="29"/>
      <c r="I101" s="38"/>
      <c r="J101" s="29"/>
      <c r="K101" s="10"/>
      <c r="L101" s="123"/>
    </row>
    <row r="102" spans="1:12" ht="22.5" thickBot="1">
      <c r="A102" s="44" t="s">
        <v>120</v>
      </c>
      <c r="B102" s="46"/>
      <c r="C102" s="28"/>
      <c r="D102" s="83">
        <f>D93+D100</f>
        <v>-23354551.850000001</v>
      </c>
      <c r="F102" s="83">
        <f>F93+F100</f>
        <v>-113504442.53999999</v>
      </c>
      <c r="H102" s="83">
        <f>H93+H100</f>
        <v>-16457557.790000001</v>
      </c>
      <c r="I102" s="38"/>
      <c r="J102" s="83">
        <f>J93+J100</f>
        <v>-147950746.67000002</v>
      </c>
    </row>
    <row r="103" spans="1:12" ht="22.5" thickTop="1">
      <c r="A103" s="44"/>
      <c r="B103" s="46"/>
      <c r="C103" s="28"/>
      <c r="D103" s="29"/>
      <c r="F103" s="29"/>
      <c r="H103" s="29"/>
      <c r="I103" s="38"/>
      <c r="J103" s="29"/>
    </row>
    <row r="104" spans="1:12">
      <c r="A104" s="48" t="s">
        <v>80</v>
      </c>
      <c r="B104" s="46"/>
      <c r="C104" s="28"/>
      <c r="D104" s="29"/>
      <c r="F104" s="29"/>
      <c r="H104" s="29"/>
      <c r="I104" s="38"/>
      <c r="J104" s="29"/>
    </row>
    <row r="105" spans="1:12" s="164" customFormat="1">
      <c r="A105" s="170" t="str">
        <f>A40</f>
        <v>บริษัท อาดามัส อินคอร์ปอเรชั่น จำกัด (มหาชน) และบริษัทย่อย</v>
      </c>
      <c r="B105" s="170"/>
      <c r="C105" s="170"/>
      <c r="D105" s="170"/>
      <c r="E105" s="170"/>
      <c r="F105" s="170"/>
      <c r="G105" s="170"/>
      <c r="H105" s="170"/>
      <c r="I105" s="170"/>
      <c r="J105" s="170"/>
      <c r="K105" s="2"/>
    </row>
    <row r="106" spans="1:12" s="164" customFormat="1">
      <c r="A106" s="170" t="s">
        <v>21</v>
      </c>
      <c r="B106" s="170"/>
      <c r="C106" s="170"/>
      <c r="D106" s="170"/>
      <c r="E106" s="170"/>
      <c r="F106" s="170"/>
      <c r="G106" s="170"/>
      <c r="H106" s="170"/>
      <c r="I106" s="170"/>
      <c r="J106" s="170"/>
      <c r="K106" s="3"/>
    </row>
    <row r="107" spans="1:12" s="164" customFormat="1">
      <c r="A107" s="170" t="s">
        <v>145</v>
      </c>
      <c r="B107" s="170"/>
      <c r="C107" s="170"/>
      <c r="D107" s="170"/>
      <c r="E107" s="170"/>
      <c r="F107" s="170"/>
      <c r="G107" s="170"/>
      <c r="H107" s="170"/>
      <c r="I107" s="170"/>
      <c r="J107" s="170"/>
      <c r="K107" s="3"/>
    </row>
    <row r="108" spans="1:12" s="60" customFormat="1">
      <c r="A108" s="170" t="s">
        <v>107</v>
      </c>
      <c r="B108" s="170"/>
      <c r="C108" s="170"/>
      <c r="D108" s="170"/>
      <c r="E108" s="170"/>
      <c r="F108" s="170"/>
      <c r="G108" s="170"/>
      <c r="H108" s="170"/>
      <c r="I108" s="170"/>
      <c r="J108" s="170"/>
    </row>
    <row r="109" spans="1:12" s="60" customFormat="1">
      <c r="A109" s="164"/>
      <c r="B109" s="164"/>
      <c r="C109" s="164"/>
      <c r="D109" s="164"/>
      <c r="E109" s="164"/>
      <c r="F109" s="164"/>
      <c r="G109" s="164"/>
      <c r="H109" s="164"/>
      <c r="I109" s="164"/>
      <c r="J109" s="164"/>
    </row>
    <row r="110" spans="1:12" s="11" customFormat="1">
      <c r="A110" s="5"/>
      <c r="B110" s="6"/>
      <c r="C110" s="7"/>
      <c r="D110" s="8"/>
      <c r="E110" s="8"/>
      <c r="F110" s="8"/>
      <c r="G110" s="8"/>
      <c r="H110" s="8"/>
      <c r="I110" s="8"/>
      <c r="J110" s="9" t="s">
        <v>46</v>
      </c>
      <c r="K110" s="10"/>
    </row>
    <row r="111" spans="1:12" s="11" customFormat="1">
      <c r="A111" s="5"/>
      <c r="B111" s="6"/>
      <c r="C111" s="7"/>
      <c r="D111" s="171" t="s">
        <v>2</v>
      </c>
      <c r="E111" s="171"/>
      <c r="F111" s="171"/>
      <c r="G111" s="12"/>
      <c r="H111" s="171" t="s">
        <v>3</v>
      </c>
      <c r="I111" s="171"/>
      <c r="J111" s="171"/>
      <c r="K111" s="10"/>
    </row>
    <row r="112" spans="1:12" s="11" customFormat="1">
      <c r="A112" s="13"/>
      <c r="B112" s="14" t="s">
        <v>5</v>
      </c>
      <c r="C112" s="15"/>
      <c r="D112" s="16">
        <v>2561</v>
      </c>
      <c r="E112" s="17"/>
      <c r="F112" s="16">
        <v>2560</v>
      </c>
      <c r="G112" s="18"/>
      <c r="H112" s="16">
        <v>2561</v>
      </c>
      <c r="I112" s="17"/>
      <c r="J112" s="16">
        <v>2560</v>
      </c>
      <c r="K112" s="19"/>
    </row>
    <row r="113" spans="1:11" s="11" customFormat="1">
      <c r="B113" s="20"/>
      <c r="C113" s="15"/>
      <c r="D113" s="21"/>
      <c r="E113" s="17"/>
      <c r="F113" s="21"/>
      <c r="G113" s="18"/>
      <c r="H113" s="21"/>
      <c r="I113" s="17"/>
      <c r="J113" s="21"/>
      <c r="K113" s="19"/>
    </row>
    <row r="114" spans="1:11">
      <c r="A114" s="49" t="s">
        <v>25</v>
      </c>
      <c r="B114" s="46"/>
      <c r="C114" s="28"/>
      <c r="D114" s="50"/>
      <c r="E114" s="51"/>
      <c r="F114" s="50"/>
      <c r="G114" s="51"/>
      <c r="H114" s="50"/>
      <c r="I114" s="52"/>
      <c r="J114" s="50"/>
    </row>
    <row r="115" spans="1:11">
      <c r="A115" s="23" t="s">
        <v>26</v>
      </c>
      <c r="B115" s="46"/>
      <c r="C115" s="28"/>
      <c r="D115" s="29">
        <f>D93</f>
        <v>-23354551.850000001</v>
      </c>
      <c r="E115" s="51"/>
      <c r="F115" s="29">
        <f>F93</f>
        <v>-113267207.53999999</v>
      </c>
      <c r="G115" s="51"/>
      <c r="H115" s="29">
        <f>H93</f>
        <v>-16457557.790000001</v>
      </c>
      <c r="I115" s="52"/>
      <c r="J115" s="29">
        <f>J93</f>
        <v>-148044961.67000002</v>
      </c>
    </row>
    <row r="116" spans="1:11">
      <c r="A116" s="23" t="s">
        <v>27</v>
      </c>
      <c r="B116" s="46"/>
      <c r="C116" s="28"/>
      <c r="D116" s="50">
        <v>0</v>
      </c>
      <c r="E116" s="51"/>
      <c r="F116" s="50">
        <f>0</f>
        <v>0</v>
      </c>
      <c r="G116" s="51"/>
      <c r="H116" s="50">
        <v>0</v>
      </c>
      <c r="I116" s="52"/>
      <c r="J116" s="50">
        <v>0</v>
      </c>
    </row>
    <row r="117" spans="1:11" ht="22.5" thickBot="1">
      <c r="A117" s="22"/>
      <c r="B117" s="46"/>
      <c r="C117" s="28"/>
      <c r="D117" s="47">
        <f>SUM(D115:D116)</f>
        <v>-23354551.850000001</v>
      </c>
      <c r="F117" s="47">
        <f>SUM(F115:F116)</f>
        <v>-113267207.53999999</v>
      </c>
      <c r="H117" s="47">
        <f>SUM(H115:H116)</f>
        <v>-16457557.790000001</v>
      </c>
      <c r="I117" s="38"/>
      <c r="J117" s="47">
        <f>SUM(J115:J116)</f>
        <v>-148044961.67000002</v>
      </c>
    </row>
    <row r="118" spans="1:11" ht="22.5" thickTop="1">
      <c r="A118" s="22" t="s">
        <v>54</v>
      </c>
      <c r="B118" s="46"/>
      <c r="C118" s="28"/>
      <c r="D118" s="29"/>
      <c r="F118" s="29"/>
      <c r="H118" s="29"/>
      <c r="I118" s="38"/>
      <c r="J118" s="29"/>
    </row>
    <row r="119" spans="1:11">
      <c r="A119" s="23" t="s">
        <v>26</v>
      </c>
      <c r="B119" s="46"/>
      <c r="C119" s="28"/>
      <c r="D119" s="29">
        <f>D102-D120</f>
        <v>-23354551.850000001</v>
      </c>
      <c r="F119" s="29">
        <f>F102-F120</f>
        <v>-113504442.53999999</v>
      </c>
      <c r="H119" s="29">
        <f>H102</f>
        <v>-16457557.790000001</v>
      </c>
      <c r="I119" s="38"/>
      <c r="J119" s="29">
        <f>J102</f>
        <v>-147950746.67000002</v>
      </c>
    </row>
    <row r="120" spans="1:11">
      <c r="A120" s="23" t="s">
        <v>27</v>
      </c>
      <c r="B120" s="46"/>
      <c r="C120" s="28"/>
      <c r="D120" s="29">
        <v>0</v>
      </c>
      <c r="F120" s="29">
        <v>0</v>
      </c>
      <c r="H120" s="29">
        <v>0</v>
      </c>
      <c r="I120" s="38"/>
      <c r="J120" s="29">
        <v>0</v>
      </c>
    </row>
    <row r="121" spans="1:11" ht="22.5" thickBot="1">
      <c r="A121" s="49"/>
      <c r="B121" s="46"/>
      <c r="C121" s="28"/>
      <c r="D121" s="53">
        <f>SUM(D119:D120)</f>
        <v>-23354551.850000001</v>
      </c>
      <c r="E121" s="54"/>
      <c r="F121" s="53">
        <f>SUM(F119:F120)</f>
        <v>-113504442.53999999</v>
      </c>
      <c r="G121" s="54"/>
      <c r="H121" s="53">
        <f>SUM(H119:H120)</f>
        <v>-16457557.790000001</v>
      </c>
      <c r="I121" s="55"/>
      <c r="J121" s="53">
        <f>SUM(J119:J120)</f>
        <v>-147950746.67000002</v>
      </c>
    </row>
    <row r="122" spans="1:11" ht="22.5" thickTop="1">
      <c r="A122" s="49"/>
      <c r="B122" s="46"/>
      <c r="C122" s="28"/>
      <c r="D122" s="122"/>
      <c r="E122" s="54"/>
      <c r="F122" s="122"/>
      <c r="G122" s="54"/>
      <c r="H122" s="122"/>
      <c r="I122" s="55"/>
      <c r="J122" s="122"/>
    </row>
    <row r="123" spans="1:11" ht="22.5" thickBot="1">
      <c r="A123" s="49" t="s">
        <v>127</v>
      </c>
      <c r="B123" s="30" t="s">
        <v>133</v>
      </c>
      <c r="D123" s="161">
        <f>D93/370163587</f>
        <v>-6.3092515499100138E-2</v>
      </c>
      <c r="E123" s="51"/>
      <c r="F123" s="161">
        <f>F93/370163587</f>
        <v>-0.30599230047984161</v>
      </c>
      <c r="G123" s="51"/>
      <c r="H123" s="161">
        <f>H93/370163587</f>
        <v>-4.4460228850116482E-2</v>
      </c>
      <c r="I123" s="52"/>
      <c r="J123" s="161">
        <f>J93/370163587</f>
        <v>-0.39994469166952401</v>
      </c>
    </row>
    <row r="124" spans="1:11" ht="22.5" thickTop="1">
      <c r="A124" s="49"/>
      <c r="B124" s="30"/>
      <c r="D124" s="50"/>
      <c r="E124" s="51"/>
      <c r="F124" s="50"/>
      <c r="G124" s="51"/>
      <c r="H124" s="50"/>
      <c r="I124" s="52"/>
      <c r="J124" s="50"/>
    </row>
    <row r="125" spans="1:11">
      <c r="A125" s="49"/>
      <c r="B125" s="4"/>
      <c r="C125" s="57"/>
      <c r="D125" s="58"/>
      <c r="E125" s="51"/>
      <c r="F125" s="58"/>
      <c r="G125" s="51"/>
      <c r="H125" s="58"/>
      <c r="I125" s="52"/>
      <c r="J125" s="58"/>
    </row>
    <row r="126" spans="1:11">
      <c r="A126" s="48" t="s">
        <v>80</v>
      </c>
      <c r="B126" s="46"/>
      <c r="C126" s="28"/>
      <c r="F126" s="51"/>
      <c r="I126" s="59"/>
    </row>
  </sheetData>
  <mergeCells count="24">
    <mergeCell ref="A105:J105"/>
    <mergeCell ref="A106:J106"/>
    <mergeCell ref="A107:J107"/>
    <mergeCell ref="A108:J108"/>
    <mergeCell ref="D111:F111"/>
    <mergeCell ref="H111:J111"/>
    <mergeCell ref="A40:J40"/>
    <mergeCell ref="A41:J41"/>
    <mergeCell ref="A42:J42"/>
    <mergeCell ref="A43:J43"/>
    <mergeCell ref="D46:F46"/>
    <mergeCell ref="H46:J46"/>
    <mergeCell ref="A62:J62"/>
    <mergeCell ref="A63:J63"/>
    <mergeCell ref="A64:J64"/>
    <mergeCell ref="A65:J65"/>
    <mergeCell ref="D68:F68"/>
    <mergeCell ref="H68:J68"/>
    <mergeCell ref="A1:J1"/>
    <mergeCell ref="A2:J2"/>
    <mergeCell ref="A3:J3"/>
    <mergeCell ref="D7:F7"/>
    <mergeCell ref="H7:J7"/>
    <mergeCell ref="A4:J4"/>
  </mergeCells>
  <pageMargins left="0.67" right="0.27559055118110198" top="0.65" bottom="0.39370078740157499" header="0.31496062992126" footer="0.31496062992126"/>
  <pageSetup paperSize="9" scale="85" orientation="portrait" r:id="rId1"/>
  <rowBreaks count="3" manualBreakCount="3">
    <brk id="39" max="16383" man="1"/>
    <brk id="61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zoomScale="95" zoomScaleNormal="95" zoomScaleSheetLayoutView="80" workbookViewId="0">
      <selection activeCell="L16" sqref="L16"/>
    </sheetView>
  </sheetViews>
  <sheetFormatPr defaultColWidth="13" defaultRowHeight="22.5" customHeight="1"/>
  <cols>
    <col min="1" max="1" width="37.5703125" style="4" customWidth="1"/>
    <col min="2" max="2" width="7.42578125" style="4" customWidth="1"/>
    <col min="3" max="3" width="1.28515625" style="4" customWidth="1"/>
    <col min="4" max="4" width="15.140625" style="41" customWidth="1"/>
    <col min="5" max="5" width="1.140625" style="41" customWidth="1"/>
    <col min="6" max="6" width="14.42578125" style="41" customWidth="1"/>
    <col min="7" max="7" width="1.140625" style="4" customWidth="1"/>
    <col min="8" max="8" width="16" style="41" customWidth="1"/>
    <col min="9" max="9" width="1.42578125" style="4" customWidth="1"/>
    <col min="10" max="10" width="15.85546875" style="41" customWidth="1"/>
    <col min="11" max="11" width="1.28515625" style="4" customWidth="1"/>
    <col min="12" max="12" width="15.140625" style="4" customWidth="1"/>
    <col min="13" max="16384" width="13" style="4"/>
  </cols>
  <sheetData>
    <row r="1" spans="1:12" s="11" customFormat="1" ht="22.5" customHeight="1">
      <c r="A1" s="172" t="str">
        <f>+BS!A1:J1</f>
        <v>บริษัท อาดามัส อินคอร์ปอเรชั่น จำกัด (มหาชน) และบริษัทย่อย</v>
      </c>
      <c r="B1" s="172"/>
      <c r="C1" s="172"/>
      <c r="D1" s="172"/>
      <c r="E1" s="172"/>
      <c r="F1" s="172"/>
      <c r="G1" s="172"/>
      <c r="H1" s="172"/>
      <c r="I1" s="172"/>
      <c r="J1" s="172"/>
      <c r="K1" s="99"/>
    </row>
    <row r="2" spans="1:12" s="11" customFormat="1" ht="22.5" customHeight="1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2" s="11" customFormat="1" ht="22.5" customHeight="1">
      <c r="A3" s="172" t="s">
        <v>145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2" ht="22.5" customHeight="1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2" ht="22.5" customHeight="1">
      <c r="A5" s="101"/>
      <c r="B5" s="101"/>
      <c r="C5" s="101"/>
      <c r="D5" s="102"/>
      <c r="E5" s="102"/>
      <c r="F5" s="102"/>
      <c r="G5" s="102"/>
      <c r="H5" s="102"/>
      <c r="I5" s="102"/>
      <c r="J5" s="103" t="s">
        <v>46</v>
      </c>
    </row>
    <row r="6" spans="1:12" ht="22.5" customHeight="1">
      <c r="A6" s="101"/>
      <c r="B6" s="101"/>
      <c r="C6" s="101"/>
      <c r="D6" s="173" t="s">
        <v>2</v>
      </c>
      <c r="E6" s="173"/>
      <c r="F6" s="173"/>
      <c r="G6" s="173"/>
      <c r="H6" s="173"/>
      <c r="I6" s="173"/>
      <c r="J6" s="173"/>
    </row>
    <row r="7" spans="1:12" ht="22.5" customHeight="1"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2" ht="22.5" customHeight="1">
      <c r="B8" s="133"/>
      <c r="D8" s="108" t="s">
        <v>29</v>
      </c>
      <c r="E8" s="104"/>
      <c r="F8" s="108" t="s">
        <v>61</v>
      </c>
      <c r="G8" s="105"/>
      <c r="H8" s="109" t="s">
        <v>19</v>
      </c>
      <c r="I8" s="105"/>
      <c r="J8" s="110" t="s">
        <v>18</v>
      </c>
    </row>
    <row r="9" spans="1:12" ht="14.25" customHeight="1">
      <c r="D9" s="104"/>
      <c r="E9" s="104"/>
      <c r="F9" s="104"/>
      <c r="G9" s="105"/>
      <c r="H9" s="106"/>
      <c r="I9" s="105"/>
      <c r="J9" s="107"/>
    </row>
    <row r="10" spans="1:12" ht="22.5" customHeight="1">
      <c r="A10" s="4" t="s">
        <v>91</v>
      </c>
      <c r="B10" s="11"/>
      <c r="D10" s="41">
        <v>370163587</v>
      </c>
      <c r="F10" s="41">
        <v>63900000</v>
      </c>
      <c r="G10" s="41"/>
      <c r="H10" s="80">
        <v>-285550399.94</v>
      </c>
      <c r="I10" s="41"/>
      <c r="J10" s="80">
        <f>SUM(D10:H10)</f>
        <v>148513187.06</v>
      </c>
    </row>
    <row r="11" spans="1:12" ht="22.5" customHeight="1">
      <c r="A11" s="4" t="s">
        <v>120</v>
      </c>
      <c r="B11" s="36"/>
      <c r="D11" s="75">
        <v>0</v>
      </c>
      <c r="E11" s="75"/>
      <c r="F11" s="75">
        <v>0</v>
      </c>
      <c r="G11" s="10"/>
      <c r="H11" s="29">
        <f>PL!F102</f>
        <v>-113504442.53999999</v>
      </c>
      <c r="I11" s="10"/>
      <c r="J11" s="80">
        <f>SUM(D11:I11)</f>
        <v>-113504442.53999999</v>
      </c>
    </row>
    <row r="12" spans="1:12" ht="22.5" customHeight="1" thickBot="1">
      <c r="A12" s="44" t="s">
        <v>151</v>
      </c>
      <c r="B12" s="111"/>
      <c r="C12" s="44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-399054842.48000002</v>
      </c>
      <c r="I12" s="112"/>
      <c r="J12" s="47">
        <f>SUM(J10:J11)</f>
        <v>35008744.520000011</v>
      </c>
      <c r="L12" s="165"/>
    </row>
    <row r="13" spans="1:12" ht="22.5" customHeight="1" thickTop="1">
      <c r="B13" s="36"/>
      <c r="G13" s="113"/>
      <c r="I13" s="113"/>
    </row>
    <row r="14" spans="1:12" ht="22.5" customHeight="1">
      <c r="A14" s="4" t="s">
        <v>105</v>
      </c>
      <c r="B14" s="11"/>
      <c r="D14" s="41">
        <v>370163587</v>
      </c>
      <c r="F14" s="41">
        <v>63900000</v>
      </c>
      <c r="G14" s="41"/>
      <c r="H14" s="80">
        <v>-406356856.43000001</v>
      </c>
      <c r="I14" s="41"/>
      <c r="J14" s="41">
        <f>SUM(D14:H14)</f>
        <v>27706730.569999993</v>
      </c>
    </row>
    <row r="15" spans="1:12" ht="22.5" customHeight="1">
      <c r="A15" s="4" t="s">
        <v>120</v>
      </c>
      <c r="D15" s="75">
        <v>0</v>
      </c>
      <c r="E15" s="75"/>
      <c r="F15" s="75">
        <v>0</v>
      </c>
      <c r="G15" s="10"/>
      <c r="H15" s="78">
        <f>PL!D93</f>
        <v>-23354551.850000001</v>
      </c>
      <c r="I15" s="10"/>
      <c r="J15" s="80">
        <f>SUM(D15:I15)</f>
        <v>-23354551.850000001</v>
      </c>
    </row>
    <row r="16" spans="1:12" ht="22.5" customHeight="1" thickBot="1">
      <c r="A16" s="44" t="s">
        <v>152</v>
      </c>
      <c r="B16" s="44"/>
      <c r="C16" s="44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-429711408.28000003</v>
      </c>
      <c r="I16" s="29"/>
      <c r="J16" s="47">
        <f>SUM(J14:J15)</f>
        <v>4352178.7199999914</v>
      </c>
      <c r="L16" s="165">
        <f>BS!D68-'EQ รวม'!J16</f>
        <v>-2.2351741790771484E-8</v>
      </c>
    </row>
    <row r="17" spans="1:10" ht="22.5" customHeight="1" thickTop="1">
      <c r="D17" s="29"/>
      <c r="E17" s="29"/>
      <c r="F17" s="29"/>
      <c r="G17" s="29"/>
      <c r="H17" s="29"/>
      <c r="I17" s="29"/>
      <c r="J17" s="29"/>
    </row>
    <row r="18" spans="1:10" ht="22.5" customHeight="1">
      <c r="D18" s="29"/>
      <c r="E18" s="29"/>
      <c r="F18" s="29"/>
      <c r="G18" s="29"/>
      <c r="H18" s="29"/>
      <c r="I18" s="29"/>
      <c r="J18" s="29"/>
    </row>
    <row r="19" spans="1:10" ht="22.5" customHeight="1">
      <c r="G19" s="113"/>
      <c r="I19" s="113"/>
    </row>
    <row r="20" spans="1:10" ht="22.5" customHeight="1">
      <c r="A20" s="48" t="s">
        <v>80</v>
      </c>
      <c r="B20" s="35"/>
      <c r="C20" s="35"/>
    </row>
    <row r="23" spans="1:10" s="115" customFormat="1" ht="22.5" customHeight="1">
      <c r="A23" s="114"/>
      <c r="B23" s="114"/>
      <c r="C23" s="114"/>
      <c r="G23" s="116"/>
      <c r="H23" s="117"/>
    </row>
    <row r="24" spans="1:10" s="115" customFormat="1" ht="22.5" customHeight="1">
      <c r="A24" s="114"/>
      <c r="B24" s="114"/>
      <c r="C24" s="114"/>
      <c r="G24" s="116"/>
      <c r="H24" s="117"/>
    </row>
    <row r="25" spans="1:10" ht="22.5" customHeight="1">
      <c r="J25" s="118"/>
    </row>
    <row r="26" spans="1:10" ht="22.5" customHeight="1">
      <c r="J26" s="118"/>
    </row>
  </sheetData>
  <mergeCells count="4">
    <mergeCell ref="A1:J1"/>
    <mergeCell ref="A2:J2"/>
    <mergeCell ref="A3:J3"/>
    <mergeCell ref="D6:J6"/>
  </mergeCells>
  <pageMargins left="0.71" right="0.23622047244094499" top="0.70866141732283505" bottom="0.15748031496063" header="0.39370078740157499" footer="0.39370078740157499"/>
  <pageSetup paperSize="9" scale="88" firstPageNumber="7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="95" zoomScaleNormal="95" zoomScaleSheetLayoutView="80" workbookViewId="0">
      <selection activeCell="L15" sqref="L15"/>
    </sheetView>
  </sheetViews>
  <sheetFormatPr defaultColWidth="13" defaultRowHeight="21.75"/>
  <cols>
    <col min="1" max="1" width="35.7109375" style="4" customWidth="1"/>
    <col min="2" max="2" width="7.85546875" style="63" customWidth="1"/>
    <col min="3" max="3" width="1.85546875" style="11" customWidth="1"/>
    <col min="4" max="4" width="15.28515625" style="41" customWidth="1"/>
    <col min="5" max="5" width="1.7109375" style="41" customWidth="1"/>
    <col min="6" max="6" width="14.85546875" style="41" customWidth="1"/>
    <col min="7" max="7" width="1.7109375" style="4" customWidth="1"/>
    <col min="8" max="8" width="15" style="41" customWidth="1"/>
    <col min="9" max="9" width="1.5703125" style="4" customWidth="1"/>
    <col min="10" max="10" width="14.85546875" style="4" customWidth="1"/>
    <col min="11" max="11" width="1.5703125" style="4" customWidth="1"/>
    <col min="12" max="12" width="14.85546875" style="4" customWidth="1"/>
    <col min="13" max="13" width="10.5703125" style="4" customWidth="1"/>
    <col min="14" max="14" width="15.42578125" style="4" customWidth="1"/>
    <col min="15" max="15" width="14.42578125" style="4" bestFit="1" customWidth="1"/>
    <col min="16" max="16384" width="13" style="4"/>
  </cols>
  <sheetData>
    <row r="1" spans="1:15" s="1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24"/>
      <c r="M1" s="125"/>
    </row>
    <row r="2" spans="1:15" s="1" customFormat="1">
      <c r="A2" s="172" t="s">
        <v>49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5" s="1" customFormat="1">
      <c r="A3" s="172" t="s">
        <v>145</v>
      </c>
      <c r="B3" s="172"/>
      <c r="C3" s="172"/>
      <c r="D3" s="172"/>
      <c r="E3" s="172"/>
      <c r="F3" s="172"/>
      <c r="G3" s="172"/>
      <c r="H3" s="172"/>
      <c r="I3" s="172"/>
      <c r="J3" s="172"/>
      <c r="K3" s="101"/>
    </row>
    <row r="4" spans="1:1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00"/>
    </row>
    <row r="5" spans="1:15" s="11" customFormat="1">
      <c r="A5" s="101"/>
      <c r="B5" s="126"/>
      <c r="C5" s="101"/>
      <c r="D5" s="102"/>
      <c r="E5" s="102"/>
      <c r="F5" s="102"/>
      <c r="G5" s="102"/>
      <c r="H5" s="102"/>
      <c r="I5" s="102"/>
      <c r="J5" s="103" t="s">
        <v>46</v>
      </c>
      <c r="K5" s="63"/>
    </row>
    <row r="6" spans="1:15" s="11" customFormat="1">
      <c r="A6" s="101"/>
      <c r="B6" s="126"/>
      <c r="C6" s="101"/>
      <c r="D6" s="173" t="s">
        <v>3</v>
      </c>
      <c r="E6" s="173"/>
      <c r="F6" s="173"/>
      <c r="G6" s="173"/>
      <c r="H6" s="173"/>
      <c r="I6" s="173"/>
      <c r="J6" s="173"/>
      <c r="K6" s="63"/>
    </row>
    <row r="7" spans="1:15" s="11" customFormat="1">
      <c r="B7" s="63"/>
      <c r="D7" s="104" t="s">
        <v>28</v>
      </c>
      <c r="E7" s="104"/>
      <c r="F7" s="104" t="s">
        <v>60</v>
      </c>
      <c r="G7" s="105"/>
      <c r="H7" s="106"/>
      <c r="I7" s="105"/>
      <c r="J7" s="107" t="s">
        <v>66</v>
      </c>
    </row>
    <row r="8" spans="1:15" s="11" customFormat="1">
      <c r="B8" s="103"/>
      <c r="C8" s="127"/>
      <c r="D8" s="108" t="s">
        <v>29</v>
      </c>
      <c r="E8" s="104"/>
      <c r="F8" s="108" t="s">
        <v>61</v>
      </c>
      <c r="G8" s="105"/>
      <c r="H8" s="128" t="s">
        <v>19</v>
      </c>
      <c r="I8" s="105"/>
      <c r="J8" s="110" t="s">
        <v>18</v>
      </c>
    </row>
    <row r="9" spans="1:15" s="11" customFormat="1" ht="11.25" customHeight="1">
      <c r="B9" s="129"/>
      <c r="C9" s="127"/>
      <c r="D9" s="104"/>
      <c r="E9" s="104"/>
      <c r="F9" s="104"/>
      <c r="G9" s="105"/>
      <c r="H9" s="10"/>
      <c r="I9" s="105"/>
      <c r="J9" s="107"/>
    </row>
    <row r="10" spans="1:15">
      <c r="A10" s="4" t="s">
        <v>91</v>
      </c>
      <c r="B10" s="9"/>
      <c r="D10" s="41">
        <v>370163587</v>
      </c>
      <c r="F10" s="41">
        <v>63900000</v>
      </c>
      <c r="G10" s="41"/>
      <c r="H10" s="41">
        <v>-281407746.94999999</v>
      </c>
      <c r="I10" s="41"/>
      <c r="J10" s="29">
        <f>SUM(D10:H10)</f>
        <v>152655840.05000001</v>
      </c>
      <c r="L10" s="11"/>
      <c r="M10" s="11"/>
    </row>
    <row r="11" spans="1:15">
      <c r="A11" s="4" t="s">
        <v>120</v>
      </c>
      <c r="B11" s="9"/>
      <c r="C11" s="89"/>
      <c r="D11" s="75">
        <v>0</v>
      </c>
      <c r="E11" s="75"/>
      <c r="F11" s="75">
        <v>0</v>
      </c>
      <c r="G11" s="75"/>
      <c r="H11" s="75">
        <f>PL!J102</f>
        <v>-147950746.67000002</v>
      </c>
      <c r="I11" s="75"/>
      <c r="J11" s="29">
        <f>SUM(D11:I11)</f>
        <v>-147950746.67000002</v>
      </c>
      <c r="L11" s="11"/>
      <c r="M11" s="11"/>
    </row>
    <row r="12" spans="1:15" ht="22.5" thickBot="1">
      <c r="A12" s="44" t="s">
        <v>151</v>
      </c>
      <c r="B12" s="9"/>
      <c r="D12" s="47">
        <f>SUM(D10:D11)</f>
        <v>370163587</v>
      </c>
      <c r="E12" s="29"/>
      <c r="F12" s="47">
        <f>SUM(F10:F11)</f>
        <v>63900000</v>
      </c>
      <c r="G12" s="112"/>
      <c r="H12" s="47">
        <f>SUM(H10:H11)</f>
        <v>-429358493.62</v>
      </c>
      <c r="I12" s="112"/>
      <c r="J12" s="47">
        <f>SUM(J10:J11)</f>
        <v>4705093.3799999952</v>
      </c>
      <c r="L12" s="166"/>
      <c r="M12" s="11"/>
      <c r="O12" s="130"/>
    </row>
    <row r="13" spans="1:15" ht="22.5" thickTop="1">
      <c r="B13" s="9"/>
      <c r="G13" s="113"/>
      <c r="I13" s="113"/>
      <c r="J13" s="41"/>
      <c r="L13" s="11"/>
      <c r="M13" s="11"/>
    </row>
    <row r="14" spans="1:15">
      <c r="A14" s="4" t="s">
        <v>105</v>
      </c>
      <c r="B14" s="9"/>
      <c r="D14" s="41">
        <v>370163587</v>
      </c>
      <c r="F14" s="41">
        <v>63900000</v>
      </c>
      <c r="G14" s="41"/>
      <c r="H14" s="41">
        <v>-433417665.37</v>
      </c>
      <c r="I14" s="41"/>
      <c r="J14" s="41">
        <f>SUM(D14:H14)</f>
        <v>645921.62999999523</v>
      </c>
      <c r="L14" s="11"/>
      <c r="M14" s="11"/>
    </row>
    <row r="15" spans="1:15">
      <c r="A15" s="4" t="s">
        <v>120</v>
      </c>
      <c r="B15" s="9"/>
      <c r="D15" s="10">
        <v>0</v>
      </c>
      <c r="E15" s="10"/>
      <c r="F15" s="10">
        <v>0</v>
      </c>
      <c r="G15" s="10"/>
      <c r="H15" s="10">
        <f>PL!H93</f>
        <v>-16457557.790000001</v>
      </c>
      <c r="I15" s="10"/>
      <c r="J15" s="41">
        <f>SUM(D15:I15)</f>
        <v>-16457557.790000001</v>
      </c>
    </row>
    <row r="16" spans="1:15" ht="22.5" thickBot="1">
      <c r="A16" s="44" t="s">
        <v>152</v>
      </c>
      <c r="B16" s="9"/>
      <c r="D16" s="47">
        <f>SUM(D14:D15)</f>
        <v>370163587</v>
      </c>
      <c r="E16" s="29"/>
      <c r="F16" s="47">
        <f>SUM(F14:F15)</f>
        <v>63900000</v>
      </c>
      <c r="G16" s="29"/>
      <c r="H16" s="47">
        <f>SUM(H14:H15)</f>
        <v>-449875223.16000003</v>
      </c>
      <c r="I16" s="29"/>
      <c r="J16" s="47">
        <f>SUM(J14:J15)</f>
        <v>-15811636.160000006</v>
      </c>
      <c r="L16" s="165">
        <f>BS!H68-'EQ เฉพาะ'!J16</f>
        <v>-2.0489096641540527E-8</v>
      </c>
    </row>
    <row r="17" spans="1:10" ht="22.5" thickTop="1">
      <c r="A17" s="44"/>
      <c r="B17" s="9"/>
      <c r="D17" s="29"/>
      <c r="E17" s="29"/>
      <c r="F17" s="29"/>
      <c r="G17" s="29"/>
      <c r="H17" s="29"/>
      <c r="I17" s="29"/>
      <c r="J17" s="29"/>
    </row>
    <row r="18" spans="1:10">
      <c r="A18" s="44"/>
      <c r="B18" s="9"/>
      <c r="D18" s="29"/>
      <c r="E18" s="29"/>
      <c r="F18" s="29"/>
      <c r="G18" s="29"/>
      <c r="H18" s="29"/>
      <c r="I18" s="29"/>
      <c r="J18" s="58"/>
    </row>
    <row r="19" spans="1:10">
      <c r="A19" s="44"/>
      <c r="B19" s="9"/>
      <c r="D19" s="29"/>
      <c r="E19" s="29"/>
      <c r="F19" s="29"/>
      <c r="G19" s="29"/>
      <c r="H19" s="29"/>
      <c r="I19" s="29"/>
      <c r="J19" s="29"/>
    </row>
    <row r="20" spans="1:10">
      <c r="A20" s="48" t="s">
        <v>80</v>
      </c>
      <c r="B20" s="131"/>
      <c r="C20" s="131"/>
      <c r="J20" s="41"/>
    </row>
    <row r="22" spans="1:10">
      <c r="J22" s="132"/>
    </row>
    <row r="23" spans="1:10">
      <c r="J23" s="132"/>
    </row>
  </sheetData>
  <mergeCells count="4">
    <mergeCell ref="A1:J1"/>
    <mergeCell ref="A2:J2"/>
    <mergeCell ref="A3:J3"/>
    <mergeCell ref="D6:J6"/>
  </mergeCells>
  <pageMargins left="0.8" right="0.31" top="0.7" bottom="0.15748031496063" header="0.23622047244094499" footer="0.39370078740157499"/>
  <pageSetup paperSize="9" scale="88" firstPageNumber="8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67" zoomScaleNormal="100" zoomScaleSheetLayoutView="95" workbookViewId="0">
      <selection activeCell="A13" sqref="A13"/>
    </sheetView>
  </sheetViews>
  <sheetFormatPr defaultColWidth="13" defaultRowHeight="21.75"/>
  <cols>
    <col min="1" max="1" width="40" style="134" customWidth="1"/>
    <col min="2" max="2" width="7.7109375" style="61" customWidth="1"/>
    <col min="3" max="3" width="2.140625" style="135" customWidth="1"/>
    <col min="4" max="4" width="16" style="41" customWidth="1"/>
    <col min="5" max="5" width="1.42578125" style="41" customWidth="1"/>
    <col min="6" max="6" width="15.42578125" style="41" customWidth="1"/>
    <col min="7" max="7" width="1.5703125" style="41" customWidth="1"/>
    <col min="8" max="8" width="16" style="41" customWidth="1"/>
    <col min="9" max="9" width="1.5703125" style="41" customWidth="1"/>
    <col min="10" max="10" width="15" style="41" customWidth="1"/>
    <col min="11" max="11" width="1.140625" style="134" customWidth="1"/>
    <col min="12" max="16384" width="13" style="134"/>
  </cols>
  <sheetData>
    <row r="1" spans="1:10">
      <c r="A1" s="170" t="str">
        <f>+BS!A1:J1</f>
        <v>บริษัท อาดามัส อินคอร์ปอเรชั่น จำกัด (มหาชน) และบริษัทย่อย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>
      <c r="A2" s="170" t="s">
        <v>30</v>
      </c>
      <c r="B2" s="170"/>
      <c r="C2" s="170"/>
      <c r="D2" s="170"/>
      <c r="E2" s="170"/>
      <c r="F2" s="170"/>
      <c r="G2" s="170"/>
      <c r="H2" s="170"/>
      <c r="I2" s="170"/>
      <c r="J2" s="170"/>
    </row>
    <row r="3" spans="1:10">
      <c r="A3" s="170" t="str">
        <f>'EQ รวม'!A3</f>
        <v>สำหรับงวดเก้าเดือนสิ้นสุดวันที่ 30 กันยายน 2561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s="60" customFormat="1">
      <c r="A4" s="170" t="s">
        <v>107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D6" s="45"/>
      <c r="E6" s="45"/>
      <c r="F6" s="45"/>
      <c r="G6" s="45"/>
      <c r="H6" s="45"/>
      <c r="I6" s="45"/>
      <c r="J6" s="9" t="s">
        <v>46</v>
      </c>
    </row>
    <row r="7" spans="1:10">
      <c r="D7" s="171" t="s">
        <v>2</v>
      </c>
      <c r="E7" s="171"/>
      <c r="F7" s="171"/>
      <c r="G7" s="10"/>
      <c r="H7" s="171" t="s">
        <v>3</v>
      </c>
      <c r="I7" s="171"/>
      <c r="J7" s="171"/>
    </row>
    <row r="8" spans="1:10">
      <c r="B8" s="77"/>
      <c r="C8" s="136"/>
      <c r="D8" s="16">
        <v>2561</v>
      </c>
      <c r="E8" s="17"/>
      <c r="F8" s="16">
        <v>2560</v>
      </c>
      <c r="G8" s="66"/>
      <c r="H8" s="16">
        <v>2561</v>
      </c>
      <c r="I8" s="17"/>
      <c r="J8" s="16">
        <v>2560</v>
      </c>
    </row>
    <row r="9" spans="1:10">
      <c r="B9" s="77"/>
      <c r="C9" s="136"/>
      <c r="D9" s="21"/>
      <c r="E9" s="21"/>
      <c r="F9" s="75"/>
      <c r="G9" s="21"/>
      <c r="H9" s="21"/>
      <c r="I9" s="21"/>
      <c r="J9" s="21"/>
    </row>
    <row r="10" spans="1:10">
      <c r="A10" s="137" t="s">
        <v>31</v>
      </c>
      <c r="B10" s="138"/>
      <c r="F10" s="139"/>
    </row>
    <row r="11" spans="1:10">
      <c r="A11" s="134" t="s">
        <v>122</v>
      </c>
      <c r="D11" s="41">
        <f>PL!D91</f>
        <v>-24004906.280000001</v>
      </c>
      <c r="E11" s="41">
        <f>PL!E30</f>
        <v>0</v>
      </c>
      <c r="F11" s="41">
        <f>PL!F91</f>
        <v>-121030642.48999999</v>
      </c>
      <c r="H11" s="41">
        <f>PL!H91</f>
        <v>-16457557.790000001</v>
      </c>
      <c r="J11" s="41">
        <f>PL!J91</f>
        <v>-148044961.67000002</v>
      </c>
    </row>
    <row r="12" spans="1:10">
      <c r="A12" s="140" t="s">
        <v>32</v>
      </c>
      <c r="H12" s="80"/>
      <c r="J12" s="80"/>
    </row>
    <row r="13" spans="1:10">
      <c r="A13" s="141" t="s">
        <v>33</v>
      </c>
      <c r="H13" s="80"/>
      <c r="J13" s="80"/>
    </row>
    <row r="14" spans="1:10">
      <c r="A14" s="142" t="s">
        <v>64</v>
      </c>
      <c r="D14" s="80">
        <v>1124782.93</v>
      </c>
      <c r="F14" s="143">
        <v>1132783.68</v>
      </c>
      <c r="H14" s="80">
        <v>550353.01</v>
      </c>
      <c r="J14" s="80">
        <v>604400.81000000006</v>
      </c>
    </row>
    <row r="15" spans="1:10">
      <c r="A15" s="144" t="s">
        <v>121</v>
      </c>
      <c r="B15" s="146"/>
      <c r="D15" s="41">
        <f>-5233569.28</f>
        <v>-5233569.28</v>
      </c>
      <c r="F15" s="41">
        <v>0</v>
      </c>
      <c r="H15" s="41">
        <v>0</v>
      </c>
      <c r="J15" s="41">
        <v>0</v>
      </c>
    </row>
    <row r="16" spans="1:10">
      <c r="A16" s="144" t="s">
        <v>159</v>
      </c>
      <c r="B16" s="146"/>
      <c r="D16" s="41">
        <v>565960.14</v>
      </c>
      <c r="F16" s="41">
        <v>0</v>
      </c>
      <c r="H16" s="41">
        <v>565960.14</v>
      </c>
      <c r="J16" s="41">
        <v>0</v>
      </c>
    </row>
    <row r="17" spans="1:10">
      <c r="A17" s="144" t="s">
        <v>160</v>
      </c>
      <c r="B17" s="146"/>
      <c r="D17" s="41">
        <v>9749.4500000000007</v>
      </c>
      <c r="F17" s="41">
        <v>0</v>
      </c>
      <c r="H17" s="41">
        <v>0</v>
      </c>
      <c r="J17" s="41">
        <v>0</v>
      </c>
    </row>
    <row r="18" spans="1:10">
      <c r="A18" s="144" t="s">
        <v>140</v>
      </c>
      <c r="B18" s="146"/>
      <c r="D18" s="41">
        <v>21720.76</v>
      </c>
      <c r="F18" s="41">
        <v>0</v>
      </c>
      <c r="H18" s="41">
        <v>8819.5</v>
      </c>
      <c r="J18" s="41">
        <v>0</v>
      </c>
    </row>
    <row r="19" spans="1:10">
      <c r="A19" s="144" t="s">
        <v>147</v>
      </c>
      <c r="B19" s="146"/>
      <c r="D19" s="41">
        <v>0</v>
      </c>
      <c r="F19" s="41">
        <v>0</v>
      </c>
      <c r="H19" s="41">
        <v>0</v>
      </c>
      <c r="J19" s="41">
        <v>138347150.66999999</v>
      </c>
    </row>
    <row r="20" spans="1:10">
      <c r="A20" s="144" t="s">
        <v>153</v>
      </c>
      <c r="B20" s="146"/>
      <c r="D20" s="41">
        <v>0</v>
      </c>
      <c r="F20" s="41">
        <v>70931402.180000007</v>
      </c>
      <c r="H20" s="41">
        <v>0</v>
      </c>
      <c r="J20" s="41">
        <v>0</v>
      </c>
    </row>
    <row r="21" spans="1:10">
      <c r="A21" s="144" t="s">
        <v>149</v>
      </c>
      <c r="B21" s="146"/>
      <c r="D21" s="41">
        <v>0</v>
      </c>
      <c r="F21" s="41">
        <v>14687640.550000001</v>
      </c>
      <c r="H21" s="41">
        <v>0</v>
      </c>
      <c r="J21" s="41">
        <v>0</v>
      </c>
    </row>
    <row r="22" spans="1:10">
      <c r="A22" s="144" t="s">
        <v>150</v>
      </c>
      <c r="B22" s="146"/>
      <c r="D22" s="41">
        <v>0</v>
      </c>
      <c r="F22" s="41">
        <v>16387000</v>
      </c>
      <c r="H22" s="41">
        <v>0</v>
      </c>
      <c r="J22" s="41">
        <v>0</v>
      </c>
    </row>
    <row r="23" spans="1:10">
      <c r="A23" s="134" t="s">
        <v>34</v>
      </c>
      <c r="D23" s="80">
        <v>355046.91000000003</v>
      </c>
      <c r="F23" s="80">
        <v>324363</v>
      </c>
      <c r="H23" s="80">
        <v>214177</v>
      </c>
      <c r="J23" s="80">
        <v>186736</v>
      </c>
    </row>
    <row r="24" spans="1:10">
      <c r="A24" s="147" t="s">
        <v>63</v>
      </c>
      <c r="D24" s="80">
        <v>-71634.929999999993</v>
      </c>
      <c r="F24" s="80">
        <v>-242758.41</v>
      </c>
      <c r="H24" s="80">
        <v>-10859.64</v>
      </c>
      <c r="J24" s="80">
        <v>-102625.67</v>
      </c>
    </row>
    <row r="25" spans="1:10">
      <c r="A25" s="134" t="s">
        <v>85</v>
      </c>
      <c r="B25" s="145"/>
      <c r="D25" s="40">
        <v>5099436.72</v>
      </c>
      <c r="F25" s="40">
        <v>0</v>
      </c>
      <c r="H25" s="40">
        <v>4457484.91</v>
      </c>
      <c r="J25" s="40">
        <v>523178.08</v>
      </c>
    </row>
    <row r="26" spans="1:10">
      <c r="A26" s="140" t="s">
        <v>35</v>
      </c>
    </row>
    <row r="27" spans="1:10">
      <c r="A27" s="149" t="s">
        <v>58</v>
      </c>
      <c r="D27" s="75">
        <f>SUM(D11:D25)</f>
        <v>-22133413.580000002</v>
      </c>
      <c r="E27" s="75"/>
      <c r="F27" s="75">
        <f>SUM(F11:F25)</f>
        <v>-17810211.489999983</v>
      </c>
      <c r="G27" s="75"/>
      <c r="H27" s="75">
        <f>SUM(H11:H25)</f>
        <v>-10671622.870000001</v>
      </c>
      <c r="I27" s="75"/>
      <c r="J27" s="75">
        <f>SUM(J11:J25)</f>
        <v>-8486121.7800000273</v>
      </c>
    </row>
    <row r="28" spans="1:10">
      <c r="A28" s="149" t="s">
        <v>36</v>
      </c>
    </row>
    <row r="29" spans="1:10">
      <c r="A29" s="147" t="s">
        <v>94</v>
      </c>
      <c r="D29" s="80">
        <v>368974.43</v>
      </c>
      <c r="F29" s="80">
        <v>-118669.22</v>
      </c>
      <c r="H29" s="80">
        <v>108602.7399999997</v>
      </c>
      <c r="J29" s="80">
        <v>-10355.75</v>
      </c>
    </row>
    <row r="30" spans="1:10">
      <c r="A30" s="147" t="s">
        <v>59</v>
      </c>
      <c r="D30" s="80">
        <v>32508114.960000001</v>
      </c>
      <c r="F30" s="80">
        <v>13145862.59</v>
      </c>
      <c r="H30" s="80">
        <v>0</v>
      </c>
      <c r="J30" s="80">
        <v>0</v>
      </c>
    </row>
    <row r="31" spans="1:10">
      <c r="A31" s="147" t="s">
        <v>106</v>
      </c>
      <c r="D31" s="41">
        <v>139840</v>
      </c>
      <c r="F31" s="41">
        <v>-28973.78</v>
      </c>
      <c r="H31" s="80">
        <v>139840</v>
      </c>
      <c r="J31" s="80">
        <v>0</v>
      </c>
    </row>
    <row r="32" spans="1:10">
      <c r="A32" s="149" t="s">
        <v>37</v>
      </c>
      <c r="G32" s="75"/>
      <c r="I32" s="75"/>
      <c r="J32" s="80"/>
    </row>
    <row r="33" spans="1:10">
      <c r="A33" s="26" t="s">
        <v>96</v>
      </c>
      <c r="D33" s="41">
        <v>-9047192.9399999995</v>
      </c>
      <c r="F33" s="41">
        <v>-3568170.93</v>
      </c>
      <c r="G33" s="75"/>
      <c r="H33" s="80">
        <v>80043.35999999987</v>
      </c>
      <c r="I33" s="29"/>
      <c r="J33" s="78">
        <v>-17651.18</v>
      </c>
    </row>
    <row r="34" spans="1:10">
      <c r="A34" s="149" t="s">
        <v>38</v>
      </c>
      <c r="D34" s="121">
        <f>SUM(D27:D33)</f>
        <v>1836322.8699999992</v>
      </c>
      <c r="E34" s="29"/>
      <c r="F34" s="121">
        <f>SUM(F27:F33)</f>
        <v>-8380162.8299999833</v>
      </c>
      <c r="G34" s="29"/>
      <c r="H34" s="121">
        <f>SUM(H27:H33)</f>
        <v>-10343136.770000001</v>
      </c>
      <c r="I34" s="29"/>
      <c r="J34" s="121">
        <f>SUM(J27:J33)</f>
        <v>-8514128.710000027</v>
      </c>
    </row>
    <row r="35" spans="1:10">
      <c r="A35" s="134" t="s">
        <v>86</v>
      </c>
      <c r="D35" s="29">
        <v>73065.77</v>
      </c>
      <c r="E35" s="29"/>
      <c r="F35" s="29">
        <v>240973.2</v>
      </c>
      <c r="G35" s="29"/>
      <c r="H35" s="29">
        <v>10859.64</v>
      </c>
      <c r="I35" s="29"/>
      <c r="J35" s="29">
        <v>102625.67</v>
      </c>
    </row>
    <row r="36" spans="1:10">
      <c r="A36" s="134" t="s">
        <v>77</v>
      </c>
      <c r="D36" s="29">
        <v>-4086833.9700000007</v>
      </c>
      <c r="E36" s="29"/>
      <c r="F36" s="29">
        <v>0</v>
      </c>
      <c r="G36" s="29"/>
      <c r="H36" s="29">
        <v>-3251424.6199999996</v>
      </c>
      <c r="I36" s="29"/>
      <c r="J36" s="29">
        <v>-325698.63</v>
      </c>
    </row>
    <row r="37" spans="1:10">
      <c r="A37" s="134" t="s">
        <v>134</v>
      </c>
      <c r="D37" s="29">
        <v>-615492.24</v>
      </c>
      <c r="E37" s="29"/>
      <c r="F37" s="29">
        <v>0</v>
      </c>
      <c r="G37" s="29"/>
      <c r="H37" s="29">
        <v>-188700.33</v>
      </c>
      <c r="I37" s="29"/>
      <c r="J37" s="29">
        <v>0</v>
      </c>
    </row>
    <row r="38" spans="1:10">
      <c r="A38" s="134" t="s">
        <v>39</v>
      </c>
      <c r="D38" s="29">
        <v>-386034.94</v>
      </c>
      <c r="E38" s="29"/>
      <c r="F38" s="29">
        <v>-364833.79</v>
      </c>
      <c r="G38" s="29"/>
      <c r="H38" s="29">
        <v>-13308.600000000006</v>
      </c>
      <c r="I38" s="29"/>
      <c r="J38" s="29">
        <v>-41586.25</v>
      </c>
    </row>
    <row r="39" spans="1:10">
      <c r="A39" s="150" t="s">
        <v>40</v>
      </c>
      <c r="D39" s="32">
        <f>SUM(D34:D38)</f>
        <v>-3178972.5100000012</v>
      </c>
      <c r="F39" s="32">
        <f>SUM(F34:F38)</f>
        <v>-8504023.4199999832</v>
      </c>
      <c r="H39" s="32">
        <f>SUM(H34:H38)</f>
        <v>-13785710.68</v>
      </c>
      <c r="J39" s="32">
        <f>SUM(J34:J38)</f>
        <v>-8778787.9200000279</v>
      </c>
    </row>
    <row r="40" spans="1:10">
      <c r="A40" s="150"/>
      <c r="D40" s="29"/>
      <c r="F40" s="29"/>
      <c r="H40" s="29"/>
      <c r="J40" s="29"/>
    </row>
    <row r="41" spans="1:10">
      <c r="A41" s="150"/>
      <c r="D41" s="29"/>
      <c r="F41" s="29"/>
      <c r="H41" s="29"/>
      <c r="J41" s="29"/>
    </row>
    <row r="42" spans="1:10">
      <c r="A42" s="48" t="s">
        <v>80</v>
      </c>
      <c r="B42" s="151"/>
    </row>
    <row r="43" spans="1:10" s="152" customFormat="1" ht="23.25">
      <c r="A43" s="170" t="str">
        <f>+A1</f>
        <v>บริษัท อาดามัส อินคอร์ปอเรชั่น จำกัด (มหาชน) และบริษัทย่อย</v>
      </c>
      <c r="B43" s="170"/>
      <c r="C43" s="170"/>
      <c r="D43" s="170"/>
      <c r="E43" s="170"/>
      <c r="F43" s="170"/>
      <c r="G43" s="170"/>
      <c r="H43" s="170"/>
      <c r="I43" s="170"/>
      <c r="J43" s="170"/>
    </row>
    <row r="44" spans="1:10" s="152" customFormat="1" ht="23.25">
      <c r="A44" s="170" t="s">
        <v>43</v>
      </c>
      <c r="B44" s="170"/>
      <c r="C44" s="170"/>
      <c r="D44" s="170"/>
      <c r="E44" s="170"/>
      <c r="F44" s="170"/>
      <c r="G44" s="170"/>
      <c r="H44" s="170"/>
      <c r="I44" s="170"/>
      <c r="J44" s="170"/>
    </row>
    <row r="45" spans="1:10" s="152" customFormat="1" ht="23.25">
      <c r="A45" s="170" t="str">
        <f>+A3</f>
        <v>สำหรับงวดเก้าเดือนสิ้นสุดวันที่ 30 กันยายน 2561</v>
      </c>
      <c r="B45" s="170"/>
      <c r="C45" s="170"/>
      <c r="D45" s="170"/>
      <c r="E45" s="170"/>
      <c r="F45" s="170"/>
      <c r="G45" s="170"/>
      <c r="H45" s="170"/>
      <c r="I45" s="170"/>
      <c r="J45" s="170"/>
    </row>
    <row r="46" spans="1:10" s="60" customFormat="1">
      <c r="A46" s="170" t="s">
        <v>107</v>
      </c>
      <c r="B46" s="170"/>
      <c r="C46" s="170"/>
      <c r="D46" s="170"/>
      <c r="E46" s="170"/>
      <c r="F46" s="170"/>
      <c r="G46" s="170"/>
      <c r="H46" s="170"/>
      <c r="I46" s="170"/>
      <c r="J46" s="170"/>
    </row>
    <row r="47" spans="1:10">
      <c r="A47" s="119"/>
      <c r="B47" s="119"/>
      <c r="C47" s="119"/>
      <c r="D47" s="119"/>
      <c r="E47" s="119"/>
      <c r="F47" s="119"/>
      <c r="G47" s="119"/>
      <c r="H47" s="119"/>
      <c r="I47" s="119"/>
      <c r="J47" s="119"/>
    </row>
    <row r="48" spans="1:10">
      <c r="D48" s="45"/>
      <c r="E48" s="45"/>
      <c r="F48" s="45"/>
      <c r="G48" s="45"/>
      <c r="H48" s="45"/>
      <c r="I48" s="45"/>
      <c r="J48" s="9" t="s">
        <v>46</v>
      </c>
    </row>
    <row r="49" spans="1:10">
      <c r="D49" s="171" t="s">
        <v>2</v>
      </c>
      <c r="E49" s="171"/>
      <c r="F49" s="171"/>
      <c r="G49" s="153"/>
      <c r="H49" s="171" t="s">
        <v>3</v>
      </c>
      <c r="I49" s="171"/>
      <c r="J49" s="171"/>
    </row>
    <row r="50" spans="1:10">
      <c r="B50" s="77"/>
      <c r="C50" s="136"/>
      <c r="D50" s="16">
        <f>D8</f>
        <v>2561</v>
      </c>
      <c r="E50" s="21"/>
      <c r="F50" s="16">
        <f>F8</f>
        <v>2560</v>
      </c>
      <c r="G50" s="21"/>
      <c r="H50" s="16">
        <f>H8</f>
        <v>2561</v>
      </c>
      <c r="I50" s="21"/>
      <c r="J50" s="16">
        <f>J8</f>
        <v>2560</v>
      </c>
    </row>
    <row r="51" spans="1:10">
      <c r="B51" s="77"/>
      <c r="C51" s="136"/>
      <c r="D51" s="21"/>
      <c r="E51" s="21"/>
      <c r="F51" s="75"/>
      <c r="G51" s="21"/>
      <c r="H51" s="21"/>
      <c r="I51" s="21"/>
      <c r="J51" s="21"/>
    </row>
    <row r="52" spans="1:10">
      <c r="A52" s="137" t="s">
        <v>41</v>
      </c>
      <c r="D52" s="154"/>
      <c r="E52" s="155"/>
      <c r="F52" s="154"/>
      <c r="G52" s="155"/>
      <c r="H52" s="154"/>
      <c r="I52" s="155"/>
      <c r="J52" s="154"/>
    </row>
    <row r="53" spans="1:10">
      <c r="A53" s="26" t="s">
        <v>83</v>
      </c>
      <c r="D53" s="80">
        <v>2016117.6900000004</v>
      </c>
      <c r="F53" s="41">
        <v>-50197.18</v>
      </c>
      <c r="H53" s="80">
        <v>0</v>
      </c>
      <c r="I53" s="17"/>
      <c r="J53" s="80">
        <v>0</v>
      </c>
    </row>
    <row r="54" spans="1:10">
      <c r="A54" s="134" t="s">
        <v>110</v>
      </c>
      <c r="C54" s="156"/>
      <c r="D54" s="29">
        <v>-77898.339999999967</v>
      </c>
      <c r="E54" s="29"/>
      <c r="F54" s="29">
        <v>-1070664.93</v>
      </c>
      <c r="G54" s="29"/>
      <c r="H54" s="78">
        <v>0</v>
      </c>
      <c r="I54" s="29"/>
      <c r="J54" s="78">
        <v>-819114.93</v>
      </c>
    </row>
    <row r="55" spans="1:10">
      <c r="A55" s="134" t="s">
        <v>112</v>
      </c>
      <c r="C55" s="156"/>
      <c r="D55" s="29">
        <v>123738.31999999995</v>
      </c>
      <c r="E55" s="29"/>
      <c r="F55" s="29">
        <v>11333.53</v>
      </c>
      <c r="G55" s="29"/>
      <c r="H55" s="78">
        <v>809181.99</v>
      </c>
      <c r="I55" s="29"/>
      <c r="J55" s="29">
        <v>11333.53</v>
      </c>
    </row>
    <row r="56" spans="1:10">
      <c r="A56" s="134" t="s">
        <v>111</v>
      </c>
      <c r="C56" s="156"/>
      <c r="D56" s="29">
        <v>0</v>
      </c>
      <c r="E56" s="29"/>
      <c r="F56" s="29">
        <v>-1406650</v>
      </c>
      <c r="G56" s="29"/>
      <c r="H56" s="78">
        <v>0</v>
      </c>
      <c r="I56" s="29"/>
      <c r="J56" s="78">
        <v>-1392740</v>
      </c>
    </row>
    <row r="57" spans="1:10">
      <c r="A57" s="150" t="s">
        <v>42</v>
      </c>
      <c r="D57" s="32">
        <f>SUM(D53:D56)</f>
        <v>2061957.6700000004</v>
      </c>
      <c r="F57" s="32">
        <f>SUM(F53:F56)</f>
        <v>-2516178.58</v>
      </c>
      <c r="H57" s="32">
        <f>SUM(H53:H56)</f>
        <v>809181.99</v>
      </c>
      <c r="J57" s="32">
        <f>SUM(J53:J56)</f>
        <v>-2200521.4</v>
      </c>
    </row>
    <row r="58" spans="1:10">
      <c r="D58" s="29"/>
      <c r="F58" s="29"/>
      <c r="H58" s="29"/>
      <c r="J58" s="29"/>
    </row>
    <row r="59" spans="1:10">
      <c r="A59" s="137" t="s">
        <v>44</v>
      </c>
      <c r="B59" s="138"/>
      <c r="H59" s="29"/>
      <c r="J59" s="29"/>
    </row>
    <row r="60" spans="1:10">
      <c r="A60" s="157" t="s">
        <v>141</v>
      </c>
      <c r="B60" s="138"/>
      <c r="D60" s="29">
        <v>101700000</v>
      </c>
      <c r="F60" s="41">
        <v>0</v>
      </c>
      <c r="H60" s="29">
        <v>180200000</v>
      </c>
      <c r="J60" s="29">
        <v>0</v>
      </c>
    </row>
    <row r="61" spans="1:10">
      <c r="A61" s="157" t="s">
        <v>142</v>
      </c>
      <c r="B61" s="138"/>
      <c r="D61" s="41">
        <v>-194317699.91999999</v>
      </c>
      <c r="F61" s="41">
        <v>-74100000.079999998</v>
      </c>
      <c r="H61" s="29">
        <v>-208317699.91999999</v>
      </c>
      <c r="J61" s="29">
        <v>-74100000.079999998</v>
      </c>
    </row>
    <row r="62" spans="1:10">
      <c r="A62" s="157" t="s">
        <v>135</v>
      </c>
      <c r="D62" s="29">
        <v>48000000</v>
      </c>
      <c r="F62" s="41">
        <v>0</v>
      </c>
      <c r="H62" s="29">
        <v>48000000</v>
      </c>
      <c r="J62" s="29">
        <v>0</v>
      </c>
    </row>
    <row r="63" spans="1:10">
      <c r="A63" s="157" t="s">
        <v>113</v>
      </c>
      <c r="D63" s="29">
        <v>0</v>
      </c>
      <c r="F63" s="29">
        <v>0</v>
      </c>
      <c r="H63" s="29">
        <v>1000000</v>
      </c>
      <c r="J63" s="29">
        <v>117000000</v>
      </c>
    </row>
    <row r="64" spans="1:10">
      <c r="A64" s="157" t="s">
        <v>114</v>
      </c>
      <c r="D64" s="29">
        <v>0</v>
      </c>
      <c r="F64" s="29">
        <v>0</v>
      </c>
      <c r="H64" s="29">
        <v>-7400000</v>
      </c>
      <c r="J64" s="29">
        <v>-55000000</v>
      </c>
    </row>
    <row r="65" spans="1:10">
      <c r="A65" s="134" t="s">
        <v>136</v>
      </c>
      <c r="B65" s="138"/>
      <c r="D65" s="41">
        <v>76000000</v>
      </c>
      <c r="F65" s="41">
        <v>0</v>
      </c>
      <c r="H65" s="29">
        <v>0</v>
      </c>
      <c r="J65" s="29">
        <v>0</v>
      </c>
    </row>
    <row r="66" spans="1:10">
      <c r="A66" s="134" t="s">
        <v>137</v>
      </c>
      <c r="B66" s="138"/>
      <c r="D66" s="41">
        <v>-24000000</v>
      </c>
      <c r="F66" s="41">
        <v>0</v>
      </c>
      <c r="H66" s="29">
        <v>0</v>
      </c>
      <c r="J66" s="29">
        <v>0</v>
      </c>
    </row>
    <row r="67" spans="1:10">
      <c r="A67" s="158" t="s">
        <v>45</v>
      </c>
      <c r="D67" s="32">
        <f>SUM(D60:D66)</f>
        <v>7382300.0800000131</v>
      </c>
      <c r="F67" s="32">
        <f>SUM(F60:F66)</f>
        <v>-74100000.079999998</v>
      </c>
      <c r="H67" s="32">
        <f>SUM(H60:H66)</f>
        <v>13482300.080000013</v>
      </c>
      <c r="J67" s="32">
        <f>SUM(J60:J66)</f>
        <v>-12100000.079999998</v>
      </c>
    </row>
    <row r="68" spans="1:10">
      <c r="A68" s="159" t="s">
        <v>47</v>
      </c>
      <c r="B68" s="145"/>
      <c r="D68" s="41">
        <f>ROUND(+D39+D57+D67,2)</f>
        <v>6265285.2400000002</v>
      </c>
      <c r="F68" s="41">
        <f>ROUND(+F39+F57+F67,2)</f>
        <v>-85120202.079999998</v>
      </c>
      <c r="H68" s="41">
        <f>ROUND(+H39+H57+H67,2)</f>
        <v>505771.39</v>
      </c>
      <c r="J68" s="41">
        <f>ROUND(+J39+J57+J67,2)</f>
        <v>-23079309.399999999</v>
      </c>
    </row>
    <row r="69" spans="1:10">
      <c r="A69" s="134" t="s">
        <v>108</v>
      </c>
      <c r="D69" s="41">
        <f>BS!F11</f>
        <v>1137000.6200000001</v>
      </c>
      <c r="F69" s="41">
        <v>91245848.489999995</v>
      </c>
      <c r="H69" s="41">
        <v>224180.93</v>
      </c>
      <c r="J69" s="41">
        <v>24307772.91</v>
      </c>
    </row>
    <row r="70" spans="1:10" ht="22.5" thickBot="1">
      <c r="A70" s="137" t="s">
        <v>109</v>
      </c>
      <c r="D70" s="47">
        <f>SUM(D68:D69)</f>
        <v>7402285.8600000003</v>
      </c>
      <c r="F70" s="47">
        <f>SUM(F68:F69)</f>
        <v>6125646.4099999964</v>
      </c>
      <c r="H70" s="47">
        <f>SUM(H68:H69)</f>
        <v>729952.32000000007</v>
      </c>
      <c r="J70" s="47">
        <f>SUM(J68:J69)</f>
        <v>1228463.5100000016</v>
      </c>
    </row>
    <row r="71" spans="1:10" ht="22.5" thickTop="1">
      <c r="A71" s="137"/>
      <c r="D71" s="29"/>
      <c r="F71" s="29"/>
      <c r="H71" s="29"/>
      <c r="J71" s="29"/>
    </row>
    <row r="72" spans="1:10">
      <c r="A72" s="137" t="s">
        <v>156</v>
      </c>
      <c r="D72" s="29"/>
      <c r="F72" s="29"/>
      <c r="H72" s="29"/>
      <c r="J72" s="29"/>
    </row>
    <row r="73" spans="1:10">
      <c r="A73" s="137" t="s">
        <v>157</v>
      </c>
      <c r="D73" s="29"/>
      <c r="F73" s="29"/>
      <c r="H73" s="29"/>
      <c r="J73" s="29"/>
    </row>
    <row r="74" spans="1:10">
      <c r="A74" s="134" t="s">
        <v>158</v>
      </c>
      <c r="D74" s="29"/>
      <c r="F74" s="29"/>
      <c r="H74" s="29"/>
      <c r="J74" s="29"/>
    </row>
    <row r="75" spans="1:10">
      <c r="A75" s="169" t="s">
        <v>161</v>
      </c>
      <c r="D75" s="29">
        <v>0</v>
      </c>
      <c r="F75" s="29">
        <v>0</v>
      </c>
      <c r="H75" s="29">
        <v>120000000</v>
      </c>
      <c r="J75" s="29">
        <v>0</v>
      </c>
    </row>
    <row r="76" spans="1:10">
      <c r="D76" s="29"/>
      <c r="F76" s="29"/>
      <c r="H76" s="29"/>
      <c r="J76" s="29"/>
    </row>
    <row r="77" spans="1:10">
      <c r="A77" s="137"/>
      <c r="D77" s="29"/>
      <c r="F77" s="29"/>
      <c r="H77" s="29"/>
      <c r="J77" s="29"/>
    </row>
    <row r="78" spans="1:10" s="135" customFormat="1">
      <c r="A78" s="35" t="s">
        <v>80</v>
      </c>
      <c r="B78" s="160"/>
      <c r="D78" s="29"/>
      <c r="E78" s="29"/>
      <c r="F78" s="29"/>
      <c r="G78" s="29"/>
      <c r="H78" s="10"/>
      <c r="I78" s="29"/>
      <c r="J78" s="10"/>
    </row>
    <row r="80" spans="1:10">
      <c r="D80" s="41">
        <f>+BS!D11-CF!D70</f>
        <v>0</v>
      </c>
      <c r="H80" s="41">
        <f>BS!H11-CF!H70</f>
        <v>0</v>
      </c>
    </row>
  </sheetData>
  <mergeCells count="12">
    <mergeCell ref="A1:J1"/>
    <mergeCell ref="A2:J2"/>
    <mergeCell ref="A3:J3"/>
    <mergeCell ref="D7:F7"/>
    <mergeCell ref="H7:J7"/>
    <mergeCell ref="A4:J4"/>
    <mergeCell ref="A46:J46"/>
    <mergeCell ref="A43:J43"/>
    <mergeCell ref="A44:J44"/>
    <mergeCell ref="A45:J45"/>
    <mergeCell ref="D49:F49"/>
    <mergeCell ref="H49:J49"/>
  </mergeCells>
  <pageMargins left="0.71" right="0.3" top="0.6" bottom="0.36" header="0.511811023622047" footer="0.28000000000000003"/>
  <pageSetup paperSize="9" scale="85" firstPageNumber="9" orientation="portrait" cellComments="asDisplayed" useFirstPageNumber="1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SuPaRiT</dc:creator>
  <cp:lastModifiedBy>DIACOM2</cp:lastModifiedBy>
  <cp:lastPrinted>2018-11-09T10:33:31Z</cp:lastPrinted>
  <dcterms:created xsi:type="dcterms:W3CDTF">2013-04-22T09:49:20Z</dcterms:created>
  <dcterms:modified xsi:type="dcterms:W3CDTF">2018-11-09T10:33:43Z</dcterms:modified>
</cp:coreProperties>
</file>