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anagement Meeting\BOD\BOD61\BOD6\SET\Fin. Statement\"/>
    </mc:Choice>
  </mc:AlternateContent>
  <xr:revisionPtr revIDLastSave="0" documentId="8_{67360FB6-0932-49F0-836A-190169E57211}" xr6:coauthVersionLast="38" xr6:coauthVersionMax="38" xr10:uidLastSave="{00000000-0000-0000-0000-000000000000}"/>
  <bookViews>
    <workbookView xWindow="0" yWindow="0" windowWidth="20490" windowHeight="7545" activeTab="1"/>
  </bookViews>
  <sheets>
    <sheet name="BS" sheetId="7" r:id="rId1"/>
    <sheet name="PL&amp;CF" sheetId="6" r:id="rId2"/>
    <sheet name="Cosolidated" sheetId="4" r:id="rId3"/>
    <sheet name="Separate" sheetId="5" r:id="rId4"/>
  </sheets>
  <definedNames>
    <definedName name="_xlnm.Print_Area" localSheetId="0">BS!$A$1:$J$96</definedName>
    <definedName name="_xlnm.Print_Area" localSheetId="2">Cosolidated!$A$1:$O$23</definedName>
    <definedName name="_xlnm.Print_Area" localSheetId="1">'PL&amp;CF'!$A$1:$K$150</definedName>
    <definedName name="_xlnm.Print_Area" localSheetId="3">Separate!$A$1:$N$22</definedName>
  </definedNames>
  <calcPr calcId="162913"/>
</workbook>
</file>

<file path=xl/calcChain.xml><?xml version="1.0" encoding="utf-8"?>
<calcChain xmlns="http://schemas.openxmlformats.org/spreadsheetml/2006/main">
  <c r="G20" i="5" l="1"/>
  <c r="G14" i="5"/>
  <c r="F21" i="4"/>
  <c r="F15" i="4"/>
  <c r="K127" i="6"/>
  <c r="E20" i="6"/>
  <c r="K20" i="6"/>
  <c r="I20" i="6"/>
  <c r="G20" i="6"/>
  <c r="M18" i="5"/>
  <c r="M11" i="5"/>
  <c r="N19" i="4"/>
  <c r="N12" i="4"/>
  <c r="K15" i="6"/>
  <c r="K21" i="6"/>
  <c r="K23" i="6"/>
  <c r="K25" i="6" s="1"/>
  <c r="K29" i="6" s="1"/>
  <c r="I15" i="6"/>
  <c r="I21" i="6" s="1"/>
  <c r="I23" i="6" s="1"/>
  <c r="I25" i="6" s="1"/>
  <c r="I29" i="6" s="1"/>
  <c r="G15" i="6"/>
  <c r="G21" i="6" s="1"/>
  <c r="G23" i="6" s="1"/>
  <c r="G25" i="6" s="1"/>
  <c r="G29" i="6" s="1"/>
  <c r="E15" i="6"/>
  <c r="E21" i="6" s="1"/>
  <c r="E23" i="6" s="1"/>
  <c r="E25" i="6" s="1"/>
  <c r="E29" i="6" s="1"/>
  <c r="J87" i="7"/>
  <c r="F87" i="7"/>
  <c r="I142" i="6"/>
  <c r="E142" i="6"/>
  <c r="E138" i="6"/>
  <c r="K129" i="6"/>
  <c r="I129" i="6"/>
  <c r="G129" i="6"/>
  <c r="E129" i="6"/>
  <c r="J59" i="7"/>
  <c r="J52" i="7"/>
  <c r="J60" i="7" s="1"/>
  <c r="J88" i="7" s="1"/>
  <c r="J89" i="7" s="1"/>
  <c r="F59" i="7"/>
  <c r="F52" i="7"/>
  <c r="F60" i="7" s="1"/>
  <c r="F88" i="7" s="1"/>
  <c r="F89" i="7" s="1"/>
  <c r="J26" i="7"/>
  <c r="J27" i="7" s="1"/>
  <c r="J18" i="7"/>
  <c r="F26" i="7"/>
  <c r="F27" i="7" s="1"/>
  <c r="F18" i="7"/>
  <c r="G89" i="7"/>
  <c r="H59" i="7"/>
  <c r="D59" i="7"/>
  <c r="D60" i="7" s="1"/>
  <c r="H52" i="7"/>
  <c r="H60" i="7" s="1"/>
  <c r="D52" i="7"/>
  <c r="H26" i="7"/>
  <c r="D26" i="7"/>
  <c r="H18" i="7"/>
  <c r="D18" i="7"/>
  <c r="K138" i="6"/>
  <c r="G138" i="6"/>
  <c r="K55" i="6"/>
  <c r="K50" i="6"/>
  <c r="G55" i="6"/>
  <c r="G50" i="6"/>
  <c r="G56" i="6" s="1"/>
  <c r="G58" i="6" s="1"/>
  <c r="J21" i="4"/>
  <c r="J22" i="4" s="1"/>
  <c r="H21" i="4"/>
  <c r="H22" i="4"/>
  <c r="D21" i="4"/>
  <c r="D22" i="4" s="1"/>
  <c r="B21" i="4"/>
  <c r="B22" i="4"/>
  <c r="N18" i="4"/>
  <c r="N17" i="4"/>
  <c r="I20" i="5"/>
  <c r="I21" i="5"/>
  <c r="E20" i="5"/>
  <c r="E21" i="5" s="1"/>
  <c r="C20" i="5"/>
  <c r="C21" i="5"/>
  <c r="M17" i="5"/>
  <c r="M16" i="5"/>
  <c r="M12" i="5"/>
  <c r="M10" i="5"/>
  <c r="I14" i="5"/>
  <c r="E14" i="5"/>
  <c r="C14" i="5"/>
  <c r="N13" i="4"/>
  <c r="H15" i="4"/>
  <c r="B15" i="4"/>
  <c r="I138" i="6"/>
  <c r="I139" i="6" s="1"/>
  <c r="I143" i="6" s="1"/>
  <c r="I144" i="6" s="1"/>
  <c r="E55" i="6"/>
  <c r="E56" i="6" s="1"/>
  <c r="E58" i="6" s="1"/>
  <c r="I55" i="6"/>
  <c r="J15" i="4"/>
  <c r="N11" i="4"/>
  <c r="D15" i="4"/>
  <c r="I50" i="6"/>
  <c r="E50" i="6"/>
  <c r="K56" i="6"/>
  <c r="K58" i="6"/>
  <c r="K60" i="6" s="1"/>
  <c r="K64" i="6" s="1"/>
  <c r="K13" i="5" s="1"/>
  <c r="I56" i="6"/>
  <c r="I58" i="6"/>
  <c r="I79" i="6" s="1"/>
  <c r="I96" i="6" s="1"/>
  <c r="I107" i="6" s="1"/>
  <c r="I110" i="6" s="1"/>
  <c r="H27" i="7"/>
  <c r="D27" i="7"/>
  <c r="K79" i="6"/>
  <c r="K96" i="6" s="1"/>
  <c r="K107" i="6" s="1"/>
  <c r="K110" i="6" s="1"/>
  <c r="K139" i="6" s="1"/>
  <c r="K143" i="6" s="1"/>
  <c r="G79" i="6" l="1"/>
  <c r="G96" i="6" s="1"/>
  <c r="G107" i="6" s="1"/>
  <c r="G110" i="6" s="1"/>
  <c r="G139" i="6" s="1"/>
  <c r="G143" i="6" s="1"/>
  <c r="G60" i="6"/>
  <c r="G64" i="6" s="1"/>
  <c r="L14" i="4" s="1"/>
  <c r="E79" i="6"/>
  <c r="E96" i="6" s="1"/>
  <c r="E107" i="6" s="1"/>
  <c r="E110" i="6" s="1"/>
  <c r="E139" i="6" s="1"/>
  <c r="E143" i="6" s="1"/>
  <c r="E144" i="6" s="1"/>
  <c r="E60" i="6"/>
  <c r="E64" i="6" s="1"/>
  <c r="L20" i="4" s="1"/>
  <c r="M13" i="5"/>
  <c r="M14" i="5" s="1"/>
  <c r="K14" i="5"/>
  <c r="I60" i="6"/>
  <c r="I64" i="6" s="1"/>
  <c r="K19" i="5" s="1"/>
  <c r="L15" i="4" l="1"/>
  <c r="N14" i="4"/>
  <c r="N15" i="4" s="1"/>
  <c r="M19" i="5"/>
  <c r="M20" i="5" s="1"/>
  <c r="K20" i="5"/>
  <c r="N20" i="4"/>
  <c r="N21" i="4" s="1"/>
  <c r="L21" i="4"/>
  <c r="H86" i="7" l="1"/>
  <c r="H87" i="7" s="1"/>
  <c r="H88" i="7" s="1"/>
  <c r="H89" i="7" s="1"/>
  <c r="K21" i="5"/>
  <c r="M21" i="5"/>
  <c r="D86" i="7"/>
  <c r="D87" i="7" s="1"/>
  <c r="D88" i="7" s="1"/>
  <c r="D89" i="7" s="1"/>
  <c r="N22" i="4" l="1"/>
  <c r="L22" i="4"/>
</calcChain>
</file>

<file path=xl/sharedStrings.xml><?xml version="1.0" encoding="utf-8"?>
<sst xmlns="http://schemas.openxmlformats.org/spreadsheetml/2006/main" count="323" uniqueCount="185">
  <si>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</si>
  <si>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</si>
  <si>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</si>
  <si>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</si>
  <si>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</si>
  <si>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</si>
  <si>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</si>
  <si>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</si>
  <si>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</si>
  <si>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</si>
  <si>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</si>
  <si>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</si>
  <si>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</si>
  <si>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</si>
  <si>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</si>
  <si>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</si>
  <si>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</si>
  <si>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</si>
  <si>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</si>
  <si>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</si>
  <si>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</si>
  <si>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</si>
  <si>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</si>
  <si>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</si>
  <si>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</si>
  <si>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</si>
  <si>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</si>
  <si>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</si>
  <si>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</si>
  <si>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</si>
  <si>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</si>
  <si>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</si>
  <si>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</si>
  <si>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</si>
  <si>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</si>
  <si>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</si>
  <si>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</si>
  <si>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</si>
  <si>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</si>
  <si>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</si>
  <si>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</si>
  <si>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</si>
  <si>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</si>
  <si>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</si>
  <si>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</si>
  <si>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</si>
  <si>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</si>
  <si>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</si>
  <si>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</si>
  <si>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จ่ายชำระเงินกู้ยืมระยะยาว</t>
  </si>
  <si>
    <t>ข้อมูลกระแสเงินสดเปิดเผยเพิ่มเติม</t>
  </si>
  <si>
    <t>งบแสดงการเปลี่ยนแปลงส่วนของผู้ถือหุ้น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</si>
  <si>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</si>
  <si>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</si>
  <si>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</si>
  <si>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</si>
  <si>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</si>
  <si>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</si>
  <si>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</si>
  <si>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กำไรจากอัตราแลกเปลี่ยน</t>
  </si>
  <si>
    <t xml:space="preserve">   ชำระภายในหนึ่งปี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</si>
  <si>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</si>
  <si>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</si>
  <si>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</si>
  <si>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</si>
  <si>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</si>
  <si>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</si>
  <si>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</si>
  <si>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งบแสดงฐานะการเงิน (ต่อ)</t>
  </si>
  <si>
    <t>เจ้าหนี้ทรัสต์รีซีท</t>
  </si>
  <si>
    <t>เจ้าหนี้การค้าและเจ้าหนี้อื่น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</si>
  <si>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</si>
  <si>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</si>
  <si>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</si>
  <si>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</si>
  <si>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</si>
  <si>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</si>
  <si>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</si>
  <si>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</si>
  <si>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</si>
  <si>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ลูกหนี้การค้าและลูกหนี้อื่น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</si>
  <si>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</si>
  <si>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</si>
  <si>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</si>
  <si>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</si>
  <si>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</si>
  <si>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ส่วนของเงินกู้ยืมระยะยาวที่ถึงกำหนด</t>
  </si>
  <si>
    <t>เงินกู้ยืมระยะยาว  - สุทธิจากส่วนที่ถึงกำหนด</t>
  </si>
  <si>
    <t xml:space="preserve">   ส่วนที่ถึงกำหนดชำระภายในหนึ่งปี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</si>
  <si>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</si>
  <si>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</si>
  <si>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เงินสดจากกิจกรรมดำเนินงาน</t>
  </si>
  <si>
    <t>กำไรก่อนภาษี</t>
  </si>
  <si>
    <t>กำไรขาดทุน: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</si>
  <si>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</si>
  <si>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</si>
  <si>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</si>
  <si>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</si>
  <si>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</si>
  <si>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</si>
  <si>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</si>
  <si>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</si>
  <si>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 xml:space="preserve">   จ่ายภาษีเงินได้</t>
  </si>
  <si>
    <t>เงินสดจ่ายดอกเบี้ยซึ่งบันทึกเป็นต้นทุนของที่ดิน</t>
  </si>
  <si>
    <t xml:space="preserve">   อาคารและอุปกรณ์</t>
  </si>
  <si>
    <t xml:space="preserve">รายการที่ไม่ใช่เงินสด </t>
  </si>
  <si>
    <t>เงินสดสุทธิจากกิจกรรมดำเนินงาน</t>
  </si>
  <si>
    <t>ส่วนของหนี้สินตามสัญญาเช่าการเงิน</t>
  </si>
  <si>
    <t>หนี้สินตามสัญญาเช่าการเงิน - สุทธิจาก</t>
  </si>
  <si>
    <t xml:space="preserve">   จ่ายผลประโยชน์ระยะยาวของพนักงาน</t>
  </si>
  <si>
    <t>จ่ายชำระหนี้สินตามสัญญาเช่าการเงิน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</si>
  <si>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</si>
  <si>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</si>
  <si>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</si>
  <si>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>สำรองตามกฎหมาย -</t>
  </si>
  <si>
    <t>บริษัทฯ</t>
  </si>
  <si>
    <t>บริษัทย่อย</t>
  </si>
  <si>
    <t xml:space="preserve">จัดสรรแล้ว </t>
  </si>
  <si>
    <t>รายการปรับกระทบยอดกำไรก่อนภาษีเป็นเงินสดรับ (จ่าย)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</si>
  <si>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</si>
  <si>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</si>
  <si>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</si>
  <si>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กำไรสำหรับงวด</t>
  </si>
  <si>
    <t>กำไรขาดทุนเบ็ดเสร็จรวมสำหรับงวด</t>
  </si>
  <si>
    <t xml:space="preserve">   กำไรจากการจำหน่ายเงินลงทุนชั่วคราว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</si>
  <si>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</si>
  <si>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</si>
  <si>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</si>
  <si>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เงินลงทุนชั่วคราว - หน่วยลงทุนในกองทุนเปิด</t>
  </si>
  <si>
    <t>กำไรขาดทุนเบ็ดเสร็จอื่นสำหรับงวด</t>
  </si>
  <si>
    <t xml:space="preserve">   รายการปรับลดราคาทุนของสินค้าคงเหลือ</t>
  </si>
  <si>
    <t xml:space="preserve">   เงินลงทุนชั่วคราว - หลักทรัพย์เพื่อค้า</t>
  </si>
  <si>
    <t>ยอดคงเหลือ ณ วันที่ 1 มกราคม 2560</t>
  </si>
  <si>
    <t xml:space="preserve">      หุ้นสามัญ 594,998,274 หุ้น มูลค่าหุ้นละ 1 บาท</t>
  </si>
  <si>
    <t>กำไรต่อหุ้นปรับลด</t>
  </si>
  <si>
    <t xml:space="preserve">       เป็นมูลค่าสุทธิที่จะได้รับ </t>
  </si>
  <si>
    <t>กำไรต่อหุ้น</t>
  </si>
  <si>
    <t>ยอดคงเหลือ ณ วันที่ 1 มกราคม 2561</t>
  </si>
  <si>
    <t>เงินจ่ายล่วงหน้าค่าซื้อเครื่องจักร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</si>
  <si>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</si>
  <si>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</si>
  <si>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</si>
  <si>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</si>
  <si>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 xml:space="preserve"> 31 ธันวาคม 2560</t>
  </si>
  <si>
    <t>หมายเหตุประกอบงบการเงินเป็นส่วนหนึ่งของงบการเงินระหว่างกาลนี้</t>
  </si>
  <si>
    <t>เงินสดรับจากการใช้สิทธิใบสำคัญแสดงสิทธิที่จะซื้อหุ้นสามัญ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</si>
  <si>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</si>
  <si>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</si>
  <si>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 xml:space="preserve">   ค่าเผื่อหนี้สงสัยจะสูญ (โอนกลับ)</t>
  </si>
  <si>
    <t>เจ้าหนี้ทรัสต์รีซีทเพิ่มขึ้น (ลดลง)</t>
  </si>
  <si>
    <t xml:space="preserve">   เจ้าหนี้ค่าเครื่องจักรเพิ่มขึ้น (ลดลง)</t>
  </si>
  <si>
    <t xml:space="preserve">   ขาดทุนจากการจำหน่ายและตัดจำหน่ายอุปกรณ์</t>
  </si>
  <si>
    <t>เงินลงทุนในบริษัทย่อยเพิ่มขึ้น</t>
  </si>
  <si>
    <t xml:space="preserve">      เงินตราต่างประเทศล่วงหน้า</t>
  </si>
  <si>
    <t xml:space="preserve">   การเปลี่ยนแปลงในมูลค่ายุติธรรมของสัญญาซื้อขาย</t>
  </si>
  <si>
    <t xml:space="preserve">   เงินปันผลรับ</t>
  </si>
  <si>
    <t>เงินปันผลรับ</t>
  </si>
  <si>
    <t>เงินสดรับจากการขายที่ดิน อาคาร และอุปกรณ์</t>
  </si>
  <si>
    <t>เงินสดจ่ายซื้อสินทรัพย์ไม่มีตัวตน</t>
  </si>
  <si>
    <t>เงินสดรับจากเงินกู้ยืมระยะยาว</t>
  </si>
  <si>
    <t>จ่ายเงินปันผล</t>
  </si>
  <si>
    <t xml:space="preserve">         (31 ธันวาคม 2560: หุ้นสามัญ 509,090,371 หุ้น</t>
  </si>
  <si>
    <t xml:space="preserve">            มูลค่าหุ้นละ 1 บาท)</t>
  </si>
  <si>
    <t xml:space="preserve">   โอนกลับภาษีเงินได้นิติบุคคลและภาษีเงินได้ถูกหัก ณ ที่จ่าย </t>
  </si>
  <si>
    <t>เงินสดสุทธิจาก (ใช้ไปใน) กิจกรรมจัดหาเงิน</t>
  </si>
  <si>
    <t>ใช้สิทธิตามใบสำคัญแสดงสิทธิที่จะซื้อหุ้นสามัญ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</si>
  <si>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</si>
  <si>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</si>
  <si>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</si>
  <si>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</si>
  <si>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</si>
  <si>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</si>
  <si>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เงินรับล่วงหน้าค่าหุ้น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</si>
  <si>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</si>
  <si>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</si>
  <si>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</si>
  <si>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   หุ้นสามัญ 551,009,020 หุ้น มูลค่าหุ้นละ 1 บาท</t>
  </si>
  <si>
    <t>ใช้สิทธิตามใบสำคัญแสดงสิทธิที่จะซื้อหุ้นสามัญ (หมายเหตุ 10)</t>
  </si>
  <si>
    <t xml:space="preserve">   กำไรจากอัตราแลกเปลี่ยนที่ยังไม่เกิดขึ้นจริง</t>
  </si>
  <si>
    <t>เงินให้กู้ยืมระยะสั้นแก่กิจการที่เกี่ยวข้องกันเพิ่มขึ้น</t>
  </si>
  <si>
    <t xml:space="preserve">เงินเบิกเกินบัญชีและเงินกู้ยืมระยะสั้นจากสถาบันการเงินเพิ่มขึ้น </t>
  </si>
  <si>
    <t xml:space="preserve">   เงินจ่ายล่วงหน้าค่าซื้อเครื่องจักรเพิ่มขึ้น</t>
  </si>
  <si>
    <t>เงินสดและรายการเทียบเท่าเงินสดเพิ่มขึ้น (ลดลง) สุทธิ</t>
  </si>
  <si>
    <t>เงินปันผลจ่าย (หมายเหตุ 13)</t>
  </si>
  <si>
    <t>ใช้สิทธิตามใบสำคัญแสดงสิทธิที่จะซื้อหุ้นสามัญ (หมายเหตุ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</si>
</sst>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_(* #,##0.00_);_(* \(#,##0.00\);_(* &quot;-&quot;_);_(@_)"/>
    <numFmt numFmtId="168" formatCode="_-* #,##0_-;\-* #,##0_-;_-* &quot;-&quot;??_-;_-@_-"/>
  </numFmts>
  <fonts count="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NumberFormat="1" applyFont="1"/>
    <xf numFmtId="165" fontId="2" fillId="0" borderId="0" xfId="0" applyNumberFormat="1" applyFont="1" applyAlignmen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41" fontId="2" fillId="0" borderId="0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NumberFormat="1" applyFont="1"/>
    <xf numFmtId="41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center"/>
    </xf>
    <xf numFmtId="1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37" fontId="1" fillId="0" borderId="0" xfId="0" applyNumberFormat="1" applyFont="1" applyBorder="1" applyAlignment="1">
      <alignment horizontal="left" vertical="top"/>
    </xf>
    <xf numFmtId="37" fontId="2" fillId="0" borderId="0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2" fillId="0" borderId="0" xfId="0" applyNumberFormat="1" applyFont="1" applyBorder="1" applyAlignment="1">
      <alignment horizontal="right" vertical="top"/>
    </xf>
    <xf numFmtId="37" fontId="2" fillId="0" borderId="0" xfId="0" quotePrefix="1" applyNumberFormat="1" applyFont="1" applyAlignment="1">
      <alignment horizontal="left" vertical="top"/>
    </xf>
    <xf numFmtId="41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41" fontId="2" fillId="0" borderId="2" xfId="0" applyNumberFormat="1" applyFont="1" applyBorder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0" xfId="0" applyNumberFormat="1" applyFont="1" applyBorder="1" applyAlignment="1">
      <alignment vertical="top"/>
    </xf>
    <xf numFmtId="41" fontId="2" fillId="0" borderId="4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horizontal="center" vertical="top"/>
    </xf>
    <xf numFmtId="37" fontId="1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37" fontId="1" fillId="2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Alignment="1">
      <alignment horizontal="center" vertical="top"/>
    </xf>
    <xf numFmtId="37" fontId="2" fillId="0" borderId="5" xfId="0" applyNumberFormat="1" applyFont="1" applyBorder="1" applyAlignment="1">
      <alignment vertical="top"/>
    </xf>
    <xf numFmtId="37" fontId="2" fillId="2" borderId="0" xfId="0" applyNumberFormat="1" applyFont="1" applyFill="1" applyAlignment="1">
      <alignment horizontal="centerContinuous" vertical="top"/>
    </xf>
    <xf numFmtId="37" fontId="2" fillId="2" borderId="0" xfId="0" applyNumberFormat="1" applyFont="1" applyFill="1" applyBorder="1" applyAlignment="1">
      <alignment vertical="top"/>
    </xf>
    <xf numFmtId="37" fontId="2" fillId="2" borderId="0" xfId="0" applyNumberFormat="1" applyFont="1" applyFill="1" applyAlignment="1">
      <alignment horizontal="right" vertical="top"/>
    </xf>
    <xf numFmtId="0" fontId="3" fillId="2" borderId="0" xfId="0" applyNumberFormat="1" applyFont="1" applyFill="1" applyBorder="1" applyAlignment="1">
      <alignment horizontal="center" vertical="top"/>
    </xf>
    <xf numFmtId="37" fontId="3" fillId="2" borderId="0" xfId="0" applyNumberFormat="1" applyFont="1" applyFill="1" applyBorder="1" applyAlignment="1">
      <alignment horizontal="right" vertical="top"/>
    </xf>
    <xf numFmtId="37" fontId="2" fillId="2" borderId="0" xfId="0" applyNumberFormat="1" applyFont="1" applyFill="1" applyAlignment="1">
      <alignment horizontal="center" vertical="top"/>
    </xf>
    <xf numFmtId="37" fontId="4" fillId="2" borderId="0" xfId="0" applyNumberFormat="1" applyFont="1" applyFill="1" applyAlignment="1">
      <alignment horizontal="center" vertical="top"/>
    </xf>
    <xf numFmtId="41" fontId="2" fillId="2" borderId="0" xfId="0" applyNumberFormat="1" applyFont="1" applyFill="1" applyAlignment="1">
      <alignment horizontal="right" vertical="top"/>
    </xf>
    <xf numFmtId="37" fontId="2" fillId="2" borderId="0" xfId="0" applyNumberFormat="1" applyFont="1" applyFill="1" applyBorder="1" applyAlignment="1">
      <alignment horizontal="center" vertical="top"/>
    </xf>
    <xf numFmtId="164" fontId="4" fillId="2" borderId="0" xfId="0" applyNumberFormat="1" applyFont="1" applyFill="1" applyAlignment="1">
      <alignment horizontal="center" vertical="top"/>
    </xf>
    <xf numFmtId="41" fontId="2" fillId="2" borderId="0" xfId="0" applyNumberFormat="1" applyFont="1" applyFill="1" applyAlignment="1">
      <alignment vertical="top"/>
    </xf>
    <xf numFmtId="41" fontId="2" fillId="2" borderId="0" xfId="0" applyNumberFormat="1" applyFont="1" applyFill="1" applyBorder="1" applyAlignment="1">
      <alignment vertical="top"/>
    </xf>
    <xf numFmtId="41" fontId="2" fillId="2" borderId="0" xfId="0" applyNumberFormat="1" applyFont="1" applyFill="1" applyBorder="1" applyAlignment="1">
      <alignment horizontal="right" vertical="top"/>
    </xf>
    <xf numFmtId="166" fontId="4" fillId="2" borderId="0" xfId="0" applyNumberFormat="1" applyFont="1" applyFill="1" applyAlignment="1">
      <alignment horizontal="center" vertical="top"/>
    </xf>
    <xf numFmtId="37" fontId="2" fillId="2" borderId="0" xfId="0" quotePrefix="1" applyNumberFormat="1" applyFont="1" applyFill="1" applyAlignment="1">
      <alignment horizontal="center" vertical="top"/>
    </xf>
    <xf numFmtId="37" fontId="1" fillId="0" borderId="0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37" fontId="2" fillId="2" borderId="2" xfId="0" applyNumberFormat="1" applyFont="1" applyFill="1" applyBorder="1" applyAlignment="1">
      <alignment vertical="top"/>
    </xf>
    <xf numFmtId="41" fontId="2" fillId="0" borderId="4" xfId="0" applyNumberFormat="1" applyFont="1" applyFill="1" applyBorder="1" applyAlignment="1">
      <alignment horizontal="right" vertical="top"/>
    </xf>
    <xf numFmtId="167" fontId="2" fillId="0" borderId="3" xfId="0" applyNumberFormat="1" applyFont="1" applyBorder="1" applyAlignment="1">
      <alignment horizontal="right" vertical="top"/>
    </xf>
    <xf numFmtId="167" fontId="2" fillId="2" borderId="0" xfId="0" applyNumberFormat="1" applyFont="1" applyFill="1" applyBorder="1" applyAlignment="1">
      <alignment horizontal="righ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41" fontId="2" fillId="2" borderId="2" xfId="0" applyNumberFormat="1" applyFont="1" applyFill="1" applyBorder="1" applyAlignment="1">
      <alignment horizontal="right" vertical="top"/>
    </xf>
    <xf numFmtId="41" fontId="2" fillId="2" borderId="2" xfId="0" applyNumberFormat="1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41" fontId="2" fillId="2" borderId="0" xfId="1" applyNumberFormat="1" applyFont="1" applyFill="1" applyAlignment="1">
      <alignment horizontal="right" vertical="top"/>
    </xf>
    <xf numFmtId="0" fontId="1" fillId="0" borderId="0" xfId="0" applyFont="1" applyAlignment="1">
      <alignment horizontal="left" vertical="top"/>
    </xf>
    <xf numFmtId="41" fontId="2" fillId="2" borderId="1" xfId="0" applyNumberFormat="1" applyFont="1" applyFill="1" applyBorder="1" applyAlignment="1">
      <alignment horizontal="right" vertical="top"/>
    </xf>
    <xf numFmtId="37" fontId="2" fillId="2" borderId="0" xfId="0" quotePrefix="1" applyNumberFormat="1" applyFont="1" applyFill="1" applyAlignment="1">
      <alignment horizontal="right" vertical="center"/>
    </xf>
    <xf numFmtId="37" fontId="1" fillId="2" borderId="0" xfId="0" applyNumberFormat="1" applyFont="1" applyFill="1" applyAlignment="1">
      <alignment horizontal="left" vertical="top"/>
    </xf>
    <xf numFmtId="37" fontId="1" fillId="0" borderId="0" xfId="0" quotePrefix="1" applyNumberFormat="1" applyFont="1" applyAlignment="1">
      <alignment horizontal="left" vertical="top"/>
    </xf>
    <xf numFmtId="37" fontId="2" fillId="2" borderId="0" xfId="0" quotePrefix="1" applyNumberFormat="1" applyFont="1" applyFill="1" applyAlignment="1">
      <alignment horizontal="right" vertical="top"/>
    </xf>
    <xf numFmtId="165" fontId="2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0" xfId="1" applyNumberFormat="1" applyFont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0" xfId="1" applyNumberFormat="1" applyFont="1" applyAlignment="1">
      <alignment vertical="top"/>
    </xf>
    <xf numFmtId="41" fontId="2" fillId="0" borderId="2" xfId="1" applyNumberFormat="1" applyFont="1" applyBorder="1" applyAlignment="1">
      <alignment horizontal="right" vertical="top"/>
    </xf>
    <xf numFmtId="37" fontId="2" fillId="0" borderId="2" xfId="0" applyNumberFormat="1" applyFont="1" applyFill="1" applyBorder="1" applyAlignment="1">
      <alignment vertical="top"/>
    </xf>
    <xf numFmtId="41" fontId="2" fillId="2" borderId="0" xfId="1" applyNumberFormat="1" applyFont="1" applyFill="1" applyAlignment="1">
      <alignment vertical="top"/>
    </xf>
    <xf numFmtId="165" fontId="2" fillId="0" borderId="6" xfId="0" applyNumberFormat="1" applyFont="1" applyBorder="1" applyAlignment="1">
      <alignment horizontal="center" vertical="top"/>
    </xf>
    <xf numFmtId="41" fontId="2" fillId="0" borderId="0" xfId="0" applyNumberFormat="1" applyFont="1" applyFill="1" applyAlignment="1">
      <alignment vertical="top"/>
    </xf>
    <xf numFmtId="39" fontId="2" fillId="0" borderId="0" xfId="0" quotePrefix="1" applyNumberFormat="1" applyFont="1" applyAlignment="1">
      <alignment horizontal="center" vertical="top"/>
    </xf>
    <xf numFmtId="37" fontId="1" fillId="0" borderId="0" xfId="0" applyNumberFormat="1" applyFont="1" applyBorder="1" applyAlignment="1">
      <alignment horizontal="center" vertical="top"/>
    </xf>
    <xf numFmtId="37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165" fontId="2" fillId="2" borderId="0" xfId="1" applyNumberFormat="1" applyFont="1" applyFill="1" applyAlignment="1">
      <alignment vertical="top"/>
    </xf>
    <xf numFmtId="37" fontId="2" fillId="3" borderId="0" xfId="0" applyNumberFormat="1" applyFont="1" applyFill="1" applyAlignment="1">
      <alignment horizontal="left" vertical="top"/>
    </xf>
    <xf numFmtId="41" fontId="2" fillId="3" borderId="3" xfId="0" applyNumberFormat="1" applyFont="1" applyFill="1" applyBorder="1" applyAlignment="1">
      <alignment horizontal="right" vertical="top"/>
    </xf>
    <xf numFmtId="37" fontId="2" fillId="3" borderId="0" xfId="0" applyNumberFormat="1" applyFont="1" applyFill="1" applyAlignment="1">
      <alignment vertical="top"/>
    </xf>
    <xf numFmtId="41" fontId="2" fillId="3" borderId="0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2" xfId="1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167" fontId="2" fillId="0" borderId="3" xfId="0" applyNumberFormat="1" applyFont="1" applyFill="1" applyBorder="1" applyAlignment="1">
      <alignment horizontal="right" vertical="top"/>
    </xf>
    <xf numFmtId="167" fontId="2" fillId="0" borderId="0" xfId="0" applyNumberFormat="1" applyFont="1" applyFill="1" applyBorder="1" applyAlignment="1">
      <alignment horizontal="right" vertical="top"/>
    </xf>
    <xf numFmtId="168" fontId="2" fillId="0" borderId="0" xfId="1" applyNumberFormat="1" applyFont="1" applyBorder="1" applyAlignment="1">
      <alignment vertical="center" wrapText="1"/>
    </xf>
    <xf numFmtId="37" fontId="1" fillId="0" borderId="2" xfId="0" applyNumberFormat="1" applyFont="1" applyBorder="1" applyAlignment="1">
      <alignment horizontal="center" vertical="top"/>
    </xf>
    <xf numFmtId="37" fontId="1" fillId="0" borderId="2" xfId="0" applyNumberFormat="1" applyFont="1" applyBorder="1" applyAlignment="1">
      <alignment horizontal="center" vertical="top" wrapText="1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165" fontId="2" fillId="0" borderId="4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left"/>
    </xf>
    <xf numFmtId="165" fontId="2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showGridLines="0" view="pageBreakPreview" topLeftCell="A79" zoomScaleNormal="100" zoomScaleSheetLayoutView="100" workbookViewId="0">
      <selection activeCell="B82" sqref="B82"/>
    </sheetView>
  </sheetViews>
  <sheetFormatPr defaultRowHeight="24" customHeight="1" x14ac:dyDescent="0.2"/>
  <cols>
    <col min="1" max="1" width="40.85546875" style="17" customWidth="1"/>
    <col min="2" max="2" width="7.42578125" style="17" customWidth="1"/>
    <col min="3" max="3" width="1.140625" style="17" customWidth="1"/>
    <col min="4" max="4" width="14.85546875" style="17" bestFit="1" customWidth="1"/>
    <col min="5" max="5" width="1.140625" style="17" customWidth="1"/>
    <col min="6" max="6" width="14.28515625" style="17" customWidth="1"/>
    <col min="7" max="7" width="1.140625" style="17" customWidth="1"/>
    <col min="8" max="8" width="14.28515625" style="17" customWidth="1"/>
    <col min="9" max="9" width="1.140625" style="25" customWidth="1"/>
    <col min="10" max="10" width="14.28515625" style="17" customWidth="1"/>
    <col min="11" max="11" width="0.85546875" style="17" customWidth="1"/>
    <col min="12" max="16384" width="9.140625" style="17"/>
  </cols>
  <sheetData>
    <row r="1" spans="1:11" ht="24" customHeight="1" x14ac:dyDescent="0.2">
      <c r="A1" s="117" t="s">
        <v>63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1" ht="24" customHeight="1" x14ac:dyDescent="0.2">
      <c r="A2" s="117" t="s">
        <v>64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1" ht="24" customHeight="1" x14ac:dyDescent="0.2">
      <c r="A3" s="101" t="s">
        <v>166</v>
      </c>
      <c r="B3" s="101"/>
      <c r="C3" s="101"/>
      <c r="D3" s="101"/>
      <c r="E3" s="101"/>
      <c r="F3" s="101"/>
      <c r="G3" s="101"/>
      <c r="H3" s="101"/>
      <c r="I3" s="18"/>
      <c r="J3" s="101"/>
    </row>
    <row r="4" spans="1:11" ht="24" customHeight="1" x14ac:dyDescent="0.2">
      <c r="A4" s="118" t="s">
        <v>119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1" ht="24" customHeight="1" x14ac:dyDescent="0.2">
      <c r="A5" s="102"/>
      <c r="B5" s="102"/>
      <c r="C5" s="102"/>
      <c r="D5" s="115" t="s">
        <v>65</v>
      </c>
      <c r="E5" s="115"/>
      <c r="F5" s="115"/>
      <c r="G5" s="19"/>
      <c r="H5" s="116" t="s">
        <v>66</v>
      </c>
      <c r="I5" s="116"/>
      <c r="J5" s="116"/>
    </row>
    <row r="6" spans="1:11" ht="24" customHeight="1" x14ac:dyDescent="0.2">
      <c r="A6" s="102"/>
      <c r="B6" s="102"/>
      <c r="C6" s="102"/>
      <c r="D6" s="97" t="s">
        <v>139</v>
      </c>
      <c r="E6" s="96"/>
      <c r="F6" s="97" t="s">
        <v>139</v>
      </c>
      <c r="G6" s="19"/>
      <c r="H6" s="97" t="s">
        <v>139</v>
      </c>
      <c r="I6" s="96"/>
      <c r="J6" s="97" t="s">
        <v>139</v>
      </c>
    </row>
    <row r="7" spans="1:11" ht="24" customHeight="1" x14ac:dyDescent="0.2">
      <c r="B7" s="20" t="s">
        <v>0</v>
      </c>
      <c r="C7" s="21"/>
      <c r="D7" s="22" t="s">
        <v>167</v>
      </c>
      <c r="F7" s="22" t="s">
        <v>143</v>
      </c>
      <c r="G7" s="21"/>
      <c r="H7" s="22" t="s">
        <v>167</v>
      </c>
      <c r="I7" s="17"/>
      <c r="J7" s="22" t="s">
        <v>143</v>
      </c>
    </row>
    <row r="8" spans="1:11" ht="24" customHeight="1" x14ac:dyDescent="0.2">
      <c r="B8" s="20"/>
      <c r="C8" s="21"/>
      <c r="D8" s="98" t="s">
        <v>140</v>
      </c>
      <c r="F8" s="99" t="s">
        <v>141</v>
      </c>
      <c r="G8" s="21"/>
      <c r="H8" s="98" t="s">
        <v>140</v>
      </c>
      <c r="I8" s="17"/>
      <c r="J8" s="99" t="s">
        <v>141</v>
      </c>
    </row>
    <row r="9" spans="1:11" ht="24" customHeight="1" x14ac:dyDescent="0.2">
      <c r="B9" s="20"/>
      <c r="C9" s="21"/>
      <c r="D9" s="98" t="s">
        <v>142</v>
      </c>
      <c r="F9" s="23"/>
      <c r="G9" s="21"/>
      <c r="H9" s="98" t="s">
        <v>142</v>
      </c>
      <c r="I9" s="17"/>
      <c r="J9" s="23"/>
    </row>
    <row r="10" spans="1:11" ht="24" customHeight="1" x14ac:dyDescent="0.2">
      <c r="A10" s="24" t="s">
        <v>1</v>
      </c>
    </row>
    <row r="11" spans="1:11" ht="24" customHeight="1" x14ac:dyDescent="0.2">
      <c r="A11" s="24" t="s">
        <v>2</v>
      </c>
      <c r="B11" s="26"/>
    </row>
    <row r="12" spans="1:11" ht="24" customHeight="1" x14ac:dyDescent="0.2">
      <c r="A12" s="17" t="s">
        <v>3</v>
      </c>
      <c r="B12" s="26"/>
      <c r="D12" s="33">
        <v>12642</v>
      </c>
      <c r="F12" s="27">
        <v>4737</v>
      </c>
      <c r="H12" s="114">
        <v>10791</v>
      </c>
      <c r="I12" s="27"/>
      <c r="J12" s="27">
        <v>2906</v>
      </c>
      <c r="K12" s="25"/>
    </row>
    <row r="13" spans="1:11" ht="24" customHeight="1" x14ac:dyDescent="0.2">
      <c r="A13" s="17" t="s">
        <v>128</v>
      </c>
      <c r="B13" s="26"/>
      <c r="D13" s="27">
        <v>14422</v>
      </c>
      <c r="F13" s="27">
        <v>11701</v>
      </c>
      <c r="H13" s="27">
        <v>0</v>
      </c>
      <c r="I13" s="27"/>
      <c r="J13" s="27">
        <v>0</v>
      </c>
      <c r="K13" s="25"/>
    </row>
    <row r="14" spans="1:11" ht="24" customHeight="1" x14ac:dyDescent="0.2">
      <c r="A14" s="17" t="s">
        <v>80</v>
      </c>
      <c r="B14" s="26">
        <v>3</v>
      </c>
      <c r="D14" s="27">
        <v>344550</v>
      </c>
      <c r="F14" s="27">
        <v>233291</v>
      </c>
      <c r="H14" s="33">
        <v>352579</v>
      </c>
      <c r="I14" s="27"/>
      <c r="J14" s="27">
        <v>211957</v>
      </c>
      <c r="K14" s="25"/>
    </row>
    <row r="15" spans="1:11" ht="24" customHeight="1" x14ac:dyDescent="0.2">
      <c r="A15" s="17" t="s">
        <v>173</v>
      </c>
      <c r="B15" s="26">
        <v>2</v>
      </c>
      <c r="D15" s="27">
        <v>0</v>
      </c>
      <c r="F15" s="27">
        <v>0</v>
      </c>
      <c r="H15" s="27">
        <v>600</v>
      </c>
      <c r="I15" s="27"/>
      <c r="J15" s="27">
        <v>0</v>
      </c>
      <c r="K15" s="25"/>
    </row>
    <row r="16" spans="1:11" ht="24" customHeight="1" x14ac:dyDescent="0.2">
      <c r="A16" s="28" t="s">
        <v>81</v>
      </c>
      <c r="B16" s="26">
        <v>4</v>
      </c>
      <c r="D16" s="64">
        <v>703391</v>
      </c>
      <c r="F16" s="29">
        <v>719409</v>
      </c>
      <c r="H16" s="64">
        <v>643779</v>
      </c>
      <c r="I16" s="27"/>
      <c r="J16" s="29">
        <v>672288</v>
      </c>
    </row>
    <row r="17" spans="1:11" ht="24" customHeight="1" x14ac:dyDescent="0.2">
      <c r="A17" s="30" t="s">
        <v>4</v>
      </c>
      <c r="B17" s="26"/>
      <c r="D17" s="108">
        <v>64909</v>
      </c>
      <c r="F17" s="31">
        <v>26092</v>
      </c>
      <c r="H17" s="108">
        <v>61711</v>
      </c>
      <c r="I17" s="27"/>
      <c r="J17" s="31">
        <v>23233</v>
      </c>
    </row>
    <row r="18" spans="1:11" ht="24" customHeight="1" x14ac:dyDescent="0.2">
      <c r="A18" s="24" t="s">
        <v>6</v>
      </c>
      <c r="B18" s="26"/>
      <c r="D18" s="31">
        <f>SUM(D12:D17)</f>
        <v>1139914</v>
      </c>
      <c r="F18" s="31">
        <f>SUM(F12:F17)</f>
        <v>995230</v>
      </c>
      <c r="H18" s="31">
        <f>SUM(H12:H17)</f>
        <v>1069460</v>
      </c>
      <c r="I18" s="27"/>
      <c r="J18" s="31">
        <f>SUM(J12:J17)</f>
        <v>910384</v>
      </c>
    </row>
    <row r="19" spans="1:11" ht="24" customHeight="1" x14ac:dyDescent="0.2">
      <c r="A19" s="24" t="s">
        <v>7</v>
      </c>
      <c r="B19" s="26"/>
      <c r="H19" s="29"/>
      <c r="I19" s="27"/>
      <c r="J19" s="29"/>
      <c r="K19" s="25"/>
    </row>
    <row r="20" spans="1:11" ht="24" customHeight="1" x14ac:dyDescent="0.2">
      <c r="A20" s="32" t="s">
        <v>67</v>
      </c>
      <c r="B20" s="26"/>
      <c r="D20" s="87">
        <v>0</v>
      </c>
      <c r="E20" s="42"/>
      <c r="F20" s="87">
        <v>0</v>
      </c>
      <c r="G20" s="42"/>
      <c r="H20" s="87">
        <v>70000</v>
      </c>
      <c r="I20" s="27"/>
      <c r="J20" s="87">
        <v>70000</v>
      </c>
      <c r="K20" s="25"/>
    </row>
    <row r="21" spans="1:11" ht="24" customHeight="1" x14ac:dyDescent="0.2">
      <c r="A21" s="30" t="s">
        <v>82</v>
      </c>
      <c r="B21" s="26">
        <v>5</v>
      </c>
      <c r="D21" s="88">
        <v>2233595</v>
      </c>
      <c r="E21" s="42"/>
      <c r="F21" s="88">
        <v>2009502</v>
      </c>
      <c r="G21" s="42"/>
      <c r="H21" s="88">
        <v>2179539</v>
      </c>
      <c r="I21" s="33"/>
      <c r="J21" s="88">
        <v>1951834</v>
      </c>
    </row>
    <row r="22" spans="1:11" ht="24" customHeight="1" x14ac:dyDescent="0.2">
      <c r="A22" s="30" t="s">
        <v>83</v>
      </c>
      <c r="B22" s="26"/>
      <c r="D22" s="88">
        <v>17352</v>
      </c>
      <c r="E22" s="42"/>
      <c r="F22" s="88">
        <v>12659</v>
      </c>
      <c r="G22" s="42"/>
      <c r="H22" s="88">
        <v>17196</v>
      </c>
      <c r="I22" s="33"/>
      <c r="J22" s="88">
        <v>12478</v>
      </c>
    </row>
    <row r="23" spans="1:11" ht="24" customHeight="1" x14ac:dyDescent="0.2">
      <c r="A23" s="17" t="s">
        <v>138</v>
      </c>
      <c r="B23" s="26"/>
      <c r="D23" s="87">
        <v>7277</v>
      </c>
      <c r="E23" s="42"/>
      <c r="F23" s="87">
        <v>20176</v>
      </c>
      <c r="G23" s="42"/>
      <c r="H23" s="87">
        <v>7277</v>
      </c>
      <c r="I23" s="27"/>
      <c r="J23" s="87">
        <v>20176</v>
      </c>
      <c r="K23" s="25"/>
    </row>
    <row r="24" spans="1:11" ht="24" customHeight="1" x14ac:dyDescent="0.2">
      <c r="A24" s="17" t="s">
        <v>89</v>
      </c>
      <c r="B24" s="26"/>
      <c r="D24" s="89">
        <v>10228</v>
      </c>
      <c r="E24" s="42"/>
      <c r="F24" s="89">
        <v>9533</v>
      </c>
      <c r="G24" s="42"/>
      <c r="H24" s="89">
        <v>8412</v>
      </c>
      <c r="I24" s="27"/>
      <c r="J24" s="89">
        <v>8147</v>
      </c>
      <c r="K24" s="25"/>
    </row>
    <row r="25" spans="1:11" ht="24" customHeight="1" x14ac:dyDescent="0.2">
      <c r="A25" s="30" t="s">
        <v>8</v>
      </c>
      <c r="B25" s="26"/>
      <c r="D25" s="109">
        <v>927</v>
      </c>
      <c r="E25" s="42"/>
      <c r="F25" s="90">
        <v>1039</v>
      </c>
      <c r="G25" s="42"/>
      <c r="H25" s="109">
        <v>921</v>
      </c>
      <c r="I25" s="27"/>
      <c r="J25" s="90">
        <v>1034</v>
      </c>
    </row>
    <row r="26" spans="1:11" ht="24" customHeight="1" x14ac:dyDescent="0.2">
      <c r="A26" s="24" t="s">
        <v>9</v>
      </c>
      <c r="D26" s="31">
        <f>SUM(D20:D25)</f>
        <v>2269379</v>
      </c>
      <c r="E26" s="42"/>
      <c r="F26" s="31">
        <f>SUM(F20:F25)</f>
        <v>2052909</v>
      </c>
      <c r="G26" s="42"/>
      <c r="H26" s="31">
        <f>SUM(H20:I25)</f>
        <v>2283345</v>
      </c>
      <c r="I26" s="27"/>
      <c r="J26" s="31">
        <f>SUM(J20:K25)</f>
        <v>2063669</v>
      </c>
    </row>
    <row r="27" spans="1:11" ht="24" customHeight="1" thickBot="1" x14ac:dyDescent="0.25">
      <c r="A27" s="24" t="s">
        <v>10</v>
      </c>
      <c r="D27" s="34">
        <f>D18+D26</f>
        <v>3409293</v>
      </c>
      <c r="E27" s="42"/>
      <c r="F27" s="34">
        <f>F18+F26</f>
        <v>3048139</v>
      </c>
      <c r="G27" s="42"/>
      <c r="H27" s="34">
        <f>SUM(H18+H26)</f>
        <v>3352805</v>
      </c>
      <c r="I27" s="27"/>
      <c r="J27" s="34">
        <f>SUM(J18+J26)</f>
        <v>2974053</v>
      </c>
    </row>
    <row r="28" spans="1:11" ht="24" customHeight="1" thickTop="1" x14ac:dyDescent="0.2">
      <c r="A28" s="24"/>
      <c r="D28" s="42"/>
      <c r="E28" s="42"/>
      <c r="F28" s="42"/>
      <c r="G28" s="42"/>
      <c r="H28" s="42"/>
      <c r="I28" s="35"/>
      <c r="J28" s="42"/>
    </row>
    <row r="29" spans="1:11" ht="24" customHeight="1" x14ac:dyDescent="0.2">
      <c r="A29" s="17" t="s">
        <v>144</v>
      </c>
    </row>
    <row r="31" spans="1:11" ht="24" customHeight="1" x14ac:dyDescent="0.2">
      <c r="A31" s="117" t="s">
        <v>63</v>
      </c>
      <c r="B31" s="117"/>
      <c r="C31" s="117"/>
      <c r="D31" s="117"/>
      <c r="E31" s="117"/>
      <c r="F31" s="117"/>
      <c r="G31" s="117"/>
      <c r="H31" s="117"/>
      <c r="I31" s="117"/>
      <c r="J31" s="117"/>
    </row>
    <row r="32" spans="1:11" ht="24" customHeight="1" x14ac:dyDescent="0.2">
      <c r="A32" s="117" t="s">
        <v>68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0" ht="24" customHeight="1" x14ac:dyDescent="0.2">
      <c r="A33" s="101" t="s">
        <v>166</v>
      </c>
      <c r="B33" s="101"/>
      <c r="C33" s="101"/>
      <c r="D33" s="101"/>
      <c r="E33" s="101"/>
      <c r="F33" s="101"/>
      <c r="G33" s="101"/>
      <c r="H33" s="101"/>
      <c r="I33" s="18"/>
      <c r="J33" s="101"/>
    </row>
    <row r="34" spans="1:10" ht="24" customHeight="1" x14ac:dyDescent="0.2">
      <c r="A34" s="118" t="s">
        <v>119</v>
      </c>
      <c r="B34" s="118"/>
      <c r="C34" s="118"/>
      <c r="D34" s="118"/>
      <c r="E34" s="118"/>
      <c r="F34" s="118"/>
      <c r="G34" s="118"/>
      <c r="H34" s="118"/>
      <c r="I34" s="118"/>
      <c r="J34" s="118"/>
    </row>
    <row r="35" spans="1:10" ht="24" customHeight="1" x14ac:dyDescent="0.2">
      <c r="A35" s="102"/>
      <c r="B35" s="102"/>
      <c r="C35" s="102"/>
      <c r="D35" s="115" t="s">
        <v>65</v>
      </c>
      <c r="E35" s="115"/>
      <c r="F35" s="115"/>
      <c r="G35" s="19"/>
      <c r="H35" s="116" t="s">
        <v>66</v>
      </c>
      <c r="I35" s="116"/>
      <c r="J35" s="116"/>
    </row>
    <row r="36" spans="1:10" ht="24" customHeight="1" x14ac:dyDescent="0.2">
      <c r="A36" s="102"/>
      <c r="B36" s="102"/>
      <c r="C36" s="102"/>
      <c r="D36" s="97" t="s">
        <v>139</v>
      </c>
      <c r="E36" s="96"/>
      <c r="F36" s="97" t="s">
        <v>139</v>
      </c>
      <c r="G36" s="19"/>
      <c r="H36" s="97" t="s">
        <v>139</v>
      </c>
      <c r="I36" s="96"/>
      <c r="J36" s="97" t="s">
        <v>139</v>
      </c>
    </row>
    <row r="37" spans="1:10" ht="24" customHeight="1" x14ac:dyDescent="0.2">
      <c r="B37" s="20" t="s">
        <v>0</v>
      </c>
      <c r="C37" s="21"/>
      <c r="D37" s="22" t="s">
        <v>167</v>
      </c>
      <c r="F37" s="22" t="s">
        <v>143</v>
      </c>
      <c r="G37" s="21"/>
      <c r="H37" s="22" t="s">
        <v>167</v>
      </c>
      <c r="I37" s="17"/>
      <c r="J37" s="22" t="s">
        <v>143</v>
      </c>
    </row>
    <row r="38" spans="1:10" ht="24" customHeight="1" x14ac:dyDescent="0.2">
      <c r="B38" s="20"/>
      <c r="C38" s="21"/>
      <c r="D38" s="98" t="s">
        <v>140</v>
      </c>
      <c r="F38" s="99" t="s">
        <v>141</v>
      </c>
      <c r="G38" s="21"/>
      <c r="H38" s="98" t="s">
        <v>140</v>
      </c>
      <c r="I38" s="17"/>
      <c r="J38" s="99" t="s">
        <v>141</v>
      </c>
    </row>
    <row r="39" spans="1:10" ht="24" customHeight="1" x14ac:dyDescent="0.2">
      <c r="B39" s="20"/>
      <c r="C39" s="21"/>
      <c r="D39" s="98" t="s">
        <v>142</v>
      </c>
      <c r="F39" s="23"/>
      <c r="G39" s="21"/>
      <c r="H39" s="98" t="s">
        <v>142</v>
      </c>
      <c r="I39" s="17"/>
      <c r="J39" s="23"/>
    </row>
    <row r="40" spans="1:10" ht="24" customHeight="1" x14ac:dyDescent="0.2">
      <c r="A40" s="24" t="s">
        <v>11</v>
      </c>
    </row>
    <row r="41" spans="1:10" ht="24" customHeight="1" x14ac:dyDescent="0.2">
      <c r="A41" s="24" t="s">
        <v>12</v>
      </c>
    </row>
    <row r="42" spans="1:10" ht="24" customHeight="1" x14ac:dyDescent="0.2">
      <c r="A42" s="30" t="s">
        <v>174</v>
      </c>
    </row>
    <row r="43" spans="1:10" ht="24" customHeight="1" x14ac:dyDescent="0.2">
      <c r="A43" s="30" t="s">
        <v>175</v>
      </c>
      <c r="B43" s="26">
        <v>6</v>
      </c>
      <c r="D43" s="64">
        <v>697190</v>
      </c>
      <c r="F43" s="29">
        <v>501900</v>
      </c>
      <c r="H43" s="29">
        <v>697190</v>
      </c>
      <c r="I43" s="27"/>
      <c r="J43" s="29">
        <v>501900</v>
      </c>
    </row>
    <row r="44" spans="1:10" ht="24" customHeight="1" x14ac:dyDescent="0.2">
      <c r="A44" s="30" t="s">
        <v>69</v>
      </c>
      <c r="B44" s="26">
        <v>6</v>
      </c>
      <c r="D44" s="29">
        <v>303592</v>
      </c>
      <c r="F44" s="29">
        <v>182167</v>
      </c>
      <c r="H44" s="29">
        <v>303592</v>
      </c>
      <c r="I44" s="27"/>
      <c r="J44" s="29">
        <v>182167</v>
      </c>
    </row>
    <row r="45" spans="1:10" ht="24" customHeight="1" x14ac:dyDescent="0.2">
      <c r="A45" s="17" t="s">
        <v>70</v>
      </c>
      <c r="B45" s="26"/>
      <c r="D45" s="64">
        <v>349928</v>
      </c>
      <c r="F45" s="29">
        <v>405599</v>
      </c>
      <c r="H45" s="64">
        <v>317769</v>
      </c>
      <c r="I45" s="27"/>
      <c r="J45" s="29">
        <v>397580</v>
      </c>
    </row>
    <row r="46" spans="1:10" ht="24" customHeight="1" x14ac:dyDescent="0.2">
      <c r="A46" s="17" t="s">
        <v>107</v>
      </c>
    </row>
    <row r="47" spans="1:10" ht="24" customHeight="1" x14ac:dyDescent="0.2">
      <c r="A47" s="17" t="s">
        <v>71</v>
      </c>
      <c r="B47" s="26"/>
      <c r="D47" s="29">
        <v>2242</v>
      </c>
      <c r="F47" s="29">
        <v>2195</v>
      </c>
      <c r="H47" s="29">
        <v>2242</v>
      </c>
      <c r="I47" s="27"/>
      <c r="J47" s="29">
        <v>2195</v>
      </c>
    </row>
    <row r="48" spans="1:10" ht="24" customHeight="1" x14ac:dyDescent="0.2">
      <c r="A48" s="17" t="s">
        <v>86</v>
      </c>
    </row>
    <row r="49" spans="1:10" ht="24" customHeight="1" x14ac:dyDescent="0.2">
      <c r="A49" s="17" t="s">
        <v>60</v>
      </c>
      <c r="B49" s="26">
        <v>7</v>
      </c>
      <c r="D49" s="17">
        <v>205320</v>
      </c>
      <c r="F49" s="17">
        <v>175164</v>
      </c>
      <c r="H49" s="17">
        <v>205320</v>
      </c>
      <c r="I49" s="27"/>
      <c r="J49" s="17">
        <v>175164</v>
      </c>
    </row>
    <row r="50" spans="1:10" ht="24" customHeight="1" x14ac:dyDescent="0.2">
      <c r="A50" s="17" t="s">
        <v>72</v>
      </c>
      <c r="B50" s="26"/>
      <c r="D50" s="64">
        <v>13267</v>
      </c>
      <c r="F50" s="29">
        <v>24598</v>
      </c>
      <c r="H50" s="64">
        <v>12902</v>
      </c>
      <c r="I50" s="27"/>
      <c r="J50" s="29">
        <v>24598</v>
      </c>
    </row>
    <row r="51" spans="1:10" ht="24" customHeight="1" x14ac:dyDescent="0.2">
      <c r="A51" s="30" t="s">
        <v>13</v>
      </c>
      <c r="B51" s="26"/>
      <c r="D51" s="31">
        <v>19949</v>
      </c>
      <c r="F51" s="31">
        <v>6793</v>
      </c>
      <c r="H51" s="31">
        <v>18897</v>
      </c>
      <c r="I51" s="27"/>
      <c r="J51" s="31">
        <v>6300</v>
      </c>
    </row>
    <row r="52" spans="1:10" ht="24" customHeight="1" x14ac:dyDescent="0.2">
      <c r="A52" s="24" t="s">
        <v>14</v>
      </c>
      <c r="B52" s="26"/>
      <c r="D52" s="31">
        <f>SUM(D43:D51)</f>
        <v>1591488</v>
      </c>
      <c r="F52" s="31">
        <f>SUM(F43:F51)</f>
        <v>1298416</v>
      </c>
      <c r="H52" s="31">
        <f>SUM(H43:H51)</f>
        <v>1557912</v>
      </c>
      <c r="I52" s="27"/>
      <c r="J52" s="31">
        <f>SUM(J43:J51)</f>
        <v>1289904</v>
      </c>
    </row>
    <row r="53" spans="1:10" ht="24" customHeight="1" x14ac:dyDescent="0.2">
      <c r="A53" s="24" t="s">
        <v>15</v>
      </c>
      <c r="B53" s="26"/>
      <c r="H53" s="29"/>
      <c r="I53" s="27"/>
      <c r="J53" s="29"/>
    </row>
    <row r="54" spans="1:10" ht="24" customHeight="1" x14ac:dyDescent="0.2">
      <c r="A54" s="17" t="s">
        <v>108</v>
      </c>
      <c r="H54" s="29"/>
      <c r="I54" s="27"/>
      <c r="J54" s="29"/>
    </row>
    <row r="55" spans="1:10" ht="24" customHeight="1" x14ac:dyDescent="0.2">
      <c r="A55" s="17" t="s">
        <v>88</v>
      </c>
      <c r="B55" s="26"/>
      <c r="D55" s="29">
        <v>4523</v>
      </c>
      <c r="F55" s="29">
        <v>6449</v>
      </c>
      <c r="H55" s="29">
        <v>4523</v>
      </c>
      <c r="I55" s="27"/>
      <c r="J55" s="29">
        <v>6449</v>
      </c>
    </row>
    <row r="56" spans="1:10" ht="24" customHeight="1" x14ac:dyDescent="0.2">
      <c r="A56" s="17" t="s">
        <v>87</v>
      </c>
      <c r="B56" s="26"/>
    </row>
    <row r="57" spans="1:10" ht="24" customHeight="1" x14ac:dyDescent="0.2">
      <c r="A57" s="17" t="s">
        <v>60</v>
      </c>
      <c r="B57" s="26">
        <v>7</v>
      </c>
      <c r="D57" s="27">
        <v>264829</v>
      </c>
      <c r="F57" s="27">
        <v>258590</v>
      </c>
      <c r="H57" s="27">
        <v>264829</v>
      </c>
      <c r="I57" s="27"/>
      <c r="J57" s="27">
        <v>258590</v>
      </c>
    </row>
    <row r="58" spans="1:10" ht="24" customHeight="1" x14ac:dyDescent="0.2">
      <c r="A58" s="17" t="s">
        <v>73</v>
      </c>
      <c r="B58" s="26"/>
      <c r="D58" s="27">
        <v>17912</v>
      </c>
      <c r="F58" s="27">
        <v>16772</v>
      </c>
      <c r="H58" s="27">
        <v>15881</v>
      </c>
      <c r="I58" s="27"/>
      <c r="J58" s="27">
        <v>14925</v>
      </c>
    </row>
    <row r="59" spans="1:10" ht="24" customHeight="1" x14ac:dyDescent="0.2">
      <c r="A59" s="24" t="s">
        <v>16</v>
      </c>
      <c r="B59" s="26"/>
      <c r="D59" s="36">
        <f>SUM(D55:D58)</f>
        <v>287264</v>
      </c>
      <c r="F59" s="36">
        <f>SUM(F55:F58)</f>
        <v>281811</v>
      </c>
      <c r="H59" s="36">
        <f>SUM(H55:H58)</f>
        <v>285233</v>
      </c>
      <c r="I59" s="27"/>
      <c r="J59" s="36">
        <f>SUM(J55:J58)</f>
        <v>279964</v>
      </c>
    </row>
    <row r="60" spans="1:10" ht="24" customHeight="1" x14ac:dyDescent="0.2">
      <c r="A60" s="24" t="s">
        <v>17</v>
      </c>
      <c r="D60" s="36">
        <f>D52+D59</f>
        <v>1878752</v>
      </c>
      <c r="F60" s="36">
        <f>F52+F59</f>
        <v>1580227</v>
      </c>
      <c r="H60" s="36">
        <f>SUM(H52+H59)</f>
        <v>1843145</v>
      </c>
      <c r="I60" s="27"/>
      <c r="J60" s="36">
        <f>SUM(J52+J59)</f>
        <v>1569868</v>
      </c>
    </row>
    <row r="61" spans="1:10" ht="24" customHeight="1" x14ac:dyDescent="0.2">
      <c r="A61" s="24"/>
      <c r="H61" s="93"/>
      <c r="I61" s="37"/>
      <c r="J61" s="93"/>
    </row>
    <row r="62" spans="1:10" ht="24" customHeight="1" x14ac:dyDescent="0.2">
      <c r="A62" s="17" t="s">
        <v>144</v>
      </c>
      <c r="H62" s="25"/>
      <c r="J62" s="25"/>
    </row>
    <row r="63" spans="1:10" ht="24" customHeight="1" x14ac:dyDescent="0.2">
      <c r="A63" s="117" t="s">
        <v>63</v>
      </c>
      <c r="B63" s="117"/>
      <c r="C63" s="117"/>
      <c r="D63" s="117"/>
      <c r="E63" s="117"/>
      <c r="F63" s="117"/>
      <c r="G63" s="117"/>
      <c r="H63" s="117"/>
      <c r="I63" s="117"/>
      <c r="J63" s="117"/>
    </row>
    <row r="64" spans="1:10" ht="24" customHeight="1" x14ac:dyDescent="0.2">
      <c r="A64" s="79" t="s">
        <v>68</v>
      </c>
      <c r="B64" s="79"/>
      <c r="C64" s="101"/>
      <c r="D64" s="101"/>
      <c r="E64" s="101"/>
      <c r="F64" s="101"/>
      <c r="G64" s="101"/>
      <c r="H64" s="101"/>
      <c r="I64" s="18"/>
      <c r="J64" s="101"/>
    </row>
    <row r="65" spans="1:10" ht="24" customHeight="1" x14ac:dyDescent="0.2">
      <c r="A65" s="101" t="s">
        <v>166</v>
      </c>
      <c r="B65" s="79"/>
      <c r="C65" s="101"/>
      <c r="D65" s="101"/>
      <c r="E65" s="101"/>
      <c r="F65" s="101"/>
      <c r="G65" s="101"/>
      <c r="H65" s="101"/>
      <c r="I65" s="18"/>
      <c r="J65" s="101"/>
    </row>
    <row r="66" spans="1:10" ht="24" customHeight="1" x14ac:dyDescent="0.2">
      <c r="A66" s="118" t="s">
        <v>119</v>
      </c>
      <c r="B66" s="118"/>
      <c r="C66" s="118"/>
      <c r="D66" s="118"/>
      <c r="E66" s="118"/>
      <c r="F66" s="118"/>
      <c r="G66" s="118"/>
      <c r="H66" s="118"/>
      <c r="I66" s="118"/>
      <c r="J66" s="118"/>
    </row>
    <row r="67" spans="1:10" ht="24" customHeight="1" x14ac:dyDescent="0.2">
      <c r="A67" s="102"/>
      <c r="B67" s="102"/>
      <c r="C67" s="102"/>
      <c r="D67" s="115" t="s">
        <v>65</v>
      </c>
      <c r="E67" s="115"/>
      <c r="F67" s="115"/>
      <c r="G67" s="19"/>
      <c r="H67" s="116" t="s">
        <v>66</v>
      </c>
      <c r="I67" s="116"/>
      <c r="J67" s="116"/>
    </row>
    <row r="68" spans="1:10" ht="24" customHeight="1" x14ac:dyDescent="0.2">
      <c r="A68" s="102"/>
      <c r="B68" s="102"/>
      <c r="C68" s="102"/>
      <c r="D68" s="97" t="s">
        <v>139</v>
      </c>
      <c r="E68" s="96"/>
      <c r="F68" s="97" t="s">
        <v>139</v>
      </c>
      <c r="G68" s="19"/>
      <c r="H68" s="97" t="s">
        <v>139</v>
      </c>
      <c r="I68" s="96"/>
      <c r="J68" s="97" t="s">
        <v>139</v>
      </c>
    </row>
    <row r="69" spans="1:10" ht="24" customHeight="1" x14ac:dyDescent="0.2">
      <c r="B69" s="20" t="s">
        <v>0</v>
      </c>
      <c r="C69" s="21"/>
      <c r="D69" s="22" t="s">
        <v>167</v>
      </c>
      <c r="F69" s="22" t="s">
        <v>143</v>
      </c>
      <c r="G69" s="21"/>
      <c r="H69" s="22" t="s">
        <v>167</v>
      </c>
      <c r="I69" s="17"/>
      <c r="J69" s="22" t="s">
        <v>143</v>
      </c>
    </row>
    <row r="70" spans="1:10" ht="24" customHeight="1" x14ac:dyDescent="0.2">
      <c r="B70" s="20"/>
      <c r="C70" s="21"/>
      <c r="D70" s="98" t="s">
        <v>140</v>
      </c>
      <c r="F70" s="99" t="s">
        <v>141</v>
      </c>
      <c r="G70" s="21"/>
      <c r="H70" s="98" t="s">
        <v>140</v>
      </c>
      <c r="I70" s="17"/>
      <c r="J70" s="99" t="s">
        <v>141</v>
      </c>
    </row>
    <row r="71" spans="1:10" ht="24" customHeight="1" x14ac:dyDescent="0.2">
      <c r="B71" s="20"/>
      <c r="C71" s="21"/>
      <c r="D71" s="98" t="s">
        <v>142</v>
      </c>
      <c r="F71" s="23"/>
      <c r="G71" s="21"/>
      <c r="H71" s="98" t="s">
        <v>142</v>
      </c>
      <c r="I71" s="17"/>
      <c r="J71" s="23"/>
    </row>
    <row r="72" spans="1:10" ht="24" customHeight="1" x14ac:dyDescent="0.2">
      <c r="A72" s="38" t="s">
        <v>18</v>
      </c>
      <c r="H72" s="102"/>
      <c r="I72" s="19"/>
      <c r="J72" s="102"/>
    </row>
    <row r="73" spans="1:10" ht="24" customHeight="1" x14ac:dyDescent="0.2">
      <c r="A73" s="39" t="s">
        <v>19</v>
      </c>
      <c r="B73" s="26">
        <v>8</v>
      </c>
      <c r="H73" s="102"/>
      <c r="I73" s="19"/>
      <c r="J73" s="102"/>
    </row>
    <row r="74" spans="1:10" ht="24" customHeight="1" x14ac:dyDescent="0.2">
      <c r="A74" s="40" t="s">
        <v>61</v>
      </c>
      <c r="H74" s="41"/>
      <c r="I74" s="37"/>
      <c r="J74" s="41"/>
    </row>
    <row r="75" spans="1:10" ht="24" customHeight="1" thickBot="1" x14ac:dyDescent="0.25">
      <c r="A75" s="104" t="s">
        <v>133</v>
      </c>
      <c r="B75" s="26"/>
      <c r="D75" s="105">
        <v>594998</v>
      </c>
      <c r="E75" s="106"/>
      <c r="F75" s="105">
        <v>594998</v>
      </c>
      <c r="G75" s="106"/>
      <c r="H75" s="105">
        <v>594998</v>
      </c>
      <c r="I75" s="27"/>
      <c r="J75" s="34">
        <v>594998</v>
      </c>
    </row>
    <row r="76" spans="1:10" ht="24" customHeight="1" thickTop="1" x14ac:dyDescent="0.2">
      <c r="A76" s="104" t="s">
        <v>62</v>
      </c>
      <c r="B76" s="26"/>
      <c r="D76" s="29"/>
      <c r="F76" s="29"/>
      <c r="H76" s="29"/>
      <c r="I76" s="27"/>
      <c r="J76" s="29"/>
    </row>
    <row r="77" spans="1:10" ht="24" customHeight="1" x14ac:dyDescent="0.2">
      <c r="A77" s="104" t="s">
        <v>176</v>
      </c>
      <c r="B77" s="26"/>
    </row>
    <row r="78" spans="1:10" ht="24" customHeight="1" x14ac:dyDescent="0.2">
      <c r="A78" s="104" t="s">
        <v>161</v>
      </c>
      <c r="B78" s="26"/>
    </row>
    <row r="79" spans="1:10" ht="24" customHeight="1" x14ac:dyDescent="0.2">
      <c r="A79" s="104" t="s">
        <v>162</v>
      </c>
      <c r="B79" s="26"/>
      <c r="D79" s="29">
        <v>551009</v>
      </c>
      <c r="F79" s="29">
        <v>509090</v>
      </c>
      <c r="H79" s="29">
        <v>551009</v>
      </c>
      <c r="I79" s="27"/>
      <c r="J79" s="29">
        <v>509090</v>
      </c>
    </row>
    <row r="80" spans="1:10" ht="24" customHeight="1" x14ac:dyDescent="0.2">
      <c r="A80" s="104" t="s">
        <v>20</v>
      </c>
      <c r="B80" s="26">
        <v>8</v>
      </c>
      <c r="D80" s="29">
        <v>364111</v>
      </c>
      <c r="F80" s="29">
        <v>259315</v>
      </c>
      <c r="H80" s="29">
        <v>364111</v>
      </c>
      <c r="I80" s="27"/>
      <c r="J80" s="29">
        <v>259315</v>
      </c>
    </row>
    <row r="81" spans="1:11" ht="24" customHeight="1" x14ac:dyDescent="0.2">
      <c r="A81" s="104" t="s">
        <v>172</v>
      </c>
      <c r="B81" s="26">
        <v>9</v>
      </c>
      <c r="D81" s="29">
        <v>8789</v>
      </c>
      <c r="F81" s="29">
        <v>0</v>
      </c>
      <c r="H81" s="29">
        <v>8789</v>
      </c>
      <c r="I81" s="27"/>
      <c r="J81" s="29">
        <v>0</v>
      </c>
    </row>
    <row r="82" spans="1:11" ht="24" customHeight="1" x14ac:dyDescent="0.2">
      <c r="A82" s="40" t="s">
        <v>21</v>
      </c>
      <c r="B82" s="26"/>
      <c r="D82" s="29"/>
      <c r="F82" s="29"/>
      <c r="H82" s="29"/>
      <c r="I82" s="27"/>
      <c r="J82" s="29"/>
    </row>
    <row r="83" spans="1:11" ht="24" customHeight="1" x14ac:dyDescent="0.2">
      <c r="A83" s="40" t="s">
        <v>111</v>
      </c>
      <c r="B83" s="26"/>
      <c r="D83" s="29"/>
      <c r="F83" s="29"/>
      <c r="H83" s="29"/>
      <c r="I83" s="27"/>
      <c r="J83" s="29"/>
    </row>
    <row r="84" spans="1:11" ht="24" customHeight="1" x14ac:dyDescent="0.2">
      <c r="A84" s="40" t="s">
        <v>112</v>
      </c>
      <c r="B84" s="26"/>
      <c r="D84" s="29">
        <v>69000</v>
      </c>
      <c r="F84" s="29">
        <v>69000</v>
      </c>
      <c r="H84" s="29">
        <v>69000</v>
      </c>
      <c r="I84" s="27"/>
      <c r="J84" s="29">
        <v>69000</v>
      </c>
    </row>
    <row r="85" spans="1:11" ht="24" customHeight="1" x14ac:dyDescent="0.2">
      <c r="A85" s="40" t="s">
        <v>113</v>
      </c>
      <c r="B85" s="26"/>
      <c r="D85" s="29">
        <v>2000</v>
      </c>
      <c r="F85" s="29">
        <v>2000</v>
      </c>
      <c r="H85" s="29">
        <v>0</v>
      </c>
      <c r="I85" s="27"/>
      <c r="J85" s="29">
        <v>0</v>
      </c>
    </row>
    <row r="86" spans="1:11" ht="24" customHeight="1" x14ac:dyDescent="0.2">
      <c r="A86" s="40" t="s">
        <v>22</v>
      </c>
      <c r="B86" s="26"/>
      <c r="D86" s="94">
        <f>Cosolidated!L21</f>
        <v>535632</v>
      </c>
      <c r="E86" s="43"/>
      <c r="F86" s="94">
        <v>628507</v>
      </c>
      <c r="G86" s="29"/>
      <c r="H86" s="110">
        <f>Separate!K20</f>
        <v>516751</v>
      </c>
      <c r="I86" s="35"/>
      <c r="J86" s="35">
        <v>566780</v>
      </c>
    </row>
    <row r="87" spans="1:11" ht="24" customHeight="1" x14ac:dyDescent="0.2">
      <c r="A87" s="44" t="s">
        <v>23</v>
      </c>
      <c r="D87" s="36">
        <f>SUM(D79:D86)</f>
        <v>1530541</v>
      </c>
      <c r="F87" s="36">
        <f>SUM(F79:F86)</f>
        <v>1467912</v>
      </c>
      <c r="H87" s="36">
        <f>SUM(H79:H86)</f>
        <v>1509660</v>
      </c>
      <c r="I87" s="27"/>
      <c r="J87" s="36">
        <f>SUM(J79:J86)</f>
        <v>1404185</v>
      </c>
    </row>
    <row r="88" spans="1:11" ht="24" customHeight="1" thickBot="1" x14ac:dyDescent="0.25">
      <c r="A88" s="24" t="s">
        <v>24</v>
      </c>
      <c r="D88" s="34">
        <f>SUM(D60+D87)</f>
        <v>3409293</v>
      </c>
      <c r="F88" s="34">
        <f>SUM(F60+F87)</f>
        <v>3048139</v>
      </c>
      <c r="H88" s="34">
        <f>SUM(H60+H87)</f>
        <v>3352805</v>
      </c>
      <c r="I88" s="27"/>
      <c r="J88" s="34">
        <f>SUM(J60+J87)</f>
        <v>2974053</v>
      </c>
    </row>
    <row r="89" spans="1:11" ht="24" customHeight="1" thickTop="1" x14ac:dyDescent="0.2">
      <c r="B89" s="45"/>
      <c r="D89" s="87">
        <f>SUM(D88-D27)</f>
        <v>0</v>
      </c>
      <c r="E89" s="29"/>
      <c r="F89" s="87">
        <f>SUM(F88-F27)</f>
        <v>0</v>
      </c>
      <c r="G89" s="29">
        <f>G88-G27</f>
        <v>0</v>
      </c>
      <c r="H89" s="29">
        <f>H88-H27</f>
        <v>0</v>
      </c>
      <c r="I89" s="27"/>
      <c r="J89" s="29">
        <f>J88-J27</f>
        <v>0</v>
      </c>
      <c r="K89" s="42"/>
    </row>
    <row r="90" spans="1:11" ht="24" customHeight="1" x14ac:dyDescent="0.2">
      <c r="A90" s="17" t="s">
        <v>144</v>
      </c>
      <c r="C90" s="45"/>
      <c r="D90" s="95"/>
      <c r="E90" s="45"/>
      <c r="F90" s="45"/>
      <c r="G90" s="45"/>
      <c r="H90" s="95"/>
    </row>
    <row r="91" spans="1:11" ht="24" customHeight="1" x14ac:dyDescent="0.2">
      <c r="C91" s="45"/>
      <c r="D91" s="45"/>
      <c r="E91" s="45"/>
      <c r="F91" s="45"/>
      <c r="G91" s="45"/>
    </row>
    <row r="92" spans="1:11" ht="24" customHeight="1" x14ac:dyDescent="0.2">
      <c r="A92" s="46"/>
      <c r="C92" s="45"/>
      <c r="D92" s="45"/>
      <c r="E92" s="45"/>
      <c r="F92" s="45"/>
      <c r="G92" s="45"/>
    </row>
    <row r="93" spans="1:11" ht="24" customHeight="1" x14ac:dyDescent="0.2">
      <c r="A93" s="25"/>
      <c r="C93" s="45"/>
      <c r="D93" s="45"/>
      <c r="E93" s="45"/>
      <c r="F93" s="45"/>
      <c r="G93" s="45"/>
    </row>
    <row r="94" spans="1:11" ht="24" customHeight="1" x14ac:dyDescent="0.2">
      <c r="B94" s="17" t="s">
        <v>25</v>
      </c>
      <c r="C94" s="45"/>
      <c r="D94" s="45"/>
      <c r="E94" s="45"/>
      <c r="F94" s="45"/>
      <c r="G94" s="45"/>
    </row>
    <row r="95" spans="1:11" ht="24" customHeight="1" x14ac:dyDescent="0.2">
      <c r="A95" s="46"/>
    </row>
    <row r="96" spans="1:11" s="39" customFormat="1" ht="24" customHeight="1" x14ac:dyDescent="0.2">
      <c r="B96" s="47"/>
      <c r="C96" s="47"/>
      <c r="D96" s="47"/>
      <c r="E96" s="47"/>
      <c r="F96" s="47"/>
      <c r="G96" s="47"/>
      <c r="I96" s="48"/>
      <c r="J96" s="49"/>
    </row>
  </sheetData>
  <mergeCells count="14">
    <mergeCell ref="A31:J31"/>
    <mergeCell ref="A1:J1"/>
    <mergeCell ref="A2:J2"/>
    <mergeCell ref="A4:J4"/>
    <mergeCell ref="D5:F5"/>
    <mergeCell ref="H5:J5"/>
    <mergeCell ref="D67:F67"/>
    <mergeCell ref="H67:J67"/>
    <mergeCell ref="A32:J32"/>
    <mergeCell ref="A34:J34"/>
    <mergeCell ref="D35:F35"/>
    <mergeCell ref="H35:J35"/>
    <mergeCell ref="A63:J63"/>
    <mergeCell ref="A66:J66"/>
  </mergeCells>
  <printOptions horizontalCentered="1"/>
  <pageMargins left="0.8" right="0.196850393700787" top="0.78740157480314998" bottom="0.31496062992126" header="0.31496062992126" footer="0.31496062992126"/>
  <pageSetup paperSize="9" scale="84" fitToHeight="6" orientation="portrait" r:id="rId1"/>
  <rowBreaks count="5" manualBreakCount="5">
    <brk id="30" max="13" man="1"/>
    <brk id="62" max="13" man="1"/>
    <brk id="96" max="9" man="1"/>
    <brk id="129" max="9" man="1"/>
    <brk id="1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showGridLines="0" tabSelected="1" view="pageBreakPreview" topLeftCell="A94" zoomScaleNormal="100" zoomScaleSheetLayoutView="100" workbookViewId="0">
      <selection activeCell="A104" sqref="A104"/>
    </sheetView>
  </sheetViews>
  <sheetFormatPr defaultRowHeight="24" customHeight="1" x14ac:dyDescent="0.2"/>
  <cols>
    <col min="1" max="1" width="35.42578125" style="70" customWidth="1"/>
    <col min="2" max="2" width="7.28515625" style="70" customWidth="1"/>
    <col min="3" max="3" width="15.85546875" style="70" customWidth="1"/>
    <col min="4" max="4" width="1.140625" style="70" customWidth="1"/>
    <col min="5" max="5" width="13.140625" style="70" customWidth="1"/>
    <col min="6" max="6" width="1.28515625" style="70" customWidth="1"/>
    <col min="7" max="7" width="13.140625" style="70" customWidth="1"/>
    <col min="8" max="8" width="1.140625" style="70" customWidth="1"/>
    <col min="9" max="9" width="13.140625" style="70" customWidth="1"/>
    <col min="10" max="10" width="1.140625" style="70" customWidth="1"/>
    <col min="11" max="11" width="13.140625" style="70" customWidth="1"/>
    <col min="12" max="16384" width="9.140625" style="70"/>
  </cols>
  <sheetData>
    <row r="1" spans="1:13" ht="24" customHeight="1" x14ac:dyDescent="0.2">
      <c r="K1" s="80" t="s">
        <v>121</v>
      </c>
    </row>
    <row r="2" spans="1:13" s="39" customFormat="1" ht="24" customHeight="1" x14ac:dyDescent="0.2">
      <c r="A2" s="78" t="s">
        <v>63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3" s="39" customFormat="1" ht="24" customHeight="1" x14ac:dyDescent="0.2">
      <c r="A3" s="79" t="s">
        <v>74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3" s="39" customFormat="1" ht="24" customHeight="1" x14ac:dyDescent="0.2">
      <c r="A4" s="78" t="s">
        <v>168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3" s="39" customFormat="1" ht="24" customHeight="1" x14ac:dyDescent="0.2">
      <c r="A5" s="30"/>
      <c r="B5" s="102"/>
      <c r="C5" s="102"/>
      <c r="D5" s="102"/>
      <c r="E5" s="102"/>
      <c r="F5" s="102"/>
      <c r="G5" s="102"/>
      <c r="H5" s="102"/>
      <c r="I5" s="102"/>
      <c r="J5" s="102"/>
      <c r="K5" s="102" t="s">
        <v>120</v>
      </c>
      <c r="L5" s="17"/>
      <c r="M5" s="17"/>
    </row>
    <row r="6" spans="1:13" s="39" customFormat="1" ht="24" customHeight="1" x14ac:dyDescent="0.2">
      <c r="A6" s="102"/>
      <c r="B6" s="102"/>
      <c r="C6" s="17"/>
      <c r="D6" s="62"/>
      <c r="E6" s="115" t="s">
        <v>65</v>
      </c>
      <c r="F6" s="115"/>
      <c r="G6" s="115"/>
      <c r="H6" s="19"/>
      <c r="I6" s="116" t="s">
        <v>66</v>
      </c>
      <c r="J6" s="116"/>
      <c r="K6" s="116"/>
    </row>
    <row r="7" spans="1:13" s="39" customFormat="1" ht="24" customHeight="1" x14ac:dyDescent="0.2">
      <c r="A7" s="17"/>
      <c r="B7" s="17"/>
      <c r="C7" s="20" t="s">
        <v>0</v>
      </c>
      <c r="D7" s="17"/>
      <c r="E7" s="63">
        <v>2561</v>
      </c>
      <c r="F7" s="17"/>
      <c r="G7" s="50">
        <v>2560</v>
      </c>
      <c r="H7" s="51"/>
      <c r="I7" s="63">
        <v>2561</v>
      </c>
      <c r="J7" s="17"/>
      <c r="K7" s="50">
        <v>2560</v>
      </c>
    </row>
    <row r="8" spans="1:13" s="17" customFormat="1" ht="24" customHeight="1" x14ac:dyDescent="0.2">
      <c r="A8" s="24" t="s">
        <v>93</v>
      </c>
      <c r="C8" s="20"/>
      <c r="D8" s="20"/>
      <c r="E8" s="50"/>
      <c r="G8" s="23"/>
      <c r="H8" s="13"/>
      <c r="I8" s="14"/>
      <c r="J8" s="15"/>
      <c r="K8" s="23"/>
    </row>
    <row r="9" spans="1:13" s="39" customFormat="1" ht="24" customHeight="1" x14ac:dyDescent="0.2">
      <c r="A9" s="24" t="s">
        <v>26</v>
      </c>
      <c r="C9" s="48"/>
    </row>
    <row r="10" spans="1:13" s="39" customFormat="1" ht="24" customHeight="1" x14ac:dyDescent="0.2">
      <c r="A10" s="30" t="s">
        <v>27</v>
      </c>
      <c r="B10" s="53"/>
      <c r="C10" s="53"/>
      <c r="D10" s="52"/>
      <c r="E10" s="64">
        <v>628102</v>
      </c>
      <c r="F10" s="52"/>
      <c r="G10" s="64">
        <v>561829</v>
      </c>
      <c r="H10" s="52"/>
      <c r="I10" s="64">
        <v>561883</v>
      </c>
      <c r="J10" s="54"/>
      <c r="K10" s="64">
        <v>507618</v>
      </c>
    </row>
    <row r="11" spans="1:13" s="39" customFormat="1" ht="24" customHeight="1" x14ac:dyDescent="0.2">
      <c r="A11" s="30" t="s">
        <v>28</v>
      </c>
      <c r="B11" s="53"/>
      <c r="C11" s="53"/>
      <c r="D11" s="52"/>
      <c r="E11" s="52"/>
      <c r="F11" s="52"/>
      <c r="G11" s="52"/>
      <c r="H11" s="52"/>
      <c r="I11" s="29"/>
      <c r="J11" s="54"/>
      <c r="K11" s="29"/>
    </row>
    <row r="12" spans="1:13" s="39" customFormat="1" ht="24" customHeight="1" x14ac:dyDescent="0.2">
      <c r="A12" s="30" t="s">
        <v>59</v>
      </c>
      <c r="B12" s="53"/>
      <c r="C12" s="53"/>
      <c r="D12" s="52"/>
      <c r="E12" s="64">
        <v>1527</v>
      </c>
      <c r="F12" s="52"/>
      <c r="G12" s="29">
        <v>4233</v>
      </c>
      <c r="H12" s="52"/>
      <c r="I12" s="64">
        <v>1520</v>
      </c>
      <c r="J12" s="54"/>
      <c r="K12" s="29">
        <v>4220</v>
      </c>
    </row>
    <row r="13" spans="1:13" s="39" customFormat="1" ht="24" customHeight="1" x14ac:dyDescent="0.2">
      <c r="A13" s="30" t="s">
        <v>155</v>
      </c>
      <c r="B13" s="53"/>
      <c r="C13" s="53">
        <v>2</v>
      </c>
      <c r="D13" s="52"/>
      <c r="E13" s="64">
        <v>0</v>
      </c>
      <c r="F13" s="52"/>
      <c r="G13" s="29">
        <v>0</v>
      </c>
      <c r="H13" s="52"/>
      <c r="I13" s="64">
        <v>30000</v>
      </c>
      <c r="J13" s="54"/>
      <c r="K13" s="29">
        <v>35999</v>
      </c>
    </row>
    <row r="14" spans="1:13" s="39" customFormat="1" ht="24" customHeight="1" x14ac:dyDescent="0.2">
      <c r="A14" s="30" t="s">
        <v>5</v>
      </c>
      <c r="B14" s="55"/>
      <c r="C14" s="53"/>
      <c r="D14" s="55"/>
      <c r="E14" s="33">
        <v>659</v>
      </c>
      <c r="F14" s="55"/>
      <c r="G14" s="27">
        <v>1073</v>
      </c>
      <c r="H14" s="55"/>
      <c r="I14" s="33">
        <v>10304</v>
      </c>
      <c r="J14" s="54"/>
      <c r="K14" s="27">
        <v>10630</v>
      </c>
    </row>
    <row r="15" spans="1:13" s="39" customFormat="1" ht="24" customHeight="1" x14ac:dyDescent="0.2">
      <c r="A15" s="24" t="s">
        <v>29</v>
      </c>
      <c r="B15" s="52"/>
      <c r="C15" s="53"/>
      <c r="D15" s="52"/>
      <c r="E15" s="36">
        <f>SUM(E10:E14)</f>
        <v>630288</v>
      </c>
      <c r="F15" s="52"/>
      <c r="G15" s="36">
        <f>SUM(G10:G14)</f>
        <v>567135</v>
      </c>
      <c r="H15" s="52"/>
      <c r="I15" s="36">
        <f>SUM(I10:I14)</f>
        <v>603707</v>
      </c>
      <c r="J15" s="54"/>
      <c r="K15" s="36">
        <f>SUM(K10:K14)</f>
        <v>558467</v>
      </c>
    </row>
    <row r="16" spans="1:13" s="39" customFormat="1" ht="24" customHeight="1" x14ac:dyDescent="0.2">
      <c r="A16" s="24" t="s">
        <v>30</v>
      </c>
      <c r="B16" s="53"/>
      <c r="C16" s="53"/>
      <c r="D16" s="52"/>
      <c r="E16" s="52"/>
      <c r="F16" s="52"/>
      <c r="G16" s="52"/>
      <c r="H16" s="52"/>
      <c r="I16" s="29"/>
      <c r="J16" s="54"/>
      <c r="K16" s="29"/>
    </row>
    <row r="17" spans="1:11" s="39" customFormat="1" ht="24" customHeight="1" x14ac:dyDescent="0.2">
      <c r="A17" s="30" t="s">
        <v>31</v>
      </c>
      <c r="B17" s="53"/>
      <c r="C17" s="53"/>
      <c r="D17" s="52"/>
      <c r="E17" s="64">
        <v>469009</v>
      </c>
      <c r="F17" s="52"/>
      <c r="G17" s="29">
        <v>434795</v>
      </c>
      <c r="H17" s="52"/>
      <c r="I17" s="64">
        <v>436181</v>
      </c>
      <c r="J17" s="54"/>
      <c r="K17" s="29">
        <v>410922</v>
      </c>
    </row>
    <row r="18" spans="1:11" s="39" customFormat="1" ht="24" customHeight="1" x14ac:dyDescent="0.2">
      <c r="A18" s="30" t="s">
        <v>32</v>
      </c>
      <c r="B18" s="53"/>
      <c r="C18" s="53"/>
      <c r="D18" s="52"/>
      <c r="E18" s="64">
        <v>4524</v>
      </c>
      <c r="F18" s="52"/>
      <c r="G18" s="29">
        <v>9276</v>
      </c>
      <c r="H18" s="52"/>
      <c r="I18" s="64">
        <v>3492</v>
      </c>
      <c r="J18" s="54"/>
      <c r="K18" s="29">
        <v>8269</v>
      </c>
    </row>
    <row r="19" spans="1:11" s="39" customFormat="1" ht="24" customHeight="1" x14ac:dyDescent="0.2">
      <c r="A19" s="30" t="s">
        <v>33</v>
      </c>
      <c r="B19" s="56"/>
      <c r="C19" s="53"/>
      <c r="E19" s="111">
        <v>31458</v>
      </c>
      <c r="G19" s="48">
        <v>30608</v>
      </c>
      <c r="I19" s="33">
        <v>30982</v>
      </c>
      <c r="J19" s="54"/>
      <c r="K19" s="27">
        <v>29928</v>
      </c>
    </row>
    <row r="20" spans="1:11" s="39" customFormat="1" ht="24" customHeight="1" x14ac:dyDescent="0.2">
      <c r="A20" s="24" t="s">
        <v>34</v>
      </c>
      <c r="B20" s="56"/>
      <c r="C20" s="53"/>
      <c r="E20" s="66">
        <f>SUM(E17:E19)</f>
        <v>504991</v>
      </c>
      <c r="G20" s="66">
        <f>SUM(G17:G19)</f>
        <v>474679</v>
      </c>
      <c r="I20" s="66">
        <f>SUM(I17:I19)</f>
        <v>470655</v>
      </c>
      <c r="J20" s="54"/>
      <c r="K20" s="66">
        <f>SUM(K17:K19)</f>
        <v>449119</v>
      </c>
    </row>
    <row r="21" spans="1:11" s="39" customFormat="1" ht="24" customHeight="1" x14ac:dyDescent="0.2">
      <c r="A21" s="24" t="s">
        <v>94</v>
      </c>
      <c r="C21" s="53"/>
      <c r="E21" s="92">
        <f>SUM(E15-E20)</f>
        <v>125297</v>
      </c>
      <c r="F21" s="57"/>
      <c r="G21" s="92">
        <f>SUM(G15-G20)</f>
        <v>92456</v>
      </c>
      <c r="H21" s="57"/>
      <c r="I21" s="27">
        <f>SUM(I15-I20)</f>
        <v>133052</v>
      </c>
      <c r="J21" s="54"/>
      <c r="K21" s="27">
        <f>SUM(K15-K20)</f>
        <v>109348</v>
      </c>
    </row>
    <row r="22" spans="1:11" s="39" customFormat="1" ht="24" customHeight="1" x14ac:dyDescent="0.2">
      <c r="A22" s="17" t="s">
        <v>35</v>
      </c>
      <c r="C22" s="53"/>
      <c r="E22" s="91">
        <v>-10867</v>
      </c>
      <c r="G22" s="65">
        <v>-7386</v>
      </c>
      <c r="I22" s="108">
        <v>-10863</v>
      </c>
      <c r="J22" s="54"/>
      <c r="K22" s="65">
        <v>-7386</v>
      </c>
    </row>
    <row r="23" spans="1:11" s="39" customFormat="1" ht="24" customHeight="1" x14ac:dyDescent="0.2">
      <c r="A23" s="24" t="s">
        <v>95</v>
      </c>
      <c r="C23" s="53"/>
      <c r="E23" s="27">
        <f>SUM(E21:E22)</f>
        <v>114430</v>
      </c>
      <c r="G23" s="27">
        <f>SUM(G21:G22)</f>
        <v>85070</v>
      </c>
      <c r="I23" s="27">
        <f>SUM(I21:I22)</f>
        <v>122189</v>
      </c>
      <c r="J23" s="54"/>
      <c r="K23" s="27">
        <f>SUM(K21:K22)</f>
        <v>101962</v>
      </c>
    </row>
    <row r="24" spans="1:11" s="39" customFormat="1" ht="24" customHeight="1" x14ac:dyDescent="0.2">
      <c r="A24" s="17" t="s">
        <v>96</v>
      </c>
      <c r="C24" s="53">
        <v>11</v>
      </c>
      <c r="E24" s="91">
        <v>-16308</v>
      </c>
      <c r="G24" s="65">
        <v>-12430</v>
      </c>
      <c r="I24" s="108">
        <v>-16601</v>
      </c>
      <c r="J24" s="54"/>
      <c r="K24" s="31">
        <v>-12195</v>
      </c>
    </row>
    <row r="25" spans="1:11" s="39" customFormat="1" ht="24" customHeight="1" x14ac:dyDescent="0.2">
      <c r="A25" s="79" t="s">
        <v>122</v>
      </c>
      <c r="C25" s="53"/>
      <c r="E25" s="36">
        <f>SUM(E23:E24)</f>
        <v>98122</v>
      </c>
      <c r="G25" s="36">
        <f>SUM(G23:G24)</f>
        <v>72640</v>
      </c>
      <c r="I25" s="36">
        <f>SUM(I23:I24)</f>
        <v>105588</v>
      </c>
      <c r="J25" s="54"/>
      <c r="K25" s="36">
        <f>SUM(K23:K24)</f>
        <v>89767</v>
      </c>
    </row>
    <row r="26" spans="1:11" s="39" customFormat="1" ht="24" customHeight="1" x14ac:dyDescent="0.2">
      <c r="A26" s="79"/>
      <c r="C26" s="53"/>
      <c r="E26" s="27"/>
      <c r="G26" s="27"/>
      <c r="I26" s="27"/>
      <c r="J26" s="54"/>
      <c r="K26" s="27"/>
    </row>
    <row r="27" spans="1:11" s="39" customFormat="1" ht="24" customHeight="1" x14ac:dyDescent="0.2">
      <c r="A27" s="101" t="s">
        <v>97</v>
      </c>
      <c r="C27" s="53"/>
    </row>
    <row r="28" spans="1:11" s="39" customFormat="1" ht="24" customHeight="1" x14ac:dyDescent="0.2">
      <c r="A28" s="28" t="s">
        <v>129</v>
      </c>
      <c r="B28" s="17"/>
      <c r="C28" s="26"/>
      <c r="D28" s="17"/>
      <c r="E28" s="31">
        <v>0</v>
      </c>
      <c r="G28" s="31">
        <v>0</v>
      </c>
      <c r="I28" s="31">
        <v>0</v>
      </c>
      <c r="J28" s="54"/>
      <c r="K28" s="31">
        <v>0</v>
      </c>
    </row>
    <row r="29" spans="1:11" s="39" customFormat="1" ht="24" customHeight="1" thickBot="1" x14ac:dyDescent="0.25">
      <c r="A29" s="101" t="s">
        <v>123</v>
      </c>
      <c r="B29" s="17"/>
      <c r="C29" s="26"/>
      <c r="D29" s="17"/>
      <c r="E29" s="34">
        <f>E25+E28</f>
        <v>98122</v>
      </c>
      <c r="F29" s="17"/>
      <c r="G29" s="34">
        <f>G25+G28</f>
        <v>72640</v>
      </c>
      <c r="H29" s="17"/>
      <c r="I29" s="34">
        <f>I25+I28</f>
        <v>105588</v>
      </c>
      <c r="J29" s="29"/>
      <c r="K29" s="34">
        <f>K25+K28</f>
        <v>89767</v>
      </c>
    </row>
    <row r="30" spans="1:11" s="39" customFormat="1" ht="24" customHeight="1" thickTop="1" x14ac:dyDescent="0.2">
      <c r="A30" s="17"/>
      <c r="B30" s="17"/>
      <c r="C30" s="26"/>
      <c r="D30" s="17"/>
      <c r="E30" s="17"/>
      <c r="F30" s="17"/>
      <c r="G30" s="17"/>
      <c r="H30" s="17"/>
      <c r="I30" s="29"/>
      <c r="J30" s="29"/>
      <c r="K30" s="29"/>
    </row>
    <row r="31" spans="1:11" s="39" customFormat="1" ht="24" customHeight="1" x14ac:dyDescent="0.2">
      <c r="A31" s="79" t="s">
        <v>136</v>
      </c>
      <c r="B31" s="17"/>
      <c r="C31" s="53">
        <v>12</v>
      </c>
      <c r="D31" s="17"/>
      <c r="E31" s="17"/>
      <c r="F31" s="17"/>
      <c r="G31" s="17"/>
      <c r="H31" s="17"/>
      <c r="I31" s="29"/>
      <c r="J31" s="29"/>
      <c r="K31" s="29"/>
    </row>
    <row r="32" spans="1:11" s="39" customFormat="1" ht="24" customHeight="1" thickBot="1" x14ac:dyDescent="0.25">
      <c r="A32" s="30" t="s">
        <v>98</v>
      </c>
      <c r="E32" s="112">
        <v>0.18</v>
      </c>
      <c r="G32" s="67">
        <v>0.15</v>
      </c>
      <c r="I32" s="112">
        <v>0.19</v>
      </c>
      <c r="K32" s="67">
        <v>0.18</v>
      </c>
    </row>
    <row r="33" spans="1:13" s="39" customFormat="1" ht="24" customHeight="1" thickTop="1" thickBot="1" x14ac:dyDescent="0.25">
      <c r="A33" s="30" t="s">
        <v>134</v>
      </c>
      <c r="E33" s="112">
        <v>0.17</v>
      </c>
      <c r="G33" s="67">
        <v>0.13</v>
      </c>
      <c r="I33" s="112">
        <v>0.18</v>
      </c>
      <c r="K33" s="67">
        <v>0.16</v>
      </c>
    </row>
    <row r="34" spans="1:13" s="39" customFormat="1" ht="24" customHeight="1" thickTop="1" x14ac:dyDescent="0.2">
      <c r="A34" s="40"/>
      <c r="B34" s="60"/>
      <c r="C34" s="48"/>
      <c r="I34" s="68"/>
      <c r="J34" s="54"/>
      <c r="K34" s="68"/>
    </row>
    <row r="35" spans="1:13" s="39" customFormat="1" ht="24" customHeight="1" x14ac:dyDescent="0.2">
      <c r="A35" s="39" t="s">
        <v>144</v>
      </c>
      <c r="B35" s="61"/>
      <c r="C35" s="48"/>
      <c r="I35" s="48"/>
      <c r="K35" s="48"/>
    </row>
    <row r="36" spans="1:13" ht="24" customHeight="1" x14ac:dyDescent="0.2">
      <c r="K36" s="80" t="s">
        <v>121</v>
      </c>
    </row>
    <row r="37" spans="1:13" s="39" customFormat="1" ht="24" customHeight="1" x14ac:dyDescent="0.2">
      <c r="A37" s="78" t="s">
        <v>63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</row>
    <row r="38" spans="1:13" s="39" customFormat="1" ht="24" customHeight="1" x14ac:dyDescent="0.2">
      <c r="A38" s="79" t="s">
        <v>74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</row>
    <row r="39" spans="1:13" s="39" customFormat="1" ht="24" customHeight="1" x14ac:dyDescent="0.2">
      <c r="A39" s="78" t="s">
        <v>169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0" spans="1:13" s="39" customFormat="1" ht="24" customHeight="1" x14ac:dyDescent="0.2">
      <c r="A40" s="30"/>
      <c r="B40" s="102"/>
      <c r="C40" s="102"/>
      <c r="D40" s="102"/>
      <c r="E40" s="102"/>
      <c r="F40" s="102"/>
      <c r="G40" s="102"/>
      <c r="H40" s="102"/>
      <c r="I40" s="102"/>
      <c r="J40" s="102"/>
      <c r="K40" s="102" t="s">
        <v>120</v>
      </c>
      <c r="L40" s="17"/>
      <c r="M40" s="17"/>
    </row>
    <row r="41" spans="1:13" s="39" customFormat="1" ht="24" customHeight="1" x14ac:dyDescent="0.2">
      <c r="A41" s="102"/>
      <c r="B41" s="102"/>
      <c r="C41" s="17"/>
      <c r="D41" s="62"/>
      <c r="E41" s="115" t="s">
        <v>65</v>
      </c>
      <c r="F41" s="115"/>
      <c r="G41" s="115"/>
      <c r="H41" s="19"/>
      <c r="I41" s="116" t="s">
        <v>66</v>
      </c>
      <c r="J41" s="116"/>
      <c r="K41" s="116"/>
    </row>
    <row r="42" spans="1:13" s="39" customFormat="1" ht="24" customHeight="1" x14ac:dyDescent="0.2">
      <c r="A42" s="17"/>
      <c r="B42" s="17"/>
      <c r="C42" s="20" t="s">
        <v>0</v>
      </c>
      <c r="D42" s="17"/>
      <c r="E42" s="63">
        <v>2561</v>
      </c>
      <c r="F42" s="17"/>
      <c r="G42" s="50">
        <v>2560</v>
      </c>
      <c r="H42" s="51"/>
      <c r="I42" s="63">
        <v>2561</v>
      </c>
      <c r="J42" s="17"/>
      <c r="K42" s="50">
        <v>2560</v>
      </c>
    </row>
    <row r="43" spans="1:13" s="17" customFormat="1" ht="24" customHeight="1" x14ac:dyDescent="0.2">
      <c r="A43" s="24" t="s">
        <v>93</v>
      </c>
      <c r="C43" s="20"/>
      <c r="D43" s="20"/>
      <c r="E43" s="50"/>
      <c r="G43" s="23"/>
      <c r="H43" s="13"/>
      <c r="I43" s="14"/>
      <c r="J43" s="15"/>
      <c r="K43" s="23"/>
    </row>
    <row r="44" spans="1:13" s="39" customFormat="1" ht="24" customHeight="1" x14ac:dyDescent="0.2">
      <c r="A44" s="24" t="s">
        <v>26</v>
      </c>
      <c r="C44" s="48"/>
    </row>
    <row r="45" spans="1:13" s="39" customFormat="1" ht="24" customHeight="1" x14ac:dyDescent="0.2">
      <c r="A45" s="30" t="s">
        <v>27</v>
      </c>
      <c r="B45" s="53"/>
      <c r="C45" s="53"/>
      <c r="D45" s="52"/>
      <c r="E45" s="64">
        <v>1736267</v>
      </c>
      <c r="F45" s="52"/>
      <c r="G45" s="64">
        <v>1543786</v>
      </c>
      <c r="H45" s="52"/>
      <c r="I45" s="64">
        <v>1569426</v>
      </c>
      <c r="J45" s="54"/>
      <c r="K45" s="64">
        <v>1351195</v>
      </c>
    </row>
    <row r="46" spans="1:13" s="39" customFormat="1" ht="24" customHeight="1" x14ac:dyDescent="0.2">
      <c r="A46" s="30" t="s">
        <v>28</v>
      </c>
      <c r="B46" s="53"/>
      <c r="C46" s="53"/>
      <c r="D46" s="52"/>
      <c r="E46" s="52"/>
      <c r="F46" s="52"/>
      <c r="G46" s="52"/>
      <c r="H46" s="52"/>
      <c r="I46" s="29"/>
      <c r="J46" s="54"/>
      <c r="K46" s="29"/>
    </row>
    <row r="47" spans="1:13" s="39" customFormat="1" ht="24" customHeight="1" x14ac:dyDescent="0.2">
      <c r="A47" s="30" t="s">
        <v>59</v>
      </c>
      <c r="B47" s="53"/>
      <c r="C47" s="53"/>
      <c r="D47" s="52"/>
      <c r="E47" s="29">
        <v>8854</v>
      </c>
      <c r="F47" s="52"/>
      <c r="G47" s="29">
        <v>17284</v>
      </c>
      <c r="H47" s="52"/>
      <c r="I47" s="29">
        <v>8840</v>
      </c>
      <c r="J47" s="54"/>
      <c r="K47" s="29">
        <v>17265</v>
      </c>
    </row>
    <row r="48" spans="1:13" s="39" customFormat="1" ht="24" customHeight="1" x14ac:dyDescent="0.2">
      <c r="A48" s="30" t="s">
        <v>155</v>
      </c>
      <c r="B48" s="53"/>
      <c r="C48" s="53">
        <v>2</v>
      </c>
      <c r="D48" s="52"/>
      <c r="E48" s="29">
        <v>0</v>
      </c>
      <c r="F48" s="52"/>
      <c r="G48" s="29">
        <v>0</v>
      </c>
      <c r="H48" s="52"/>
      <c r="I48" s="29">
        <v>87999</v>
      </c>
      <c r="J48" s="54"/>
      <c r="K48" s="29">
        <v>83999</v>
      </c>
    </row>
    <row r="49" spans="1:11" s="39" customFormat="1" ht="24" customHeight="1" x14ac:dyDescent="0.2">
      <c r="A49" s="30" t="s">
        <v>5</v>
      </c>
      <c r="B49" s="55"/>
      <c r="C49" s="53"/>
      <c r="D49" s="55"/>
      <c r="E49" s="27">
        <v>3189</v>
      </c>
      <c r="F49" s="55"/>
      <c r="G49" s="27">
        <v>3872</v>
      </c>
      <c r="H49" s="55"/>
      <c r="I49" s="27">
        <v>31273</v>
      </c>
      <c r="J49" s="54"/>
      <c r="K49" s="27">
        <v>30710</v>
      </c>
    </row>
    <row r="50" spans="1:11" s="39" customFormat="1" ht="24" customHeight="1" x14ac:dyDescent="0.2">
      <c r="A50" s="24" t="s">
        <v>29</v>
      </c>
      <c r="B50" s="52"/>
      <c r="C50" s="53"/>
      <c r="D50" s="52"/>
      <c r="E50" s="36">
        <f>SUM(E45:E49)</f>
        <v>1748310</v>
      </c>
      <c r="F50" s="52"/>
      <c r="G50" s="36">
        <f>SUM(G45:G49)</f>
        <v>1564942</v>
      </c>
      <c r="H50" s="52"/>
      <c r="I50" s="36">
        <f>SUM(I45:I49)</f>
        <v>1697538</v>
      </c>
      <c r="J50" s="54"/>
      <c r="K50" s="36">
        <f>SUM(K45:K49)</f>
        <v>1483169</v>
      </c>
    </row>
    <row r="51" spans="1:11" s="39" customFormat="1" ht="24" customHeight="1" x14ac:dyDescent="0.2">
      <c r="A51" s="24" t="s">
        <v>30</v>
      </c>
      <c r="B51" s="53"/>
      <c r="C51" s="53"/>
      <c r="D51" s="52"/>
      <c r="E51" s="52"/>
      <c r="F51" s="52"/>
      <c r="G51" s="52"/>
      <c r="H51" s="52"/>
      <c r="I51" s="29"/>
      <c r="J51" s="54"/>
      <c r="K51" s="29"/>
    </row>
    <row r="52" spans="1:11" s="39" customFormat="1" ht="24" customHeight="1" x14ac:dyDescent="0.2">
      <c r="A52" s="30" t="s">
        <v>31</v>
      </c>
      <c r="B52" s="53"/>
      <c r="C52" s="53"/>
      <c r="D52" s="52"/>
      <c r="E52" s="64">
        <v>1380140</v>
      </c>
      <c r="F52" s="52"/>
      <c r="G52" s="27">
        <v>1193752</v>
      </c>
      <c r="H52" s="52"/>
      <c r="I52" s="64">
        <v>1291180</v>
      </c>
      <c r="J52" s="54"/>
      <c r="K52" s="29">
        <v>1093387</v>
      </c>
    </row>
    <row r="53" spans="1:11" s="39" customFormat="1" ht="24" customHeight="1" x14ac:dyDescent="0.2">
      <c r="A53" s="30" t="s">
        <v>32</v>
      </c>
      <c r="B53" s="53"/>
      <c r="C53" s="53"/>
      <c r="D53" s="52"/>
      <c r="E53" s="64">
        <v>22461</v>
      </c>
      <c r="F53" s="52"/>
      <c r="G53" s="27">
        <v>24821</v>
      </c>
      <c r="H53" s="52"/>
      <c r="I53" s="64">
        <v>19394</v>
      </c>
      <c r="J53" s="54"/>
      <c r="K53" s="29">
        <v>21947</v>
      </c>
    </row>
    <row r="54" spans="1:11" s="39" customFormat="1" ht="24" customHeight="1" x14ac:dyDescent="0.2">
      <c r="A54" s="30" t="s">
        <v>33</v>
      </c>
      <c r="B54" s="56"/>
      <c r="C54" s="53"/>
      <c r="E54" s="48">
        <v>97193</v>
      </c>
      <c r="G54" s="27">
        <v>86988</v>
      </c>
      <c r="I54" s="27">
        <v>95630</v>
      </c>
      <c r="J54" s="54"/>
      <c r="K54" s="27">
        <v>85014</v>
      </c>
    </row>
    <row r="55" spans="1:11" s="39" customFormat="1" ht="24" customHeight="1" x14ac:dyDescent="0.2">
      <c r="A55" s="24" t="s">
        <v>34</v>
      </c>
      <c r="B55" s="56"/>
      <c r="C55" s="53"/>
      <c r="E55" s="66">
        <f>SUM(E52:E54)</f>
        <v>1499794</v>
      </c>
      <c r="G55" s="66">
        <f>SUM(G52:G54)</f>
        <v>1305561</v>
      </c>
      <c r="I55" s="66">
        <f>SUM(I52:I54)</f>
        <v>1406204</v>
      </c>
      <c r="J55" s="54"/>
      <c r="K55" s="66">
        <f>SUM(K52:K54)</f>
        <v>1200348</v>
      </c>
    </row>
    <row r="56" spans="1:11" s="39" customFormat="1" ht="24" customHeight="1" x14ac:dyDescent="0.2">
      <c r="A56" s="24" t="s">
        <v>94</v>
      </c>
      <c r="C56" s="53"/>
      <c r="E56" s="92">
        <f>SUM(E50-E55)</f>
        <v>248516</v>
      </c>
      <c r="F56" s="57"/>
      <c r="G56" s="92">
        <f>SUM(G50-G55)</f>
        <v>259381</v>
      </c>
      <c r="H56" s="57"/>
      <c r="I56" s="27">
        <f>SUM(I50-I55)</f>
        <v>291334</v>
      </c>
      <c r="J56" s="54"/>
      <c r="K56" s="27">
        <f>SUM(K50-K55)</f>
        <v>282821</v>
      </c>
    </row>
    <row r="57" spans="1:11" s="39" customFormat="1" ht="24" customHeight="1" x14ac:dyDescent="0.2">
      <c r="A57" s="17" t="s">
        <v>35</v>
      </c>
      <c r="C57" s="53"/>
      <c r="E57" s="65">
        <v>-24593</v>
      </c>
      <c r="G57" s="65">
        <v>-22867</v>
      </c>
      <c r="I57" s="31">
        <v>-24573</v>
      </c>
      <c r="J57" s="54"/>
      <c r="K57" s="31">
        <v>-22866</v>
      </c>
    </row>
    <row r="58" spans="1:11" s="39" customFormat="1" ht="24" customHeight="1" x14ac:dyDescent="0.2">
      <c r="A58" s="24" t="s">
        <v>95</v>
      </c>
      <c r="C58" s="53"/>
      <c r="E58" s="27">
        <f>SUM(E56:E57)</f>
        <v>223923</v>
      </c>
      <c r="G58" s="27">
        <f>SUM(G56:G57)</f>
        <v>236514</v>
      </c>
      <c r="I58" s="27">
        <f>SUM(I56:I57)</f>
        <v>266761</v>
      </c>
      <c r="J58" s="54"/>
      <c r="K58" s="27">
        <f>SUM(K56:K57)</f>
        <v>259955</v>
      </c>
    </row>
    <row r="59" spans="1:11" s="39" customFormat="1" ht="24" customHeight="1" x14ac:dyDescent="0.2">
      <c r="A59" s="17" t="s">
        <v>96</v>
      </c>
      <c r="C59" s="53">
        <v>11</v>
      </c>
      <c r="E59" s="91">
        <v>-30273</v>
      </c>
      <c r="G59" s="65">
        <v>-30430</v>
      </c>
      <c r="I59" s="108">
        <v>-30265</v>
      </c>
      <c r="J59" s="54"/>
      <c r="K59" s="31">
        <v>-30555</v>
      </c>
    </row>
    <row r="60" spans="1:11" s="39" customFormat="1" ht="24" customHeight="1" x14ac:dyDescent="0.2">
      <c r="A60" s="79" t="s">
        <v>122</v>
      </c>
      <c r="C60" s="53"/>
      <c r="E60" s="36">
        <f>SUM(E58:E59)</f>
        <v>193650</v>
      </c>
      <c r="G60" s="36">
        <f>SUM(G58:G59)</f>
        <v>206084</v>
      </c>
      <c r="I60" s="36">
        <f>SUM(I58:I59)</f>
        <v>236496</v>
      </c>
      <c r="J60" s="54"/>
      <c r="K60" s="36">
        <f>SUM(K58:K59)</f>
        <v>229400</v>
      </c>
    </row>
    <row r="61" spans="1:11" s="39" customFormat="1" ht="24" customHeight="1" x14ac:dyDescent="0.2">
      <c r="A61" s="79"/>
      <c r="C61" s="53"/>
      <c r="E61" s="27"/>
      <c r="G61" s="27"/>
      <c r="I61" s="27"/>
      <c r="J61" s="54"/>
      <c r="K61" s="27"/>
    </row>
    <row r="62" spans="1:11" s="39" customFormat="1" ht="24" customHeight="1" x14ac:dyDescent="0.2">
      <c r="A62" s="101" t="s">
        <v>97</v>
      </c>
      <c r="C62" s="53"/>
    </row>
    <row r="63" spans="1:11" s="39" customFormat="1" ht="24" customHeight="1" x14ac:dyDescent="0.2">
      <c r="A63" s="28" t="s">
        <v>129</v>
      </c>
      <c r="B63" s="17"/>
      <c r="C63" s="26"/>
      <c r="D63" s="17"/>
      <c r="E63" s="31">
        <v>0</v>
      </c>
      <c r="G63" s="31">
        <v>0</v>
      </c>
      <c r="I63" s="31">
        <v>0</v>
      </c>
      <c r="J63" s="54"/>
      <c r="K63" s="31">
        <v>0</v>
      </c>
    </row>
    <row r="64" spans="1:11" s="39" customFormat="1" ht="24" customHeight="1" thickBot="1" x14ac:dyDescent="0.25">
      <c r="A64" s="101" t="s">
        <v>123</v>
      </c>
      <c r="B64" s="17"/>
      <c r="C64" s="26"/>
      <c r="D64" s="17"/>
      <c r="E64" s="34">
        <f>E60+E63</f>
        <v>193650</v>
      </c>
      <c r="F64" s="17"/>
      <c r="G64" s="34">
        <f>G60+G63</f>
        <v>206084</v>
      </c>
      <c r="H64" s="17"/>
      <c r="I64" s="34">
        <f>I60+I63</f>
        <v>236496</v>
      </c>
      <c r="J64" s="29"/>
      <c r="K64" s="34">
        <f>K60+K63</f>
        <v>229400</v>
      </c>
    </row>
    <row r="65" spans="1:11" s="39" customFormat="1" ht="24" customHeight="1" thickTop="1" x14ac:dyDescent="0.2">
      <c r="A65" s="17"/>
      <c r="B65" s="17"/>
      <c r="C65" s="26"/>
      <c r="D65" s="17"/>
      <c r="E65" s="17"/>
      <c r="F65" s="17"/>
      <c r="G65" s="17"/>
      <c r="H65" s="17"/>
      <c r="I65" s="29"/>
      <c r="J65" s="29"/>
      <c r="K65" s="29"/>
    </row>
    <row r="66" spans="1:11" s="39" customFormat="1" ht="24" customHeight="1" x14ac:dyDescent="0.2">
      <c r="A66" s="79" t="s">
        <v>136</v>
      </c>
      <c r="B66" s="17"/>
      <c r="C66" s="53">
        <v>12</v>
      </c>
      <c r="D66" s="17"/>
      <c r="E66" s="17"/>
      <c r="F66" s="17"/>
      <c r="G66" s="17"/>
      <c r="H66" s="17"/>
      <c r="I66" s="29"/>
      <c r="J66" s="29"/>
      <c r="K66" s="29"/>
    </row>
    <row r="67" spans="1:11" s="39" customFormat="1" ht="24" customHeight="1" thickBot="1" x14ac:dyDescent="0.25">
      <c r="A67" s="30" t="s">
        <v>98</v>
      </c>
      <c r="E67" s="112">
        <v>0.36</v>
      </c>
      <c r="G67" s="67">
        <v>0.42</v>
      </c>
      <c r="I67" s="112">
        <v>0.44</v>
      </c>
      <c r="K67" s="67">
        <v>0.46</v>
      </c>
    </row>
    <row r="68" spans="1:11" s="39" customFormat="1" ht="24" customHeight="1" thickTop="1" thickBot="1" x14ac:dyDescent="0.25">
      <c r="A68" s="30" t="s">
        <v>134</v>
      </c>
      <c r="E68" s="112">
        <v>0.34</v>
      </c>
      <c r="G68" s="67">
        <v>0.37</v>
      </c>
      <c r="I68" s="112">
        <v>0.41</v>
      </c>
      <c r="K68" s="67">
        <v>0.41</v>
      </c>
    </row>
    <row r="69" spans="1:11" s="39" customFormat="1" ht="24" customHeight="1" thickTop="1" x14ac:dyDescent="0.2">
      <c r="A69" s="40"/>
      <c r="B69" s="60"/>
      <c r="C69" s="48"/>
      <c r="I69" s="113"/>
      <c r="J69" s="54"/>
      <c r="K69" s="68"/>
    </row>
    <row r="70" spans="1:11" s="39" customFormat="1" ht="24" customHeight="1" x14ac:dyDescent="0.2">
      <c r="A70" s="39" t="s">
        <v>144</v>
      </c>
      <c r="B70" s="61"/>
      <c r="C70" s="48"/>
      <c r="I70" s="48"/>
      <c r="K70" s="48"/>
    </row>
    <row r="71" spans="1:11" s="39" customFormat="1" ht="21.2" customHeight="1" x14ac:dyDescent="0.2">
      <c r="B71" s="61"/>
      <c r="C71" s="48"/>
      <c r="I71" s="48"/>
      <c r="K71" s="80" t="s">
        <v>121</v>
      </c>
    </row>
    <row r="72" spans="1:11" s="39" customFormat="1" ht="21.2" customHeight="1" x14ac:dyDescent="0.2">
      <c r="A72" s="78" t="s">
        <v>63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</row>
    <row r="73" spans="1:11" s="17" customFormat="1" ht="21.2" customHeight="1" x14ac:dyDescent="0.2">
      <c r="A73" s="78" t="s">
        <v>36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</row>
    <row r="74" spans="1:11" s="17" customFormat="1" ht="21.2" customHeight="1" x14ac:dyDescent="0.2">
      <c r="A74" s="78" t="s">
        <v>169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</row>
    <row r="75" spans="1:11" s="17" customFormat="1" ht="21.2" customHeight="1" x14ac:dyDescent="0.2">
      <c r="B75" s="102"/>
      <c r="C75" s="102"/>
      <c r="D75" s="102"/>
      <c r="E75" s="102"/>
      <c r="F75" s="102"/>
      <c r="G75" s="102"/>
      <c r="H75" s="102"/>
      <c r="I75" s="102"/>
      <c r="J75" s="102"/>
      <c r="K75" s="102" t="s">
        <v>119</v>
      </c>
    </row>
    <row r="76" spans="1:11" s="17" customFormat="1" ht="21.2" customHeight="1" x14ac:dyDescent="0.2">
      <c r="A76" s="102"/>
      <c r="B76" s="102"/>
      <c r="E76" s="115" t="s">
        <v>65</v>
      </c>
      <c r="F76" s="115"/>
      <c r="G76" s="115"/>
      <c r="H76" s="19"/>
      <c r="I76" s="116" t="s">
        <v>66</v>
      </c>
      <c r="J76" s="116"/>
      <c r="K76" s="116"/>
    </row>
    <row r="77" spans="1:11" s="39" customFormat="1" ht="21.2" customHeight="1" x14ac:dyDescent="0.2">
      <c r="A77" s="17"/>
      <c r="B77" s="17"/>
      <c r="C77" s="20"/>
      <c r="D77" s="20"/>
      <c r="E77" s="63">
        <v>2561</v>
      </c>
      <c r="F77" s="17"/>
      <c r="G77" s="50">
        <v>2560</v>
      </c>
      <c r="H77" s="51"/>
      <c r="I77" s="63">
        <v>2561</v>
      </c>
      <c r="J77" s="17"/>
      <c r="K77" s="50">
        <v>2560</v>
      </c>
    </row>
    <row r="78" spans="1:11" s="39" customFormat="1" ht="21.2" customHeight="1" x14ac:dyDescent="0.2">
      <c r="A78" s="69" t="s">
        <v>37</v>
      </c>
    </row>
    <row r="79" spans="1:11" s="39" customFormat="1" ht="21.2" customHeight="1" x14ac:dyDescent="0.2">
      <c r="A79" s="70" t="s">
        <v>92</v>
      </c>
      <c r="C79" s="54"/>
      <c r="D79" s="54"/>
      <c r="E79" s="103">
        <f>SUM(E58)</f>
        <v>223923</v>
      </c>
      <c r="F79" s="57"/>
      <c r="G79" s="103">
        <f>SUM(G58)</f>
        <v>236514</v>
      </c>
      <c r="H79" s="42"/>
      <c r="I79" s="103">
        <f>SUM(I58)</f>
        <v>266761</v>
      </c>
      <c r="J79" s="54"/>
      <c r="K79" s="103">
        <f>SUM(K58)</f>
        <v>259955</v>
      </c>
    </row>
    <row r="80" spans="1:11" s="39" customFormat="1" ht="21.2" customHeight="1" x14ac:dyDescent="0.2">
      <c r="A80" s="70" t="s">
        <v>118</v>
      </c>
      <c r="C80" s="54"/>
      <c r="D80" s="54"/>
      <c r="H80" s="17"/>
      <c r="I80" s="54"/>
      <c r="J80" s="54"/>
      <c r="K80" s="54"/>
    </row>
    <row r="81" spans="1:11" s="39" customFormat="1" ht="21.2" customHeight="1" x14ac:dyDescent="0.2">
      <c r="A81" s="70" t="s">
        <v>75</v>
      </c>
      <c r="C81" s="54"/>
      <c r="D81" s="54"/>
      <c r="H81" s="17"/>
      <c r="I81" s="54"/>
      <c r="J81" s="54"/>
      <c r="K81" s="54"/>
    </row>
    <row r="82" spans="1:11" s="39" customFormat="1" ht="21.2" customHeight="1" x14ac:dyDescent="0.2">
      <c r="A82" s="70" t="s">
        <v>38</v>
      </c>
      <c r="C82" s="54"/>
      <c r="D82" s="54"/>
      <c r="E82" s="64">
        <v>131264</v>
      </c>
      <c r="G82" s="39">
        <v>113752</v>
      </c>
      <c r="I82" s="64">
        <v>125047</v>
      </c>
      <c r="J82" s="54"/>
      <c r="K82" s="54">
        <v>107527</v>
      </c>
    </row>
    <row r="83" spans="1:11" s="39" customFormat="1" ht="21.2" customHeight="1" x14ac:dyDescent="0.2">
      <c r="A83" s="70" t="s">
        <v>148</v>
      </c>
      <c r="C83" s="54"/>
      <c r="D83" s="54"/>
      <c r="E83" s="39">
        <v>-18</v>
      </c>
      <c r="G83" s="54">
        <v>35</v>
      </c>
      <c r="I83" s="54">
        <v>-18</v>
      </c>
      <c r="J83" s="54"/>
      <c r="K83" s="54">
        <v>35</v>
      </c>
    </row>
    <row r="84" spans="1:11" s="39" customFormat="1" ht="21.2" customHeight="1" x14ac:dyDescent="0.2">
      <c r="A84" s="70" t="s">
        <v>130</v>
      </c>
      <c r="C84" s="54"/>
      <c r="D84" s="54"/>
    </row>
    <row r="85" spans="1:11" s="39" customFormat="1" ht="21.2" customHeight="1" x14ac:dyDescent="0.2">
      <c r="A85" s="70" t="s">
        <v>135</v>
      </c>
      <c r="C85" s="54"/>
      <c r="D85" s="54"/>
      <c r="E85" s="54">
        <v>2894</v>
      </c>
      <c r="G85" s="54">
        <v>2318</v>
      </c>
      <c r="I85" s="54">
        <v>449</v>
      </c>
      <c r="J85" s="54"/>
      <c r="K85" s="54">
        <v>1989</v>
      </c>
    </row>
    <row r="86" spans="1:11" s="39" customFormat="1" ht="21.2" customHeight="1" x14ac:dyDescent="0.2">
      <c r="A86" s="70" t="s">
        <v>163</v>
      </c>
      <c r="C86" s="54"/>
      <c r="D86" s="54"/>
      <c r="E86" s="64">
        <v>0</v>
      </c>
      <c r="G86" s="64">
        <v>-381</v>
      </c>
      <c r="I86" s="64">
        <v>0</v>
      </c>
      <c r="J86" s="54"/>
      <c r="K86" s="64">
        <v>0</v>
      </c>
    </row>
    <row r="87" spans="1:11" s="39" customFormat="1" ht="21.2" customHeight="1" x14ac:dyDescent="0.2">
      <c r="A87" s="70" t="s">
        <v>124</v>
      </c>
      <c r="C87" s="54"/>
      <c r="D87" s="54"/>
      <c r="E87" s="64">
        <v>-32</v>
      </c>
      <c r="G87" s="54">
        <v>-85</v>
      </c>
      <c r="I87" s="54">
        <v>0</v>
      </c>
      <c r="J87" s="54"/>
      <c r="K87" s="54">
        <v>0</v>
      </c>
    </row>
    <row r="88" spans="1:11" s="39" customFormat="1" ht="21.2" customHeight="1" x14ac:dyDescent="0.2">
      <c r="A88" s="70" t="s">
        <v>151</v>
      </c>
      <c r="C88" s="54"/>
      <c r="D88" s="54"/>
      <c r="E88" s="54">
        <v>538</v>
      </c>
      <c r="G88" s="54">
        <v>995</v>
      </c>
      <c r="I88" s="54">
        <v>538</v>
      </c>
      <c r="J88" s="54"/>
      <c r="K88" s="54">
        <v>995</v>
      </c>
    </row>
    <row r="89" spans="1:11" s="39" customFormat="1" ht="21.2" customHeight="1" x14ac:dyDescent="0.2">
      <c r="A89" s="70" t="s">
        <v>76</v>
      </c>
      <c r="C89" s="59"/>
      <c r="D89" s="59"/>
      <c r="E89" s="33">
        <v>1698</v>
      </c>
      <c r="G89" s="59">
        <v>1650</v>
      </c>
      <c r="I89" s="33">
        <v>1514</v>
      </c>
      <c r="J89" s="54"/>
      <c r="K89" s="59">
        <v>1376</v>
      </c>
    </row>
    <row r="90" spans="1:11" s="39" customFormat="1" ht="21.2" customHeight="1" x14ac:dyDescent="0.2">
      <c r="A90" s="70" t="s">
        <v>178</v>
      </c>
      <c r="C90" s="59"/>
      <c r="D90" s="59"/>
      <c r="E90" s="33">
        <v>-1340</v>
      </c>
      <c r="G90" s="59">
        <v>-4724</v>
      </c>
      <c r="I90" s="33">
        <v>-1325</v>
      </c>
      <c r="J90" s="54"/>
      <c r="K90" s="59">
        <v>-4720</v>
      </c>
    </row>
    <row r="91" spans="1:11" s="39" customFormat="1" ht="21.2" customHeight="1" x14ac:dyDescent="0.2">
      <c r="A91" s="70" t="s">
        <v>155</v>
      </c>
      <c r="C91" s="59"/>
      <c r="D91" s="59"/>
      <c r="E91" s="59">
        <v>0</v>
      </c>
      <c r="G91" s="59">
        <v>0</v>
      </c>
      <c r="I91" s="59">
        <v>-87999</v>
      </c>
      <c r="J91" s="54"/>
      <c r="K91" s="59">
        <v>-83999</v>
      </c>
    </row>
    <row r="92" spans="1:11" s="39" customFormat="1" ht="21.2" customHeight="1" x14ac:dyDescent="0.2">
      <c r="A92" s="70" t="s">
        <v>154</v>
      </c>
      <c r="C92" s="59"/>
      <c r="D92" s="59"/>
      <c r="E92" s="59"/>
      <c r="G92" s="59"/>
      <c r="I92" s="59"/>
      <c r="J92" s="54"/>
      <c r="K92" s="59"/>
    </row>
    <row r="93" spans="1:11" s="39" customFormat="1" ht="21.2" customHeight="1" x14ac:dyDescent="0.2">
      <c r="A93" s="70" t="s">
        <v>153</v>
      </c>
      <c r="C93" s="59"/>
      <c r="D93" s="59"/>
      <c r="E93" s="33">
        <v>2767</v>
      </c>
      <c r="G93" s="59">
        <v>205</v>
      </c>
      <c r="I93" s="33">
        <v>2767.0920699999997</v>
      </c>
      <c r="J93" s="54"/>
      <c r="K93" s="59">
        <v>205</v>
      </c>
    </row>
    <row r="94" spans="1:11" s="39" customFormat="1" ht="21.2" customHeight="1" x14ac:dyDescent="0.2">
      <c r="A94" s="70" t="s">
        <v>39</v>
      </c>
      <c r="C94" s="59"/>
      <c r="D94" s="59"/>
      <c r="E94" s="91">
        <v>23299</v>
      </c>
      <c r="G94" s="65">
        <v>21825</v>
      </c>
      <c r="I94" s="91">
        <v>23293</v>
      </c>
      <c r="J94" s="59"/>
      <c r="K94" s="71">
        <v>21824</v>
      </c>
    </row>
    <row r="95" spans="1:11" s="39" customFormat="1" ht="21.2" customHeight="1" x14ac:dyDescent="0.2">
      <c r="A95" s="70" t="s">
        <v>99</v>
      </c>
      <c r="C95" s="59"/>
      <c r="D95" s="59"/>
    </row>
    <row r="96" spans="1:11" s="39" customFormat="1" ht="21.2" customHeight="1" x14ac:dyDescent="0.2">
      <c r="A96" s="70" t="s">
        <v>100</v>
      </c>
      <c r="C96" s="59"/>
      <c r="D96" s="59"/>
      <c r="E96" s="29">
        <f>SUM(E79:E94)</f>
        <v>384993</v>
      </c>
      <c r="G96" s="29">
        <f>SUM(G79:G94)</f>
        <v>372104</v>
      </c>
      <c r="I96" s="29">
        <f>SUM(I79:I94)</f>
        <v>331027.09207000001</v>
      </c>
      <c r="J96" s="59"/>
      <c r="K96" s="29">
        <f>SUM(K79:K94)</f>
        <v>305187</v>
      </c>
    </row>
    <row r="97" spans="1:11" s="39" customFormat="1" ht="21.2" customHeight="1" x14ac:dyDescent="0.2">
      <c r="A97" s="70" t="s">
        <v>77</v>
      </c>
      <c r="I97" s="54"/>
      <c r="J97" s="54"/>
      <c r="K97" s="54"/>
    </row>
    <row r="98" spans="1:11" s="39" customFormat="1" ht="21.2" customHeight="1" x14ac:dyDescent="0.2">
      <c r="A98" s="70" t="s">
        <v>131</v>
      </c>
      <c r="E98" s="39">
        <v>-2689</v>
      </c>
      <c r="G98" s="39">
        <v>9573</v>
      </c>
      <c r="I98" s="54">
        <v>0</v>
      </c>
      <c r="J98" s="54"/>
      <c r="K98" s="54">
        <v>0</v>
      </c>
    </row>
    <row r="99" spans="1:11" s="39" customFormat="1" ht="21.2" customHeight="1" x14ac:dyDescent="0.2">
      <c r="A99" s="70" t="s">
        <v>84</v>
      </c>
      <c r="C99" s="54"/>
      <c r="D99" s="54"/>
      <c r="E99" s="39">
        <v>-113059</v>
      </c>
      <c r="G99" s="39">
        <v>-56643</v>
      </c>
      <c r="I99" s="54">
        <v>-142422</v>
      </c>
      <c r="J99" s="54"/>
      <c r="K99" s="54">
        <v>-32474</v>
      </c>
    </row>
    <row r="100" spans="1:11" s="39" customFormat="1" ht="21.2" customHeight="1" x14ac:dyDescent="0.2">
      <c r="A100" s="70" t="s">
        <v>40</v>
      </c>
      <c r="C100" s="54"/>
      <c r="D100" s="54"/>
      <c r="E100" s="32">
        <v>12976</v>
      </c>
      <c r="G100" s="39">
        <v>13073</v>
      </c>
      <c r="I100" s="64">
        <v>27912</v>
      </c>
      <c r="J100" s="54"/>
      <c r="K100" s="54">
        <v>-6644</v>
      </c>
    </row>
    <row r="101" spans="1:11" s="39" customFormat="1" ht="21.2" customHeight="1" x14ac:dyDescent="0.2">
      <c r="A101" s="70" t="s">
        <v>41</v>
      </c>
      <c r="C101" s="54"/>
      <c r="D101" s="54"/>
      <c r="E101" s="32">
        <v>-40215</v>
      </c>
      <c r="G101" s="39">
        <v>-3022</v>
      </c>
      <c r="I101" s="54">
        <v>-39901.092069999999</v>
      </c>
      <c r="J101" s="54"/>
      <c r="K101" s="54">
        <v>-4114</v>
      </c>
    </row>
    <row r="102" spans="1:11" s="39" customFormat="1" ht="21.2" customHeight="1" x14ac:dyDescent="0.2">
      <c r="A102" s="70" t="s">
        <v>42</v>
      </c>
      <c r="C102" s="54"/>
      <c r="D102" s="54"/>
      <c r="E102" s="32">
        <v>112</v>
      </c>
      <c r="G102" s="39">
        <v>-51</v>
      </c>
      <c r="I102" s="64">
        <v>113</v>
      </c>
      <c r="J102" s="54"/>
      <c r="K102" s="54">
        <v>-49</v>
      </c>
    </row>
    <row r="103" spans="1:11" s="39" customFormat="1" ht="21.2" customHeight="1" x14ac:dyDescent="0.2">
      <c r="A103" s="70" t="s">
        <v>43</v>
      </c>
      <c r="C103" s="54"/>
      <c r="D103" s="54"/>
      <c r="I103" s="54"/>
      <c r="J103" s="54"/>
      <c r="K103" s="54"/>
    </row>
    <row r="104" spans="1:11" s="39" customFormat="1" ht="21.2" customHeight="1" x14ac:dyDescent="0.2">
      <c r="A104" s="70" t="s">
        <v>85</v>
      </c>
      <c r="C104" s="54"/>
      <c r="D104" s="54"/>
      <c r="E104" s="39">
        <v>-42970</v>
      </c>
      <c r="G104" s="39">
        <v>126132</v>
      </c>
      <c r="I104" s="54">
        <v>-59083</v>
      </c>
      <c r="J104" s="54"/>
      <c r="K104" s="54">
        <v>133272</v>
      </c>
    </row>
    <row r="105" spans="1:11" s="39" customFormat="1" ht="21.2" customHeight="1" x14ac:dyDescent="0.2">
      <c r="A105" s="70" t="s">
        <v>109</v>
      </c>
      <c r="C105" s="54"/>
      <c r="D105" s="54"/>
      <c r="E105" s="59">
        <v>-558</v>
      </c>
      <c r="G105" s="39">
        <v>-836</v>
      </c>
      <c r="I105" s="59">
        <v>-558</v>
      </c>
      <c r="J105" s="54"/>
      <c r="K105" s="39">
        <v>-782</v>
      </c>
    </row>
    <row r="106" spans="1:11" s="39" customFormat="1" ht="21.2" customHeight="1" x14ac:dyDescent="0.2">
      <c r="A106" s="70" t="s">
        <v>44</v>
      </c>
      <c r="C106" s="59"/>
      <c r="D106" s="59"/>
      <c r="E106" s="72">
        <v>12687</v>
      </c>
      <c r="F106" s="57"/>
      <c r="G106" s="72">
        <v>1825</v>
      </c>
      <c r="H106" s="57"/>
      <c r="I106" s="71">
        <v>4506</v>
      </c>
      <c r="J106" s="59"/>
      <c r="K106" s="71">
        <v>1195</v>
      </c>
    </row>
    <row r="107" spans="1:11" s="39" customFormat="1" ht="21.2" customHeight="1" x14ac:dyDescent="0.2">
      <c r="A107" s="70" t="s">
        <v>91</v>
      </c>
      <c r="C107" s="59"/>
      <c r="D107" s="59"/>
      <c r="E107" s="59">
        <f>SUM(E96:E106)</f>
        <v>211277</v>
      </c>
      <c r="G107" s="59">
        <f>SUM(G96:G106)</f>
        <v>462155</v>
      </c>
      <c r="I107" s="59">
        <f>SUM(I96:I106)</f>
        <v>121594</v>
      </c>
      <c r="J107" s="59"/>
      <c r="K107" s="59">
        <f>SUM(K96:K106)</f>
        <v>395591</v>
      </c>
    </row>
    <row r="108" spans="1:11" s="39" customFormat="1" ht="21.2" customHeight="1" x14ac:dyDescent="0.2">
      <c r="A108" s="70" t="s">
        <v>101</v>
      </c>
      <c r="C108" s="59"/>
      <c r="D108" s="59"/>
      <c r="E108" s="32">
        <v>-22542</v>
      </c>
      <c r="G108" s="39">
        <v>-22593</v>
      </c>
      <c r="I108" s="33">
        <v>-22536</v>
      </c>
      <c r="J108" s="59"/>
      <c r="K108" s="59">
        <v>-22592</v>
      </c>
    </row>
    <row r="109" spans="1:11" s="39" customFormat="1" ht="21.2" customHeight="1" x14ac:dyDescent="0.2">
      <c r="A109" s="70" t="s">
        <v>102</v>
      </c>
      <c r="C109" s="59"/>
      <c r="D109" s="59"/>
      <c r="E109" s="91">
        <v>-43520</v>
      </c>
      <c r="G109" s="65">
        <v>-38308</v>
      </c>
      <c r="I109" s="33">
        <v>-43422</v>
      </c>
      <c r="J109" s="59"/>
      <c r="K109" s="59">
        <v>-38282</v>
      </c>
    </row>
    <row r="110" spans="1:11" s="39" customFormat="1" ht="21.2" customHeight="1" x14ac:dyDescent="0.2">
      <c r="A110" s="69" t="s">
        <v>106</v>
      </c>
      <c r="C110" s="59"/>
      <c r="D110" s="59"/>
      <c r="E110" s="36">
        <f>SUM(E107:E109)</f>
        <v>145215</v>
      </c>
      <c r="G110" s="36">
        <f>SUM(G107:G109)</f>
        <v>401254</v>
      </c>
      <c r="I110" s="36">
        <f>SUM(I107:I109)</f>
        <v>55636</v>
      </c>
      <c r="J110" s="59"/>
      <c r="K110" s="36">
        <f>SUM(K107:K109)</f>
        <v>334717</v>
      </c>
    </row>
    <row r="111" spans="1:11" s="39" customFormat="1" ht="21.2" customHeight="1" x14ac:dyDescent="0.2">
      <c r="A111" s="73"/>
      <c r="I111" s="59"/>
      <c r="J111" s="54"/>
      <c r="K111" s="59"/>
    </row>
    <row r="112" spans="1:11" s="39" customFormat="1" ht="21.2" customHeight="1" x14ac:dyDescent="0.2">
      <c r="A112" s="39" t="s">
        <v>144</v>
      </c>
    </row>
    <row r="113" spans="1:11" s="39" customFormat="1" ht="24" customHeight="1" x14ac:dyDescent="0.2">
      <c r="B113" s="52"/>
      <c r="C113" s="52"/>
      <c r="D113" s="52"/>
      <c r="E113" s="52"/>
      <c r="F113" s="52"/>
      <c r="G113" s="52"/>
      <c r="H113" s="52"/>
      <c r="K113" s="80" t="s">
        <v>121</v>
      </c>
    </row>
    <row r="114" spans="1:11" s="17" customFormat="1" ht="23.45" customHeight="1" x14ac:dyDescent="0.2">
      <c r="A114" s="78" t="s">
        <v>63</v>
      </c>
      <c r="B114" s="78"/>
      <c r="C114" s="78"/>
      <c r="D114" s="78"/>
      <c r="E114" s="78"/>
      <c r="F114" s="78"/>
      <c r="G114" s="78"/>
      <c r="H114" s="78"/>
      <c r="I114" s="78"/>
      <c r="J114" s="78"/>
      <c r="K114" s="78"/>
    </row>
    <row r="115" spans="1:11" s="17" customFormat="1" ht="23.45" customHeight="1" x14ac:dyDescent="0.2">
      <c r="A115" s="78" t="s">
        <v>45</v>
      </c>
      <c r="B115" s="78"/>
      <c r="C115" s="78"/>
      <c r="D115" s="78"/>
      <c r="E115" s="78"/>
      <c r="F115" s="78"/>
      <c r="G115" s="78"/>
      <c r="H115" s="78"/>
      <c r="I115" s="78"/>
      <c r="J115" s="78"/>
      <c r="K115" s="78"/>
    </row>
    <row r="116" spans="1:11" s="17" customFormat="1" ht="23.45" customHeight="1" x14ac:dyDescent="0.2">
      <c r="A116" s="78" t="s">
        <v>169</v>
      </c>
      <c r="B116" s="78"/>
      <c r="C116" s="78"/>
      <c r="D116" s="78"/>
      <c r="E116" s="78"/>
      <c r="F116" s="78"/>
      <c r="G116" s="78"/>
      <c r="H116" s="78"/>
      <c r="I116" s="78"/>
      <c r="J116" s="78"/>
      <c r="K116" s="78"/>
    </row>
    <row r="117" spans="1:11" s="17" customFormat="1" ht="23.45" customHeight="1" x14ac:dyDescent="0.2">
      <c r="B117" s="102"/>
      <c r="C117" s="102"/>
      <c r="D117" s="102"/>
      <c r="E117" s="102"/>
      <c r="F117" s="102"/>
      <c r="G117" s="102"/>
      <c r="H117" s="102"/>
      <c r="I117" s="102"/>
      <c r="J117" s="102"/>
      <c r="K117" s="102" t="s">
        <v>119</v>
      </c>
    </row>
    <row r="118" spans="1:11" s="39" customFormat="1" ht="23.45" customHeight="1" x14ac:dyDescent="0.2">
      <c r="A118" s="102"/>
      <c r="B118" s="102"/>
      <c r="C118" s="17"/>
      <c r="D118" s="17"/>
      <c r="E118" s="115" t="s">
        <v>65</v>
      </c>
      <c r="F118" s="115"/>
      <c r="G118" s="115"/>
      <c r="H118" s="19"/>
      <c r="I118" s="116" t="s">
        <v>66</v>
      </c>
      <c r="J118" s="116"/>
      <c r="K118" s="116"/>
    </row>
    <row r="119" spans="1:11" s="39" customFormat="1" ht="23.45" customHeight="1" x14ac:dyDescent="0.2">
      <c r="A119" s="17"/>
      <c r="B119" s="20"/>
      <c r="C119" s="22"/>
      <c r="D119" s="22"/>
      <c r="E119" s="63">
        <v>2561</v>
      </c>
      <c r="F119" s="17"/>
      <c r="G119" s="50">
        <v>2560</v>
      </c>
      <c r="H119" s="51"/>
      <c r="I119" s="63">
        <v>2561</v>
      </c>
      <c r="J119" s="17"/>
      <c r="K119" s="50">
        <v>2560</v>
      </c>
    </row>
    <row r="120" spans="1:11" s="39" customFormat="1" ht="23.45" customHeight="1" x14ac:dyDescent="0.2">
      <c r="A120" s="69" t="s">
        <v>46</v>
      </c>
      <c r="I120" s="54"/>
      <c r="J120" s="54"/>
      <c r="K120" s="54"/>
    </row>
    <row r="121" spans="1:11" s="39" customFormat="1" ht="23.45" customHeight="1" x14ac:dyDescent="0.2">
      <c r="A121" s="70" t="s">
        <v>152</v>
      </c>
      <c r="E121" s="92">
        <v>0</v>
      </c>
      <c r="F121" s="57"/>
      <c r="G121" s="54">
        <v>0</v>
      </c>
      <c r="I121" s="54">
        <v>0</v>
      </c>
      <c r="J121" s="54"/>
      <c r="K121" s="54">
        <v>-10000</v>
      </c>
    </row>
    <row r="122" spans="1:11" s="39" customFormat="1" ht="23.45" customHeight="1" x14ac:dyDescent="0.2">
      <c r="A122" s="70" t="s">
        <v>179</v>
      </c>
      <c r="E122" s="92">
        <v>0</v>
      </c>
      <c r="F122" s="57"/>
      <c r="G122" s="54">
        <v>0</v>
      </c>
      <c r="I122" s="54">
        <v>-600</v>
      </c>
      <c r="J122" s="54"/>
      <c r="K122" s="54">
        <v>0</v>
      </c>
    </row>
    <row r="123" spans="1:11" s="39" customFormat="1" ht="23.45" customHeight="1" x14ac:dyDescent="0.2">
      <c r="A123" s="70" t="s">
        <v>156</v>
      </c>
      <c r="E123" s="54">
        <v>0</v>
      </c>
      <c r="G123" s="54">
        <v>0</v>
      </c>
      <c r="I123" s="54">
        <v>87999</v>
      </c>
      <c r="J123" s="54"/>
      <c r="K123" s="54">
        <v>83999</v>
      </c>
    </row>
    <row r="124" spans="1:11" s="39" customFormat="1" ht="23.45" customHeight="1" x14ac:dyDescent="0.2">
      <c r="A124" s="70" t="s">
        <v>47</v>
      </c>
      <c r="C124" s="59"/>
      <c r="D124" s="59"/>
      <c r="E124" s="54">
        <v>-350737</v>
      </c>
      <c r="F124" s="54"/>
      <c r="G124" s="54">
        <v>-286882</v>
      </c>
      <c r="H124" s="54"/>
      <c r="I124" s="64">
        <v>-348577</v>
      </c>
      <c r="J124" s="54"/>
      <c r="K124" s="54">
        <v>-282338</v>
      </c>
    </row>
    <row r="125" spans="1:11" s="39" customFormat="1" ht="23.45" customHeight="1" x14ac:dyDescent="0.2">
      <c r="A125" s="70" t="s">
        <v>157</v>
      </c>
      <c r="C125" s="59"/>
      <c r="D125" s="59"/>
      <c r="E125" s="54">
        <v>189</v>
      </c>
      <c r="F125" s="54"/>
      <c r="G125" s="54">
        <v>1852</v>
      </c>
      <c r="H125" s="54"/>
      <c r="I125" s="54">
        <v>189</v>
      </c>
      <c r="J125" s="54"/>
      <c r="K125" s="59">
        <v>1852</v>
      </c>
    </row>
    <row r="126" spans="1:11" s="39" customFormat="1" ht="23.45" customHeight="1" x14ac:dyDescent="0.2">
      <c r="A126" s="70" t="s">
        <v>103</v>
      </c>
      <c r="C126" s="59"/>
      <c r="D126" s="59"/>
      <c r="F126" s="54"/>
      <c r="H126" s="54"/>
      <c r="I126" s="54"/>
      <c r="J126" s="54"/>
      <c r="K126" s="54"/>
    </row>
    <row r="127" spans="1:11" s="39" customFormat="1" ht="23.45" customHeight="1" x14ac:dyDescent="0.2">
      <c r="A127" s="70" t="s">
        <v>104</v>
      </c>
      <c r="C127" s="59"/>
      <c r="D127" s="59"/>
      <c r="E127" s="59">
        <v>-2470</v>
      </c>
      <c r="F127" s="54"/>
      <c r="G127" s="59">
        <v>-4411</v>
      </c>
      <c r="H127" s="54"/>
      <c r="I127" s="59">
        <v>-2470</v>
      </c>
      <c r="J127" s="54"/>
      <c r="K127" s="59">
        <f>-4411</f>
        <v>-4411</v>
      </c>
    </row>
    <row r="128" spans="1:11" s="39" customFormat="1" ht="23.45" customHeight="1" x14ac:dyDescent="0.2">
      <c r="A128" s="70" t="s">
        <v>158</v>
      </c>
      <c r="C128" s="59"/>
      <c r="D128" s="59"/>
      <c r="E128" s="71">
        <v>-5400</v>
      </c>
      <c r="F128" s="54"/>
      <c r="G128" s="71">
        <v>-7331</v>
      </c>
      <c r="H128" s="54"/>
      <c r="I128" s="71">
        <v>-5400</v>
      </c>
      <c r="J128" s="54"/>
      <c r="K128" s="71">
        <v>-7331</v>
      </c>
    </row>
    <row r="129" spans="1:11" s="39" customFormat="1" ht="23.45" customHeight="1" x14ac:dyDescent="0.2">
      <c r="A129" s="69" t="s">
        <v>125</v>
      </c>
      <c r="C129" s="59"/>
      <c r="D129" s="59"/>
      <c r="E129" s="71">
        <f>SUM(E121:E128)</f>
        <v>-358418</v>
      </c>
      <c r="F129" s="54"/>
      <c r="G129" s="71">
        <f>SUM(G121:G128)</f>
        <v>-296772</v>
      </c>
      <c r="H129" s="59"/>
      <c r="I129" s="71">
        <f>SUM(I121:I128)</f>
        <v>-268859</v>
      </c>
      <c r="J129" s="59"/>
      <c r="K129" s="71">
        <f>SUM(K121:K128)</f>
        <v>-218229</v>
      </c>
    </row>
    <row r="130" spans="1:11" s="39" customFormat="1" ht="23.45" customHeight="1" x14ac:dyDescent="0.2">
      <c r="A130" s="69" t="s">
        <v>48</v>
      </c>
      <c r="C130" s="59"/>
      <c r="D130" s="59"/>
      <c r="E130" s="64"/>
      <c r="F130" s="54"/>
      <c r="G130" s="54"/>
      <c r="H130" s="54"/>
      <c r="I130" s="59"/>
      <c r="J130" s="54"/>
      <c r="K130" s="59"/>
    </row>
    <row r="131" spans="1:11" s="39" customFormat="1" ht="23.45" customHeight="1" x14ac:dyDescent="0.2">
      <c r="A131" s="70" t="s">
        <v>180</v>
      </c>
      <c r="C131" s="59"/>
      <c r="D131" s="59"/>
      <c r="E131" s="64">
        <v>195290</v>
      </c>
      <c r="F131" s="54"/>
      <c r="G131" s="54">
        <v>97000</v>
      </c>
      <c r="H131" s="59"/>
      <c r="I131" s="54">
        <v>195290</v>
      </c>
      <c r="J131" s="59"/>
      <c r="K131" s="54">
        <v>97000</v>
      </c>
    </row>
    <row r="132" spans="1:11" s="17" customFormat="1" ht="23.45" customHeight="1" x14ac:dyDescent="0.2">
      <c r="A132" s="30" t="s">
        <v>149</v>
      </c>
      <c r="B132" s="39"/>
      <c r="C132" s="59"/>
      <c r="D132" s="59"/>
      <c r="E132" s="64">
        <v>122387</v>
      </c>
      <c r="F132" s="54"/>
      <c r="G132" s="54">
        <v>-75562</v>
      </c>
      <c r="H132" s="59"/>
      <c r="I132" s="54">
        <v>122387</v>
      </c>
      <c r="J132" s="59"/>
      <c r="K132" s="54">
        <v>-75562</v>
      </c>
    </row>
    <row r="133" spans="1:11" s="39" customFormat="1" ht="23.45" customHeight="1" x14ac:dyDescent="0.2">
      <c r="A133" s="70" t="s">
        <v>110</v>
      </c>
      <c r="B133" s="26"/>
      <c r="C133" s="27"/>
      <c r="D133" s="27"/>
      <c r="E133" s="64">
        <v>-2021</v>
      </c>
      <c r="F133" s="29"/>
      <c r="G133" s="54">
        <v>-1926</v>
      </c>
      <c r="H133" s="29"/>
      <c r="I133" s="64">
        <v>-2021</v>
      </c>
      <c r="J133" s="29"/>
      <c r="K133" s="54">
        <v>-1926</v>
      </c>
    </row>
    <row r="134" spans="1:11" s="39" customFormat="1" ht="23.45" customHeight="1" x14ac:dyDescent="0.2">
      <c r="A134" s="70" t="s">
        <v>159</v>
      </c>
      <c r="B134" s="26"/>
      <c r="C134" s="27"/>
      <c r="D134" s="27"/>
      <c r="E134" s="64">
        <v>240000</v>
      </c>
      <c r="F134" s="29"/>
      <c r="G134" s="54">
        <v>83000</v>
      </c>
      <c r="H134" s="29"/>
      <c r="I134" s="54">
        <v>240000</v>
      </c>
      <c r="J134" s="29"/>
      <c r="K134" s="54">
        <v>83000</v>
      </c>
    </row>
    <row r="135" spans="1:11" s="39" customFormat="1" ht="23.45" customHeight="1" x14ac:dyDescent="0.2">
      <c r="A135" s="70" t="s">
        <v>49</v>
      </c>
      <c r="C135" s="59"/>
      <c r="D135" s="59"/>
      <c r="E135" s="27">
        <v>-203605</v>
      </c>
      <c r="F135" s="54"/>
      <c r="G135" s="27">
        <v>-133447</v>
      </c>
      <c r="H135" s="54"/>
      <c r="I135" s="27">
        <v>-203605</v>
      </c>
      <c r="J135" s="59"/>
      <c r="K135" s="27">
        <v>-133447</v>
      </c>
    </row>
    <row r="136" spans="1:11" s="39" customFormat="1" ht="23.45" customHeight="1" x14ac:dyDescent="0.2">
      <c r="A136" s="70" t="s">
        <v>160</v>
      </c>
      <c r="C136" s="59"/>
      <c r="D136" s="59"/>
      <c r="E136" s="27">
        <v>-286436</v>
      </c>
      <c r="F136" s="54"/>
      <c r="G136" s="27">
        <v>-163505</v>
      </c>
      <c r="H136" s="54"/>
      <c r="I136" s="27">
        <v>-286436</v>
      </c>
      <c r="J136" s="59"/>
      <c r="K136" s="27">
        <v>-163505</v>
      </c>
    </row>
    <row r="137" spans="1:11" s="39" customFormat="1" ht="23.45" customHeight="1" x14ac:dyDescent="0.2">
      <c r="A137" s="70" t="s">
        <v>145</v>
      </c>
      <c r="C137" s="59"/>
      <c r="D137" s="59"/>
      <c r="E137" s="27">
        <v>155504</v>
      </c>
      <c r="F137" s="54"/>
      <c r="G137" s="27">
        <v>66823</v>
      </c>
      <c r="H137" s="54"/>
      <c r="I137" s="27">
        <v>155504</v>
      </c>
      <c r="J137" s="59"/>
      <c r="K137" s="27">
        <v>66823</v>
      </c>
    </row>
    <row r="138" spans="1:11" s="39" customFormat="1" ht="23.45" customHeight="1" x14ac:dyDescent="0.2">
      <c r="A138" s="69" t="s">
        <v>164</v>
      </c>
      <c r="C138" s="59"/>
      <c r="D138" s="59"/>
      <c r="E138" s="36">
        <f>SUM(E131:E137)</f>
        <v>221119</v>
      </c>
      <c r="F138" s="54"/>
      <c r="G138" s="36">
        <f>SUM(G131:G137)</f>
        <v>-127617</v>
      </c>
      <c r="H138" s="59"/>
      <c r="I138" s="36">
        <f>SUM(I131:I137)</f>
        <v>221119</v>
      </c>
      <c r="J138" s="59"/>
      <c r="K138" s="36">
        <f>SUM(K131:K137)</f>
        <v>-127617</v>
      </c>
    </row>
    <row r="139" spans="1:11" s="39" customFormat="1" ht="23.45" customHeight="1" x14ac:dyDescent="0.2">
      <c r="A139" s="69" t="s">
        <v>182</v>
      </c>
      <c r="C139" s="59"/>
      <c r="D139" s="59"/>
      <c r="E139" s="74">
        <f>SUM(E138,E129,E110)</f>
        <v>7916</v>
      </c>
      <c r="F139" s="54"/>
      <c r="G139" s="74">
        <f>SUM(G138,G129,G110)</f>
        <v>-23135</v>
      </c>
      <c r="H139" s="59"/>
      <c r="I139" s="54">
        <f>SUM(I138,I129,I110)</f>
        <v>7896</v>
      </c>
      <c r="J139" s="59"/>
      <c r="K139" s="54">
        <f>SUM(K138,K129,K110)</f>
        <v>-11129</v>
      </c>
    </row>
    <row r="140" spans="1:11" s="39" customFormat="1" ht="23.45" customHeight="1" x14ac:dyDescent="0.2">
      <c r="A140" s="70" t="s">
        <v>146</v>
      </c>
      <c r="C140" s="59"/>
      <c r="D140" s="59"/>
      <c r="E140" s="74"/>
      <c r="F140" s="54"/>
      <c r="G140" s="74"/>
      <c r="H140" s="59"/>
      <c r="I140" s="54"/>
      <c r="J140" s="59"/>
      <c r="K140" s="54"/>
    </row>
    <row r="141" spans="1:11" s="39" customFormat="1" ht="23.45" customHeight="1" x14ac:dyDescent="0.2">
      <c r="A141" s="70" t="s">
        <v>147</v>
      </c>
      <c r="C141" s="59"/>
      <c r="D141" s="59"/>
      <c r="E141" s="74">
        <v>-11</v>
      </c>
      <c r="F141" s="54"/>
      <c r="G141" s="74">
        <v>2</v>
      </c>
      <c r="H141" s="59"/>
      <c r="I141" s="54">
        <v>-11</v>
      </c>
      <c r="J141" s="59"/>
      <c r="K141" s="74">
        <v>2</v>
      </c>
    </row>
    <row r="142" spans="1:11" s="39" customFormat="1" ht="23.45" customHeight="1" x14ac:dyDescent="0.2">
      <c r="A142" s="70" t="s">
        <v>126</v>
      </c>
      <c r="C142" s="59"/>
      <c r="D142" s="59"/>
      <c r="E142" s="71">
        <f>BS!F12</f>
        <v>4737</v>
      </c>
      <c r="F142" s="54"/>
      <c r="G142" s="71">
        <v>56261</v>
      </c>
      <c r="H142" s="59"/>
      <c r="I142" s="59">
        <f>BS!J12</f>
        <v>2906</v>
      </c>
      <c r="J142" s="59"/>
      <c r="K142" s="59">
        <v>35682</v>
      </c>
    </row>
    <row r="143" spans="1:11" s="39" customFormat="1" ht="23.45" customHeight="1" thickBot="1" x14ac:dyDescent="0.25">
      <c r="A143" s="75" t="s">
        <v>127</v>
      </c>
      <c r="C143" s="59"/>
      <c r="D143" s="59"/>
      <c r="E143" s="76">
        <f>SUM(E139:E142)</f>
        <v>12642</v>
      </c>
      <c r="F143" s="54"/>
      <c r="G143" s="76">
        <f>SUM(G139:G142)</f>
        <v>33128</v>
      </c>
      <c r="H143" s="59"/>
      <c r="I143" s="76">
        <f>SUM(I139:I142)</f>
        <v>10791</v>
      </c>
      <c r="J143" s="59"/>
      <c r="K143" s="76">
        <f>SUM(K139:K142)</f>
        <v>24555</v>
      </c>
    </row>
    <row r="144" spans="1:11" s="39" customFormat="1" ht="23.45" customHeight="1" thickTop="1" x14ac:dyDescent="0.2">
      <c r="A144" s="70"/>
      <c r="C144" s="59"/>
      <c r="D144" s="59"/>
      <c r="E144" s="59">
        <f>SUM(E143-BS!D12)</f>
        <v>0</v>
      </c>
      <c r="G144" s="59"/>
      <c r="H144" s="48"/>
      <c r="I144" s="59">
        <f>SUM(I143-BS!H12)</f>
        <v>0</v>
      </c>
      <c r="J144" s="59"/>
      <c r="K144" s="59"/>
    </row>
    <row r="145" spans="1:11" s="39" customFormat="1" ht="23.45" customHeight="1" x14ac:dyDescent="0.2">
      <c r="A145" s="69" t="s">
        <v>50</v>
      </c>
      <c r="C145" s="59"/>
      <c r="D145" s="59"/>
      <c r="E145" s="59"/>
      <c r="G145" s="59"/>
      <c r="H145" s="48"/>
      <c r="I145" s="59"/>
      <c r="J145" s="59"/>
      <c r="K145" s="59"/>
    </row>
    <row r="146" spans="1:11" s="39" customFormat="1" ht="23.45" customHeight="1" x14ac:dyDescent="0.2">
      <c r="A146" s="70" t="s">
        <v>105</v>
      </c>
      <c r="C146" s="59"/>
      <c r="D146" s="59"/>
    </row>
    <row r="147" spans="1:11" s="17" customFormat="1" ht="23.45" customHeight="1" x14ac:dyDescent="0.2">
      <c r="A147" s="70" t="s">
        <v>150</v>
      </c>
      <c r="B147" s="39"/>
      <c r="C147" s="59"/>
      <c r="D147" s="59"/>
      <c r="E147" s="107">
        <v>-10729</v>
      </c>
      <c r="F147" s="57"/>
      <c r="G147" s="59">
        <v>34568</v>
      </c>
      <c r="H147" s="58"/>
      <c r="I147" s="107">
        <v>-11149</v>
      </c>
      <c r="J147" s="59"/>
      <c r="K147" s="59">
        <v>32842</v>
      </c>
    </row>
    <row r="148" spans="1:11" s="17" customFormat="1" ht="23.45" customHeight="1" x14ac:dyDescent="0.2">
      <c r="A148" s="70" t="s">
        <v>181</v>
      </c>
      <c r="B148" s="39"/>
      <c r="C148" s="59"/>
      <c r="D148" s="59"/>
      <c r="E148" s="107">
        <v>12899</v>
      </c>
      <c r="F148" s="57"/>
      <c r="G148" s="59">
        <v>22714</v>
      </c>
      <c r="H148" s="58"/>
      <c r="I148" s="107">
        <v>12899</v>
      </c>
      <c r="J148" s="59"/>
      <c r="K148" s="59">
        <v>22714</v>
      </c>
    </row>
    <row r="149" spans="1:11" s="17" customFormat="1" ht="23.45" customHeight="1" x14ac:dyDescent="0.2">
      <c r="A149" s="70"/>
      <c r="B149" s="39"/>
      <c r="C149" s="59"/>
      <c r="D149" s="59"/>
      <c r="E149" s="59"/>
      <c r="F149" s="57"/>
      <c r="G149" s="57"/>
      <c r="H149" s="58"/>
      <c r="I149" s="57"/>
      <c r="J149" s="59"/>
      <c r="K149" s="57"/>
    </row>
    <row r="150" spans="1:11" ht="23.45" customHeight="1" x14ac:dyDescent="0.2">
      <c r="A150" s="39" t="s">
        <v>144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</row>
  </sheetData>
  <mergeCells count="8">
    <mergeCell ref="E118:G118"/>
    <mergeCell ref="I118:K118"/>
    <mergeCell ref="E6:G6"/>
    <mergeCell ref="I6:K6"/>
    <mergeCell ref="E41:G41"/>
    <mergeCell ref="I41:K41"/>
    <mergeCell ref="I76:K76"/>
    <mergeCell ref="E76:G76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80" orientation="portrait" r:id="rId1"/>
  <rowBreaks count="3" manualBreakCount="3">
    <brk id="35" max="10" man="1"/>
    <brk id="70" max="10" man="1"/>
    <brk id="11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view="pageBreakPreview" topLeftCell="A10" zoomScaleNormal="100" zoomScaleSheetLayoutView="100" workbookViewId="0">
      <selection activeCell="F9" sqref="F9"/>
    </sheetView>
  </sheetViews>
  <sheetFormatPr defaultRowHeight="24" customHeight="1" x14ac:dyDescent="0.2"/>
  <cols>
    <col min="1" max="1" width="49.42578125" style="81" customWidth="1"/>
    <col min="2" max="2" width="16.7109375" style="81" customWidth="1"/>
    <col min="3" max="3" width="1.5703125" style="81" customWidth="1"/>
    <col min="4" max="4" width="16.7109375" style="81" customWidth="1"/>
    <col min="5" max="5" width="1.5703125" style="81" customWidth="1"/>
    <col min="6" max="6" width="16.7109375" style="81" customWidth="1"/>
    <col min="7" max="7" width="1.5703125" style="81" customWidth="1"/>
    <col min="8" max="8" width="16.7109375" style="81" customWidth="1"/>
    <col min="9" max="9" width="1.5703125" style="81" customWidth="1"/>
    <col min="10" max="10" width="16.7109375" style="81" customWidth="1"/>
    <col min="11" max="11" width="1.5703125" style="81" customWidth="1"/>
    <col min="12" max="12" width="16.7109375" style="81" customWidth="1"/>
    <col min="13" max="13" width="1.5703125" style="81" customWidth="1"/>
    <col min="14" max="14" width="16.7109375" style="81" customWidth="1"/>
    <col min="15" max="15" width="0.85546875" style="81" customWidth="1"/>
    <col min="16" max="16384" width="9.140625" style="81"/>
  </cols>
  <sheetData>
    <row r="1" spans="1:14" ht="24" customHeight="1" x14ac:dyDescent="0.2">
      <c r="N1" s="80" t="s">
        <v>121</v>
      </c>
    </row>
    <row r="2" spans="1:14" ht="24" customHeight="1" x14ac:dyDescent="0.2">
      <c r="A2" s="82" t="s">
        <v>63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24" customHeight="1" x14ac:dyDescent="0.2">
      <c r="A3" s="82" t="s">
        <v>51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24" customHeight="1" x14ac:dyDescent="0.2">
      <c r="A4" s="82" t="s">
        <v>169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4" ht="24" customHeight="1" x14ac:dyDescent="0.2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3" t="s">
        <v>119</v>
      </c>
    </row>
    <row r="6" spans="1:14" ht="24" customHeight="1" x14ac:dyDescent="0.2">
      <c r="B6" s="120" t="s">
        <v>78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</row>
    <row r="7" spans="1:14" ht="24" customHeight="1" x14ac:dyDescent="0.2">
      <c r="H7" s="121" t="s">
        <v>21</v>
      </c>
      <c r="I7" s="121"/>
      <c r="J7" s="121"/>
      <c r="K7" s="121"/>
      <c r="L7" s="121"/>
    </row>
    <row r="8" spans="1:14" s="41" customFormat="1" ht="24" customHeight="1" x14ac:dyDescent="0.2">
      <c r="H8" s="119" t="s">
        <v>117</v>
      </c>
      <c r="I8" s="119"/>
      <c r="J8" s="119"/>
    </row>
    <row r="9" spans="1:14" s="41" customFormat="1" ht="24" customHeight="1" x14ac:dyDescent="0.2">
      <c r="B9" s="41" t="s">
        <v>79</v>
      </c>
      <c r="D9" s="41" t="s">
        <v>52</v>
      </c>
      <c r="H9" s="37" t="s">
        <v>114</v>
      </c>
      <c r="J9" s="41" t="s">
        <v>114</v>
      </c>
    </row>
    <row r="10" spans="1:14" s="41" customFormat="1" ht="24" customHeight="1" x14ac:dyDescent="0.2">
      <c r="B10" s="84" t="s">
        <v>55</v>
      </c>
      <c r="C10" s="37"/>
      <c r="D10" s="84" t="s">
        <v>56</v>
      </c>
      <c r="E10" s="37"/>
      <c r="F10" s="84" t="s">
        <v>172</v>
      </c>
      <c r="G10" s="37"/>
      <c r="H10" s="84" t="s">
        <v>115</v>
      </c>
      <c r="I10" s="37"/>
      <c r="J10" s="84" t="s">
        <v>116</v>
      </c>
      <c r="L10" s="84" t="s">
        <v>54</v>
      </c>
      <c r="N10" s="84" t="s">
        <v>58</v>
      </c>
    </row>
    <row r="11" spans="1:14" ht="24" customHeight="1" x14ac:dyDescent="0.2">
      <c r="A11" s="16" t="s">
        <v>132</v>
      </c>
      <c r="B11" s="29">
        <v>489998</v>
      </c>
      <c r="C11" s="29"/>
      <c r="D11" s="29">
        <v>211584</v>
      </c>
      <c r="E11" s="29"/>
      <c r="F11" s="29">
        <v>0</v>
      </c>
      <c r="G11" s="29"/>
      <c r="H11" s="29">
        <v>52000</v>
      </c>
      <c r="I11" s="29"/>
      <c r="J11" s="29">
        <v>2000</v>
      </c>
      <c r="K11" s="29"/>
      <c r="L11" s="29">
        <v>518084</v>
      </c>
      <c r="M11" s="29"/>
      <c r="N11" s="29">
        <f>SUM(B11:L11)</f>
        <v>1273666</v>
      </c>
    </row>
    <row r="12" spans="1:14" ht="24" customHeight="1" x14ac:dyDescent="0.5">
      <c r="A12" s="100" t="s">
        <v>165</v>
      </c>
      <c r="B12" s="9">
        <v>5622</v>
      </c>
      <c r="C12" s="29"/>
      <c r="D12" s="9">
        <v>14054</v>
      </c>
      <c r="E12" s="29"/>
      <c r="F12" s="29">
        <v>47147</v>
      </c>
      <c r="G12" s="29"/>
      <c r="H12" s="29">
        <v>0</v>
      </c>
      <c r="I12" s="29"/>
      <c r="J12" s="29">
        <v>0</v>
      </c>
      <c r="K12" s="29"/>
      <c r="L12" s="29">
        <v>0</v>
      </c>
      <c r="M12" s="29"/>
      <c r="N12" s="29">
        <f>SUM(B12:L12)</f>
        <v>66823</v>
      </c>
    </row>
    <row r="13" spans="1:14" ht="24" customHeight="1" x14ac:dyDescent="0.5">
      <c r="A13" s="85" t="s">
        <v>183</v>
      </c>
      <c r="B13" s="29">
        <v>0</v>
      </c>
      <c r="C13" s="29"/>
      <c r="D13" s="29">
        <v>0</v>
      </c>
      <c r="E13" s="29"/>
      <c r="F13" s="29">
        <v>0</v>
      </c>
      <c r="G13" s="29"/>
      <c r="H13" s="29">
        <v>0</v>
      </c>
      <c r="I13" s="29"/>
      <c r="J13" s="29">
        <v>0</v>
      </c>
      <c r="K13" s="29"/>
      <c r="L13" s="9">
        <v>-163555</v>
      </c>
      <c r="M13" s="29"/>
      <c r="N13" s="29">
        <f>SUM(B13:L13)</f>
        <v>-163555</v>
      </c>
    </row>
    <row r="14" spans="1:14" ht="24" customHeight="1" x14ac:dyDescent="0.2">
      <c r="A14" s="85" t="s">
        <v>123</v>
      </c>
      <c r="B14" s="29">
        <v>0</v>
      </c>
      <c r="C14" s="29"/>
      <c r="D14" s="29">
        <v>0</v>
      </c>
      <c r="E14" s="29"/>
      <c r="F14" s="29">
        <v>0</v>
      </c>
      <c r="G14" s="29"/>
      <c r="H14" s="29">
        <v>0</v>
      </c>
      <c r="I14" s="29"/>
      <c r="J14" s="29">
        <v>0</v>
      </c>
      <c r="K14" s="29"/>
      <c r="L14" s="29">
        <f>'PL&amp;CF'!G64</f>
        <v>206084</v>
      </c>
      <c r="M14" s="29"/>
      <c r="N14" s="29">
        <f>SUM(B14:L14)</f>
        <v>206084</v>
      </c>
    </row>
    <row r="15" spans="1:14" ht="24" customHeight="1" thickBot="1" x14ac:dyDescent="0.25">
      <c r="A15" s="82" t="s">
        <v>170</v>
      </c>
      <c r="B15" s="86">
        <f>SUM(B11:B14)</f>
        <v>495620</v>
      </c>
      <c r="C15" s="27"/>
      <c r="D15" s="86">
        <f>SUM(D11:D14)</f>
        <v>225638</v>
      </c>
      <c r="E15" s="27"/>
      <c r="F15" s="86">
        <f>SUM(F11:F14)</f>
        <v>47147</v>
      </c>
      <c r="G15" s="27"/>
      <c r="H15" s="86">
        <f>SUM(H11:H14)</f>
        <v>52000</v>
      </c>
      <c r="I15" s="29"/>
      <c r="J15" s="86">
        <f>SUM(J11:J14)</f>
        <v>2000</v>
      </c>
      <c r="K15" s="29"/>
      <c r="L15" s="86">
        <f>SUM(L11:L14)</f>
        <v>560613</v>
      </c>
      <c r="M15" s="29"/>
      <c r="N15" s="86">
        <f>SUM(N11:N14)</f>
        <v>1383018</v>
      </c>
    </row>
    <row r="16" spans="1:14" ht="24" customHeight="1" thickTop="1" x14ac:dyDescent="0.2">
      <c r="A16" s="82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4" ht="24" customHeight="1" x14ac:dyDescent="0.2">
      <c r="A17" s="16" t="s">
        <v>137</v>
      </c>
      <c r="B17" s="29">
        <v>509090</v>
      </c>
      <c r="C17" s="29"/>
      <c r="D17" s="29">
        <v>259315</v>
      </c>
      <c r="E17" s="29"/>
      <c r="F17" s="29">
        <v>0</v>
      </c>
      <c r="G17" s="29"/>
      <c r="H17" s="29">
        <v>69000</v>
      </c>
      <c r="I17" s="29"/>
      <c r="J17" s="29">
        <v>2000</v>
      </c>
      <c r="K17" s="29"/>
      <c r="L17" s="29">
        <v>628507</v>
      </c>
      <c r="M17" s="29"/>
      <c r="N17" s="29">
        <f>SUM(B17:L17)</f>
        <v>1467912</v>
      </c>
    </row>
    <row r="18" spans="1:14" ht="24" customHeight="1" x14ac:dyDescent="0.2">
      <c r="A18" s="100" t="s">
        <v>184</v>
      </c>
      <c r="B18" s="81">
        <v>41919</v>
      </c>
      <c r="D18" s="81">
        <v>104796</v>
      </c>
      <c r="E18" s="29"/>
      <c r="F18" s="29">
        <v>8789</v>
      </c>
      <c r="G18" s="29"/>
      <c r="H18" s="29">
        <v>0</v>
      </c>
      <c r="I18" s="29"/>
      <c r="J18" s="29">
        <v>0</v>
      </c>
      <c r="K18" s="29"/>
      <c r="L18" s="29">
        <v>0</v>
      </c>
      <c r="M18" s="29"/>
      <c r="N18" s="29">
        <f>SUM(B18:L18)</f>
        <v>155504</v>
      </c>
    </row>
    <row r="19" spans="1:14" ht="24" customHeight="1" x14ac:dyDescent="0.2">
      <c r="A19" s="85" t="s">
        <v>183</v>
      </c>
      <c r="B19" s="29">
        <v>0</v>
      </c>
      <c r="C19" s="29"/>
      <c r="D19" s="29">
        <v>0</v>
      </c>
      <c r="E19" s="29"/>
      <c r="F19" s="29">
        <v>0</v>
      </c>
      <c r="G19" s="29"/>
      <c r="H19" s="29">
        <v>0</v>
      </c>
      <c r="I19" s="29"/>
      <c r="J19" s="29">
        <v>0</v>
      </c>
      <c r="K19" s="29"/>
      <c r="L19" s="27">
        <v>-286525</v>
      </c>
      <c r="M19" s="29"/>
      <c r="N19" s="29">
        <f>SUM(B19:L19)</f>
        <v>-286525</v>
      </c>
    </row>
    <row r="20" spans="1:14" ht="24" customHeight="1" x14ac:dyDescent="0.2">
      <c r="A20" s="85" t="s">
        <v>123</v>
      </c>
      <c r="B20" s="29">
        <v>0</v>
      </c>
      <c r="C20" s="29"/>
      <c r="D20" s="29">
        <v>0</v>
      </c>
      <c r="E20" s="29"/>
      <c r="F20" s="29">
        <v>0</v>
      </c>
      <c r="G20" s="29"/>
      <c r="H20" s="29">
        <v>0</v>
      </c>
      <c r="I20" s="29"/>
      <c r="J20" s="29">
        <v>0</v>
      </c>
      <c r="K20" s="29"/>
      <c r="L20" s="29">
        <f>'PL&amp;CF'!E64</f>
        <v>193650</v>
      </c>
      <c r="M20" s="29"/>
      <c r="N20" s="29">
        <f>SUM(B20:L20)</f>
        <v>193650</v>
      </c>
    </row>
    <row r="21" spans="1:14" ht="24" customHeight="1" thickBot="1" x14ac:dyDescent="0.25">
      <c r="A21" s="82" t="s">
        <v>171</v>
      </c>
      <c r="B21" s="86">
        <f>SUM(B17:B20)</f>
        <v>551009</v>
      </c>
      <c r="C21" s="27"/>
      <c r="D21" s="86">
        <f>SUM(D17:D20)</f>
        <v>364111</v>
      </c>
      <c r="E21" s="27"/>
      <c r="F21" s="86">
        <f>SUM(F17:F20)</f>
        <v>8789</v>
      </c>
      <c r="G21" s="27"/>
      <c r="H21" s="86">
        <f>SUM(H17:H20)</f>
        <v>69000</v>
      </c>
      <c r="I21" s="29"/>
      <c r="J21" s="86">
        <f>SUM(J17:J20)</f>
        <v>2000</v>
      </c>
      <c r="K21" s="29"/>
      <c r="L21" s="86">
        <f>SUM(L17:L20)</f>
        <v>535632</v>
      </c>
      <c r="M21" s="29"/>
      <c r="N21" s="86">
        <f>SUM(N17:N20)</f>
        <v>1530541</v>
      </c>
    </row>
    <row r="22" spans="1:14" ht="24" customHeight="1" thickTop="1" x14ac:dyDescent="0.2">
      <c r="A22" s="82"/>
      <c r="B22" s="29">
        <f>B21-BS!D79</f>
        <v>0</v>
      </c>
      <c r="C22" s="29"/>
      <c r="D22" s="29">
        <f>D21-BS!D80</f>
        <v>0</v>
      </c>
      <c r="E22" s="29"/>
      <c r="F22" s="29"/>
      <c r="G22" s="29"/>
      <c r="H22" s="29">
        <f>H21-BS!D84</f>
        <v>0</v>
      </c>
      <c r="I22" s="29"/>
      <c r="J22" s="29">
        <f>J21-BS!D85</f>
        <v>0</v>
      </c>
      <c r="K22" s="29"/>
      <c r="L22" s="29">
        <f>L21-BS!D86</f>
        <v>0</v>
      </c>
      <c r="M22" s="29"/>
      <c r="N22" s="29">
        <f>SUM(N21-BS!D87)</f>
        <v>0</v>
      </c>
    </row>
    <row r="23" spans="1:14" ht="24" customHeight="1" x14ac:dyDescent="0.2">
      <c r="A23" s="85" t="s">
        <v>144</v>
      </c>
    </row>
  </sheetData>
  <mergeCells count="3">
    <mergeCell ref="H8:J8"/>
    <mergeCell ref="B6:N6"/>
    <mergeCell ref="H7:L7"/>
  </mergeCells>
  <printOptions horizontalCentered="1"/>
  <pageMargins left="0.46" right="0.39370078740157483" top="0.86614173228346458" bottom="0.23622047244094491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view="pageBreakPreview" topLeftCell="A19" zoomScaleNormal="100" zoomScaleSheetLayoutView="100" workbookViewId="0">
      <selection activeCell="K25" sqref="K25"/>
    </sheetView>
  </sheetViews>
  <sheetFormatPr defaultRowHeight="24" customHeight="1" x14ac:dyDescent="0.5"/>
  <cols>
    <col min="1" max="1" width="53.42578125" style="3" customWidth="1"/>
    <col min="2" max="2" width="2" style="3" customWidth="1"/>
    <col min="3" max="3" width="16.7109375" style="3" customWidth="1"/>
    <col min="4" max="4" width="1.5703125" style="81" customWidth="1"/>
    <col min="5" max="5" width="16.7109375" style="3" customWidth="1"/>
    <col min="6" max="6" width="1.7109375" style="3" customWidth="1"/>
    <col min="7" max="7" width="17.7109375" style="3" customWidth="1"/>
    <col min="8" max="8" width="1.7109375" style="3" customWidth="1"/>
    <col min="9" max="9" width="16.7109375" style="3" customWidth="1"/>
    <col min="10" max="10" width="1.7109375" style="3" customWidth="1"/>
    <col min="11" max="11" width="16.7109375" style="3" customWidth="1"/>
    <col min="12" max="12" width="1.7109375" style="3" customWidth="1"/>
    <col min="13" max="13" width="16.7109375" style="3" customWidth="1"/>
    <col min="14" max="14" width="0.5703125" style="3" customWidth="1"/>
    <col min="15" max="16384" width="9.140625" style="3"/>
  </cols>
  <sheetData>
    <row r="1" spans="1:13" ht="24" customHeight="1" x14ac:dyDescent="0.5">
      <c r="M1" s="77" t="s">
        <v>121</v>
      </c>
    </row>
    <row r="2" spans="1:13" ht="24" customHeight="1" x14ac:dyDescent="0.5">
      <c r="A2" s="122" t="s">
        <v>63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24" customHeight="1" x14ac:dyDescent="0.5">
      <c r="A3" s="122" t="s">
        <v>90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3" ht="24" customHeight="1" x14ac:dyDescent="0.5">
      <c r="A4" s="122" t="s">
        <v>169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ht="24" customHeight="1" x14ac:dyDescent="0.5">
      <c r="A5" s="125" t="s">
        <v>119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1:13" ht="24" customHeight="1" x14ac:dyDescent="0.5">
      <c r="B6" s="2"/>
      <c r="C6" s="124" t="s">
        <v>66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3" ht="24" customHeight="1" x14ac:dyDescent="0.5">
      <c r="I7" s="123" t="s">
        <v>21</v>
      </c>
      <c r="J7" s="123"/>
      <c r="K7" s="123"/>
    </row>
    <row r="8" spans="1:13" s="4" customFormat="1" ht="24" customHeight="1" x14ac:dyDescent="0.5">
      <c r="C8" s="4" t="s">
        <v>79</v>
      </c>
      <c r="D8" s="41"/>
      <c r="E8" s="4" t="s">
        <v>52</v>
      </c>
      <c r="I8" s="5" t="s">
        <v>53</v>
      </c>
    </row>
    <row r="9" spans="1:13" s="4" customFormat="1" ht="24" customHeight="1" x14ac:dyDescent="0.5">
      <c r="B9" s="6"/>
      <c r="C9" s="12" t="s">
        <v>55</v>
      </c>
      <c r="D9" s="41"/>
      <c r="E9" s="12" t="s">
        <v>56</v>
      </c>
      <c r="F9" s="5"/>
      <c r="G9" s="84" t="s">
        <v>172</v>
      </c>
      <c r="H9" s="5"/>
      <c r="I9" s="12" t="s">
        <v>57</v>
      </c>
      <c r="J9" s="5"/>
      <c r="K9" s="12" t="s">
        <v>54</v>
      </c>
      <c r="M9" s="12" t="s">
        <v>58</v>
      </c>
    </row>
    <row r="10" spans="1:13" ht="24" customHeight="1" x14ac:dyDescent="0.5">
      <c r="A10" s="16" t="s">
        <v>132</v>
      </c>
      <c r="B10" s="7"/>
      <c r="C10" s="9">
        <v>489998</v>
      </c>
      <c r="D10" s="37"/>
      <c r="E10" s="9">
        <v>211584</v>
      </c>
      <c r="F10" s="9"/>
      <c r="G10" s="29">
        <v>0</v>
      </c>
      <c r="H10" s="9"/>
      <c r="I10" s="9">
        <v>52000</v>
      </c>
      <c r="J10" s="9"/>
      <c r="K10" s="9">
        <v>418178</v>
      </c>
      <c r="L10" s="9"/>
      <c r="M10" s="9">
        <f>SUM(C10:K10)</f>
        <v>1171760</v>
      </c>
    </row>
    <row r="11" spans="1:13" ht="24" customHeight="1" x14ac:dyDescent="0.5">
      <c r="A11" s="100" t="s">
        <v>165</v>
      </c>
      <c r="B11" s="7"/>
      <c r="C11" s="9">
        <v>5622</v>
      </c>
      <c r="D11" s="29"/>
      <c r="E11" s="9">
        <v>14054</v>
      </c>
      <c r="F11" s="9"/>
      <c r="G11" s="29">
        <v>47147</v>
      </c>
      <c r="H11" s="9"/>
      <c r="I11" s="29">
        <v>0</v>
      </c>
      <c r="J11" s="9"/>
      <c r="K11" s="29">
        <v>0</v>
      </c>
      <c r="L11" s="9"/>
      <c r="M11" s="9">
        <f>SUM(C11:K11)</f>
        <v>66823</v>
      </c>
    </row>
    <row r="12" spans="1:13" ht="24" customHeight="1" x14ac:dyDescent="0.5">
      <c r="A12" s="10" t="s">
        <v>183</v>
      </c>
      <c r="B12" s="7"/>
      <c r="C12" s="29">
        <v>0</v>
      </c>
      <c r="D12" s="29"/>
      <c r="E12" s="29">
        <v>0</v>
      </c>
      <c r="F12" s="9"/>
      <c r="G12" s="29">
        <v>0</v>
      </c>
      <c r="H12" s="9"/>
      <c r="I12" s="29">
        <v>0</v>
      </c>
      <c r="J12" s="9"/>
      <c r="K12" s="9">
        <v>-163555</v>
      </c>
      <c r="L12" s="9"/>
      <c r="M12" s="9">
        <f>SUM(C12:K12)</f>
        <v>-163555</v>
      </c>
    </row>
    <row r="13" spans="1:13" ht="24" customHeight="1" x14ac:dyDescent="0.5">
      <c r="A13" s="10" t="s">
        <v>123</v>
      </c>
      <c r="B13" s="7"/>
      <c r="C13" s="29">
        <v>0</v>
      </c>
      <c r="D13" s="29"/>
      <c r="E13" s="29">
        <v>0</v>
      </c>
      <c r="F13" s="9"/>
      <c r="G13" s="29">
        <v>0</v>
      </c>
      <c r="H13" s="9"/>
      <c r="I13" s="29">
        <v>0</v>
      </c>
      <c r="J13" s="9"/>
      <c r="K13" s="9">
        <f>'PL&amp;CF'!K64</f>
        <v>229400</v>
      </c>
      <c r="L13" s="9"/>
      <c r="M13" s="9">
        <f>SUM(C13:L13)</f>
        <v>229400</v>
      </c>
    </row>
    <row r="14" spans="1:13" ht="24" customHeight="1" thickBot="1" x14ac:dyDescent="0.55000000000000004">
      <c r="A14" s="1" t="s">
        <v>170</v>
      </c>
      <c r="B14" s="7"/>
      <c r="C14" s="11">
        <f>SUM(C10:C13)</f>
        <v>495620</v>
      </c>
      <c r="D14" s="29"/>
      <c r="E14" s="11">
        <f>SUM(E10:E13)</f>
        <v>225638</v>
      </c>
      <c r="F14" s="8"/>
      <c r="G14" s="86">
        <f>SUM(G10:G13)</f>
        <v>47147</v>
      </c>
      <c r="H14" s="8"/>
      <c r="I14" s="11">
        <f>SUM(I10:I13)</f>
        <v>52000</v>
      </c>
      <c r="J14" s="9"/>
      <c r="K14" s="11">
        <f>SUM(K10:K13)</f>
        <v>484023</v>
      </c>
      <c r="L14" s="9"/>
      <c r="M14" s="11">
        <f>SUM(M10:M13)</f>
        <v>1304428</v>
      </c>
    </row>
    <row r="15" spans="1:13" ht="24" customHeight="1" thickTop="1" x14ac:dyDescent="0.5">
      <c r="A15" s="1"/>
      <c r="C15" s="9"/>
      <c r="D15" s="27"/>
      <c r="E15" s="9"/>
      <c r="F15" s="9"/>
      <c r="G15" s="29"/>
      <c r="H15" s="9"/>
      <c r="I15" s="9"/>
      <c r="J15" s="9"/>
      <c r="K15" s="9"/>
      <c r="L15" s="9"/>
      <c r="M15" s="9"/>
    </row>
    <row r="16" spans="1:13" ht="24" customHeight="1" x14ac:dyDescent="0.5">
      <c r="A16" s="16" t="s">
        <v>137</v>
      </c>
      <c r="B16" s="7"/>
      <c r="C16" s="9">
        <v>509090</v>
      </c>
      <c r="D16" s="29"/>
      <c r="E16" s="9">
        <v>259315</v>
      </c>
      <c r="F16" s="9"/>
      <c r="G16" s="29">
        <v>0</v>
      </c>
      <c r="H16" s="9"/>
      <c r="I16" s="9">
        <v>69000</v>
      </c>
      <c r="J16" s="9"/>
      <c r="K16" s="9">
        <v>566780</v>
      </c>
      <c r="L16" s="9"/>
      <c r="M16" s="9">
        <f>SUM(C16:K16)</f>
        <v>1404185</v>
      </c>
    </row>
    <row r="17" spans="1:13" ht="24" customHeight="1" x14ac:dyDescent="0.5">
      <c r="A17" s="100" t="s">
        <v>177</v>
      </c>
      <c r="B17" s="7"/>
      <c r="C17" s="9">
        <v>41919</v>
      </c>
      <c r="D17" s="29"/>
      <c r="E17" s="9">
        <v>104796</v>
      </c>
      <c r="F17" s="9"/>
      <c r="G17" s="81">
        <v>8789</v>
      </c>
      <c r="H17" s="9"/>
      <c r="I17" s="9">
        <v>0</v>
      </c>
      <c r="J17" s="9"/>
      <c r="K17" s="9">
        <v>0</v>
      </c>
      <c r="L17" s="9"/>
      <c r="M17" s="9">
        <f>SUM(C17:K17)</f>
        <v>155504</v>
      </c>
    </row>
    <row r="18" spans="1:13" ht="24" customHeight="1" x14ac:dyDescent="0.5">
      <c r="A18" s="10" t="s">
        <v>183</v>
      </c>
      <c r="B18" s="7"/>
      <c r="C18" s="9">
        <v>0</v>
      </c>
      <c r="E18" s="9">
        <v>0</v>
      </c>
      <c r="F18" s="9"/>
      <c r="G18" s="29">
        <v>0</v>
      </c>
      <c r="H18" s="9"/>
      <c r="I18" s="9">
        <v>0</v>
      </c>
      <c r="J18" s="9"/>
      <c r="K18" s="27">
        <v>-286525</v>
      </c>
      <c r="L18" s="9"/>
      <c r="M18" s="9">
        <f>SUM(C18:K18)</f>
        <v>-286525</v>
      </c>
    </row>
    <row r="19" spans="1:13" ht="24" customHeight="1" x14ac:dyDescent="0.5">
      <c r="A19" s="10" t="s">
        <v>123</v>
      </c>
      <c r="B19" s="7"/>
      <c r="C19" s="9">
        <v>0</v>
      </c>
      <c r="D19" s="29"/>
      <c r="E19" s="9">
        <v>0</v>
      </c>
      <c r="F19" s="9"/>
      <c r="G19" s="29">
        <v>0</v>
      </c>
      <c r="H19" s="9"/>
      <c r="I19" s="9">
        <v>0</v>
      </c>
      <c r="J19" s="9"/>
      <c r="K19" s="9">
        <f>'PL&amp;CF'!I64</f>
        <v>236496</v>
      </c>
      <c r="L19" s="9"/>
      <c r="M19" s="9">
        <f>SUM(C19:L19)</f>
        <v>236496</v>
      </c>
    </row>
    <row r="20" spans="1:13" ht="24" customHeight="1" thickBot="1" x14ac:dyDescent="0.55000000000000004">
      <c r="A20" s="1" t="s">
        <v>171</v>
      </c>
      <c r="B20" s="7"/>
      <c r="C20" s="11">
        <f>SUM(C16:C19)</f>
        <v>551009</v>
      </c>
      <c r="D20" s="29"/>
      <c r="E20" s="11">
        <f>SUM(E16:E19)</f>
        <v>364111</v>
      </c>
      <c r="F20" s="8"/>
      <c r="G20" s="86">
        <f>SUM(G16:G19)</f>
        <v>8789</v>
      </c>
      <c r="H20" s="8"/>
      <c r="I20" s="11">
        <f>SUM(I16:I19)</f>
        <v>69000</v>
      </c>
      <c r="J20" s="9"/>
      <c r="K20" s="11">
        <f>SUM(K16:K19)</f>
        <v>516751</v>
      </c>
      <c r="L20" s="9"/>
      <c r="M20" s="11">
        <f>SUM(M16:M19)</f>
        <v>1509660</v>
      </c>
    </row>
    <row r="21" spans="1:13" ht="24" customHeight="1" thickTop="1" x14ac:dyDescent="0.5">
      <c r="A21" s="1"/>
      <c r="C21" s="9">
        <f>C20-BS!H79</f>
        <v>0</v>
      </c>
      <c r="D21" s="27"/>
      <c r="E21" s="9">
        <f>E20-BS!H80</f>
        <v>0</v>
      </c>
      <c r="F21" s="9"/>
      <c r="G21" s="9"/>
      <c r="H21" s="9"/>
      <c r="I21" s="9">
        <f>I20-BS!H84</f>
        <v>0</v>
      </c>
      <c r="J21" s="9"/>
      <c r="K21" s="9">
        <f>K20-BS!H86</f>
        <v>0</v>
      </c>
      <c r="L21" s="9"/>
      <c r="M21" s="9">
        <f>SUM(M20-BS!H87)</f>
        <v>0</v>
      </c>
    </row>
    <row r="22" spans="1:13" ht="24" customHeight="1" x14ac:dyDescent="0.5">
      <c r="A22" s="10" t="s">
        <v>144</v>
      </c>
      <c r="D22" s="29"/>
    </row>
  </sheetData>
  <mergeCells count="6">
    <mergeCell ref="A2:M2"/>
    <mergeCell ref="A3:M3"/>
    <mergeCell ref="I7:K7"/>
    <mergeCell ref="A4:M4"/>
    <mergeCell ref="C6:M6"/>
    <mergeCell ref="A5:M5"/>
  </mergeCells>
  <printOptions horizontalCentered="1"/>
  <pageMargins left="0.57999999999999996" right="0.39370078740157483" top="0.86614173228346458" bottom="0.19685039370078741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Cosolidated</vt:lpstr>
      <vt:lpstr>Separate</vt:lpstr>
      <vt:lpstr>BS!Print_Area</vt:lpstr>
      <vt:lpstr>Cosolidated!Print_Area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Pimara Mekseriwattana</cp:lastModifiedBy>
  <cp:lastPrinted>2018-11-02T08:42:29Z</cp:lastPrinted>
  <dcterms:created xsi:type="dcterms:W3CDTF">2010-02-01T03:14:56Z</dcterms:created>
  <dcterms:modified xsi:type="dcterms:W3CDTF">2018-11-12T07:00:37Z</dcterms:modified>
</cp:coreProperties>
</file>