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1\Q3_2018\Thai\"/>
    </mc:Choice>
  </mc:AlternateContent>
  <bookViews>
    <workbookView xWindow="6276" yWindow="216" windowWidth="13176" windowHeight="7896"/>
  </bookViews>
  <sheets>
    <sheet name="BS" sheetId="1" r:id="rId1"/>
    <sheet name="PL (งวดสามเดือน) " sheetId="9" r:id="rId2"/>
    <sheet name="PL (งวดเก้าเดือน)" sheetId="11" r:id="rId3"/>
    <sheet name="SE" sheetId="8" r:id="rId4"/>
    <sheet name="CF" sheetId="4" r:id="rId5"/>
  </sheets>
  <calcPr calcId="152511"/>
</workbook>
</file>

<file path=xl/calcChain.xml><?xml version="1.0" encoding="utf-8"?>
<calcChain xmlns="http://schemas.openxmlformats.org/spreadsheetml/2006/main">
  <c r="R25" i="8" l="1"/>
  <c r="N28" i="8"/>
  <c r="D66" i="1" s="1"/>
  <c r="N18" i="8"/>
  <c r="F66" i="1" s="1"/>
  <c r="D41" i="4" l="1"/>
  <c r="D59" i="4" l="1"/>
  <c r="D54" i="4"/>
  <c r="H28" i="8" l="1"/>
  <c r="D28" i="8" l="1"/>
  <c r="P18" i="8" l="1"/>
  <c r="L18" i="8"/>
  <c r="J18" i="8"/>
  <c r="H18" i="8"/>
  <c r="F18" i="8"/>
  <c r="D18" i="8"/>
  <c r="R24" i="8"/>
  <c r="J28" i="8"/>
  <c r="F54" i="4" l="1"/>
  <c r="F28" i="8"/>
  <c r="L28" i="8"/>
  <c r="R27" i="8"/>
  <c r="R26" i="8"/>
  <c r="R23" i="8"/>
  <c r="R22" i="8"/>
  <c r="R20" i="8"/>
  <c r="R17" i="8"/>
  <c r="D11" i="9" l="1"/>
  <c r="A3" i="8" l="1"/>
  <c r="F25" i="11"/>
  <c r="D25" i="11"/>
  <c r="F15" i="11"/>
  <c r="D15" i="11"/>
  <c r="F11" i="11"/>
  <c r="D11" i="11"/>
  <c r="D18" i="11" l="1"/>
  <c r="F18" i="11"/>
  <c r="D26" i="4"/>
  <c r="D20" i="11" l="1"/>
  <c r="D30" i="11" s="1"/>
  <c r="D9" i="4"/>
  <c r="F20" i="11"/>
  <c r="F26" i="11" s="1"/>
  <c r="F9" i="4"/>
  <c r="D29" i="11" l="1"/>
  <c r="D26" i="11"/>
  <c r="P21" i="8" s="1"/>
  <c r="P28" i="8" s="1"/>
  <c r="R21" i="8"/>
  <c r="R28" i="8" s="1"/>
  <c r="D15" i="9"/>
  <c r="D18" i="9" s="1"/>
  <c r="D20" i="9" l="1"/>
  <c r="R15" i="8"/>
  <c r="R16" i="8"/>
  <c r="F67" i="1" l="1"/>
  <c r="F68" i="1" s="1"/>
  <c r="D65" i="1" l="1"/>
  <c r="F59" i="4" l="1"/>
  <c r="R13" i="8" l="1"/>
  <c r="R14" i="8"/>
  <c r="R11" i="8"/>
  <c r="F25" i="9"/>
  <c r="F51" i="1"/>
  <c r="D51" i="1"/>
  <c r="A36" i="4"/>
  <c r="F26" i="4"/>
  <c r="F43" i="4"/>
  <c r="D43" i="4"/>
  <c r="D39" i="4"/>
  <c r="F39" i="4"/>
  <c r="D61" i="4"/>
  <c r="D62" i="4"/>
  <c r="U20" i="8"/>
  <c r="F11" i="9"/>
  <c r="F15" i="9"/>
  <c r="D25" i="9"/>
  <c r="D26" i="9" s="1"/>
  <c r="D15" i="1"/>
  <c r="F15" i="1"/>
  <c r="D23" i="1"/>
  <c r="F23" i="1"/>
  <c r="A37" i="1"/>
  <c r="D40" i="1"/>
  <c r="F40" i="1"/>
  <c r="D46" i="1"/>
  <c r="F46" i="1"/>
  <c r="F52" i="1" l="1"/>
  <c r="D52" i="1"/>
  <c r="D24" i="1"/>
  <c r="F18" i="9"/>
  <c r="F24" i="1"/>
  <c r="F69" i="1" l="1"/>
  <c r="F20" i="9"/>
  <c r="F21" i="4"/>
  <c r="F44" i="4" s="1"/>
  <c r="F46" i="4" s="1"/>
  <c r="F60" i="4" s="1"/>
  <c r="D21" i="4"/>
  <c r="D44" i="4" s="1"/>
  <c r="D46" i="4" s="1"/>
  <c r="D60" i="4" s="1"/>
  <c r="L69" i="1" l="1"/>
  <c r="I62" i="4"/>
  <c r="J62" i="4"/>
  <c r="F26" i="9"/>
  <c r="D67" i="1"/>
  <c r="D68" i="1" s="1"/>
  <c r="D69" i="1" l="1"/>
  <c r="R12" i="8"/>
  <c r="R18" i="8" s="1"/>
  <c r="K69" i="1" l="1"/>
</calcChain>
</file>

<file path=xl/sharedStrings.xml><?xml version="1.0" encoding="utf-8"?>
<sst xmlns="http://schemas.openxmlformats.org/spreadsheetml/2006/main" count="239" uniqueCount="167">
  <si>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</si>
  <si>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</si>
  <si>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</si>
  <si>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</si>
  <si>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</si>
  <si>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</si>
  <si>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</si>
  <si>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</si>
  <si>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</si>
  <si>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</si>
  <si>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</si>
  <si>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</si>
  <si>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</si>
  <si>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</si>
  <si>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</si>
  <si>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</si>
  <si>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</si>
  <si>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</si>
  <si>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</si>
  <si>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</si>
  <si>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</si>
  <si>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</si>
  <si>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</si>
  <si>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</si>
  <si>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</si>
  <si>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</si>
  <si>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</si>
  <si>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</si>
  <si>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</si>
  <si>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</si>
  <si>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</si>
  <si>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</si>
  <si>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</si>
  <si>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</si>
  <si>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</si>
  <si>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</si>
  <si>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</si>
  <si>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</si>
  <si>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</si>
  <si>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</si>
  <si>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</si>
  <si>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</si>
  <si>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</si>
  <si>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</si>
  <si>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</si>
  <si>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</si>
  <si>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</si>
  <si>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</si>
  <si>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</si>
  <si>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</si>
  <si>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</si>
  <si>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</si>
  <si>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</si>
  <si>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</si>
  <si>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</si>
  <si>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</si>
  <si>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</si>
  <si>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</si>
  <si>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</si>
  <si>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</si>
  <si>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</si>
  <si>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</si>
  <si>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</si>
  <si>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</si>
  <si>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</si>
  <si>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(กำไร)ขาดทุนจากการขายทรัพย์สิน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</si>
  <si>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</si>
  <si>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</si>
  <si>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</si>
  <si>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</si>
  <si>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</si>
  <si>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</si>
  <si>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</si>
  <si>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</si>
  <si>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</si>
  <si>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</si>
  <si>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</si>
  <si>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</si>
  <si>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</si>
  <si>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</si>
  <si>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</si>
  <si>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</si>
  <si>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</si>
  <si>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</si>
  <si>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</si>
  <si>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</si>
  <si>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</si>
  <si>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</si>
  <si>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31 ธันวาคม 2560</t>
  </si>
  <si>
    <t>2560</t>
  </si>
  <si>
    <t xml:space="preserve">             หุ้นสามัญ 3,002,734,585 หุ้น มูลค่าหุ้นละ 0.10 บาท</t>
  </si>
  <si>
    <t>ยอดคงเหลือ ณ วันที่ 1 มกราคม 2560</t>
  </si>
  <si>
    <t>การใช้สิทธิตามใบสำคัญแสดงสิทธิซื้อหุ้นสามัญ</t>
  </si>
  <si>
    <t>จัดสรรสำรองตามกฎหมาย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</si>
  <si>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</si>
  <si>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</si>
  <si>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</si>
  <si>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</si>
  <si>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</si>
  <si>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</si>
  <si>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</si>
  <si>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</si>
  <si>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</si>
  <si>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</si>
  <si>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</si>
  <si>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</si>
  <si>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</si>
  <si>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</si>
  <si>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</si>
  <si>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</si>
  <si>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</si>
  <si>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</si>
  <si>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</si>
  <si>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</si>
  <si>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</si>
  <si>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</si>
  <si>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</si>
  <si>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</si>
  <si>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</si>
  <si>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1 มกราคม 2561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</si>
  <si>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</si>
  <si>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</si>
  <si>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</si>
  <si>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</si>
  <si>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</si>
  <si>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13</t>
  </si>
  <si>
    <t>20</t>
  </si>
  <si>
    <t>7,17</t>
  </si>
  <si>
    <t>15,17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</si>
  <si>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</si>
  <si>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</si>
  <si>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</si>
  <si>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กำไรก่อนภาษีเงินได้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</si>
  <si>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</si>
  <si>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</si>
  <si>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</si>
  <si>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 xml:space="preserve">     กำไรก่อนภาษีเงินได้</t>
  </si>
  <si>
    <t>เงินปันผลจ่าย</t>
  </si>
  <si>
    <t>21</t>
  </si>
  <si>
    <t xml:space="preserve">            ขาดทุน(โอนกลับ)การลดมูลค่าของสินค้า</t>
  </si>
  <si>
    <t xml:space="preserve">     ปรับรายการที่กระทบกำไร(ขาดทุน)เป็นเงินสดรับ(จ่าย)</t>
  </si>
  <si>
    <t>กระแสเงินสดสุทธิได้มาจาก(ใช้ไปใน)กิจกรรมดำเนินงาน</t>
  </si>
  <si>
    <t xml:space="preserve">กระแสเงินสดสุทธิได้มาจาก(ใช้ไปใน)กิจกรรมลงทุน </t>
  </si>
  <si>
    <t>กระแสเงินสดสุทธิได้มาจาก(ใช้ไปใน)กิจกรรมจัดหาเงิน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</si>
  <si>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</si>
  <si>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</si>
  <si>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</si>
  <si>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</si>
  <si>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เงินปันผลจ่ายระหว่างกาล</t>
  </si>
  <si>
    <t>ยอดคงเหลือ ณ วันที่ 30 กันยายน 2560</t>
  </si>
  <si>
    <t>ยอดคงเหลือ ณ วันที่ 30 กันยายน 2561</t>
  </si>
  <si>
    <t xml:space="preserve">            เงินลงทุนระยะยาว(เพิ่มขึ้น)ลดลง</t>
  </si>
  <si>
    <t>หุ้นสามัญซื้อคืน</t>
  </si>
  <si>
    <t xml:space="preserve">         หุ้นสามัญซื้อคืน</t>
  </si>
  <si>
    <t xml:space="preserve">             หุ้นสามัญ 3,006,214,955 หุ้น มูลค่าหุ้นละ 0.10 บาท</t>
  </si>
  <si>
    <t>22</t>
  </si>
  <si>
    <t xml:space="preserve">            ขาดทุนจากการตัดจำหน่ายทรัพย์สินไม่มีตัวตนอื่น</t>
  </si>
  <si>
    <t xml:space="preserve"> (                                                                                                )</t>
  </si>
  <si>
    <t>หุ้นสามัญซื้อคืนระหว่างงวด</t>
  </si>
  <si>
    <t xml:space="preserve">            ขาดทุนจากการตัดจำหน่ายที่ดิน อาคารและอุปกรณ์</t>
  </si>
  <si>
    <t xml:space="preserve">            จ่ายซื้อคืนหุ้นสามัญ</t>
  </si>
  <si>
    <t xml:space="preserve">             สำรองสำหรับหุ้นที่บริษัทฯ ซื้อคืน</t>
  </si>
  <si>
    <t>สำรองสำหรับ</t>
  </si>
  <si>
    <t>หุ้นที่บริษัทฯ ซื้อคืน</t>
  </si>
  <si>
    <t>สำรองหุ้นสามัญซื้อคืน</t>
  </si>
  <si>
    <t>ตามกฎหมาย</t>
  </si>
  <si>
    <t>ทุนสำรอง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</si>
</sst>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฿&quot;#,##0;\-&quot;฿&quot;#,##0"/>
    <numFmt numFmtId="8" formatCode="&quot;฿&quot;#,##0.00;[Red]\-&quot;฿&quot;#,##0.00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00_);[Red]\(#,##0.0000\)"/>
    <numFmt numFmtId="193" formatCode="\t&quot;฿&quot;#,##0.00_);[Red]\(\t&quot;฿&quot;#,##0.00\)"/>
    <numFmt numFmtId="194" formatCode="_-* #,##0.00_-;\-* #,##0.00_-;_-* \-??_-;_-@_-"/>
    <numFmt numFmtId="195" formatCode="#,##0.00;[Red]\(#,##0.00\)"/>
    <numFmt numFmtId="196" formatCode="#,##0.00_ ;[Red]\-#,##0.00\ "/>
    <numFmt numFmtId="197" formatCode="0.0%"/>
    <numFmt numFmtId="198" formatCode="0.00_)"/>
    <numFmt numFmtId="199" formatCode="dd\-mmm\-yy_)"/>
    <numFmt numFmtId="200" formatCode="#,##0.00\ &quot;F&quot;;\-#,##0.00\ &quot;F&quot;"/>
    <numFmt numFmtId="201" formatCode="&quot;£&quot;#,##0.00;[Red]\-&quot;£&quot;#,##0.00"/>
    <numFmt numFmtId="202" formatCode="* \(#,##0\);* #,##0_);&quot;-&quot;??_);@"/>
    <numFmt numFmtId="203" formatCode="* #,##0_);* \(#,##0\);&quot;-&quot;??_);@"/>
    <numFmt numFmtId="204" formatCode="0%_);\(0%\)"/>
    <numFmt numFmtId="205" formatCode="#,##0.0_);[Red]\(#,##0.0\)"/>
    <numFmt numFmtId="206" formatCode="_ * #,##0.00_ ;_ * \-#,##0.00_ ;_ * &quot;-&quot;??_ ;_ @_ "/>
    <numFmt numFmtId="207" formatCode="#,##0.00\ ;\-#,##0.00\ ;&quot; -&quot;#\ ;@\ "/>
  </numFmts>
  <fonts count="82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Times New Roman"/>
      <family val="1"/>
    </font>
    <font>
      <sz val="12"/>
      <name val="Tms Rmn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sz val="14"/>
      <name val="AngsanaUPC"/>
      <family val="1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b/>
      <sz val="8"/>
      <name val="Arial"/>
      <family val="2"/>
    </font>
    <font>
      <sz val="16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color theme="1"/>
      <name val="Angsana New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theme="1"/>
      <name val="Calibri"/>
      <family val="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1274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39" fontId="5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1" fillId="10" borderId="0" applyNumberFormat="0" applyBorder="0" applyAlignment="0" applyProtection="0"/>
    <xf numFmtId="0" fontId="6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1" fillId="11" borderId="0" applyNumberFormat="0" applyBorder="0" applyAlignment="0" applyProtection="0"/>
    <xf numFmtId="0" fontId="6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2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2" borderId="0" applyNumberFormat="0" applyBorder="0" applyAlignment="0" applyProtection="0"/>
    <xf numFmtId="0" fontId="63" fillId="12" borderId="0" applyNumberFormat="0" applyBorder="0" applyAlignment="0" applyProtection="0"/>
    <xf numFmtId="0" fontId="34" fillId="16" borderId="0" applyNumberFormat="0" applyBorder="0" applyAlignment="0" applyProtection="0"/>
    <xf numFmtId="0" fontId="63" fillId="16" borderId="0" applyNumberFormat="0" applyBorder="0" applyAlignment="0" applyProtection="0"/>
    <xf numFmtId="0" fontId="34" fillId="20" borderId="0" applyNumberFormat="0" applyBorder="0" applyAlignment="0" applyProtection="0"/>
    <xf numFmtId="0" fontId="63" fillId="20" borderId="0" applyNumberFormat="0" applyBorder="0" applyAlignment="0" applyProtection="0"/>
    <xf numFmtId="0" fontId="34" fillId="24" borderId="0" applyNumberFormat="0" applyBorder="0" applyAlignment="0" applyProtection="0"/>
    <xf numFmtId="0" fontId="63" fillId="24" borderId="0" applyNumberFormat="0" applyBorder="0" applyAlignment="0" applyProtection="0"/>
    <xf numFmtId="0" fontId="34" fillId="28" borderId="0" applyNumberFormat="0" applyBorder="0" applyAlignment="0" applyProtection="0"/>
    <xf numFmtId="0" fontId="63" fillId="28" borderId="0" applyNumberFormat="0" applyBorder="0" applyAlignment="0" applyProtection="0"/>
    <xf numFmtId="0" fontId="34" fillId="32" borderId="0" applyNumberFormat="0" applyBorder="0" applyAlignment="0" applyProtection="0"/>
    <xf numFmtId="0" fontId="63" fillId="32" borderId="0" applyNumberFormat="0" applyBorder="0" applyAlignment="0" applyProtection="0"/>
    <xf numFmtId="9" fontId="37" fillId="0" borderId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0" fontId="58" fillId="0" borderId="15">
      <alignment horizontal="center"/>
    </xf>
    <xf numFmtId="194" fontId="3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35" fillId="0" borderId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7" fillId="0" borderId="0"/>
    <xf numFmtId="200" fontId="37" fillId="0" borderId="0"/>
    <xf numFmtId="0" fontId="37" fillId="0" borderId="0"/>
    <xf numFmtId="202" fontId="43" fillId="0" borderId="0" applyFill="0" applyBorder="0" applyProtection="0"/>
    <xf numFmtId="199" fontId="37" fillId="0" borderId="0"/>
    <xf numFmtId="199" fontId="37" fillId="0" borderId="0"/>
    <xf numFmtId="0" fontId="37" fillId="0" borderId="0"/>
    <xf numFmtId="203" fontId="43" fillId="0" borderId="0" applyFill="0" applyBorder="0" applyProtection="0"/>
    <xf numFmtId="197" fontId="37" fillId="0" borderId="0"/>
    <xf numFmtId="197" fontId="37" fillId="0" borderId="0"/>
    <xf numFmtId="0" fontId="44" fillId="0" borderId="0" applyNumberFormat="0" applyFill="0" applyBorder="0" applyAlignment="0" applyProtection="0"/>
    <xf numFmtId="0" fontId="36" fillId="0" borderId="0"/>
    <xf numFmtId="207" fontId="57" fillId="0" borderId="0"/>
    <xf numFmtId="0" fontId="36" fillId="0" borderId="0"/>
    <xf numFmtId="0" fontId="57" fillId="0" borderId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38" fontId="4" fillId="33" borderId="0" applyNumberFormat="0" applyBorder="0" applyAlignment="0" applyProtection="0"/>
    <xf numFmtId="0" fontId="45" fillId="34" borderId="16"/>
    <xf numFmtId="0" fontId="46" fillId="0" borderId="17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7" fillId="35" borderId="18">
      <alignment vertical="center" wrapText="1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0" fontId="4" fillId="36" borderId="19" applyNumberFormat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37" fontId="40" fillId="0" borderId="0"/>
    <xf numFmtId="198" fontId="41" fillId="0" borderId="0"/>
    <xf numFmtId="0" fontId="41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2" fillId="0" borderId="0"/>
    <xf numFmtId="0" fontId="36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6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6" fillId="0" borderId="0"/>
    <xf numFmtId="0" fontId="5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0" fillId="8" borderId="13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36" fillId="37" borderId="20" applyNumberFormat="0" applyFont="0" applyAlignment="0" applyProtection="0"/>
    <xf numFmtId="0" fontId="27" fillId="6" borderId="10" applyNumberFormat="0" applyAlignment="0" applyProtection="0"/>
    <xf numFmtId="9" fontId="2" fillId="0" borderId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1" fontId="2" fillId="0" borderId="21" applyNumberFormat="0" applyFill="0" applyAlignment="0" applyProtection="0">
      <alignment horizontal="center" vertical="center"/>
    </xf>
    <xf numFmtId="205" fontId="2" fillId="0" borderId="0"/>
    <xf numFmtId="205" fontId="2" fillId="0" borderId="0"/>
    <xf numFmtId="0" fontId="49" fillId="0" borderId="0" applyNumberFormat="0" applyBorder="0" applyAlignment="0"/>
    <xf numFmtId="0" fontId="49" fillId="0" borderId="0" applyNumberFormat="0" applyBorder="0" applyAlignment="0"/>
    <xf numFmtId="3" fontId="2" fillId="0" borderId="19" applyNumberFormat="0" applyFont="0" applyFill="0" applyAlignment="0" applyProtection="0">
      <alignment vertical="center"/>
    </xf>
    <xf numFmtId="3" fontId="2" fillId="0" borderId="19" applyNumberFormat="0" applyFont="0" applyFill="0" applyAlignment="0" applyProtection="0">
      <alignment vertical="center"/>
    </xf>
    <xf numFmtId="0" fontId="50" fillId="0" borderId="0" applyFill="0" applyBorder="0" applyProtection="0">
      <alignment horizontal="left" vertical="top"/>
    </xf>
    <xf numFmtId="40" fontId="51" fillId="0" borderId="0"/>
    <xf numFmtId="0" fontId="65" fillId="0" borderId="0" applyNumberFormat="0" applyFill="0" applyBorder="0" applyAlignment="0" applyProtection="0"/>
    <xf numFmtId="0" fontId="33" fillId="0" borderId="14" applyNumberFormat="0" applyFill="0" applyAlignment="0" applyProtection="0"/>
    <xf numFmtId="40" fontId="4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53" fillId="0" borderId="22"/>
    <xf numFmtId="0" fontId="28" fillId="6" borderId="9" applyNumberFormat="0" applyAlignment="0" applyProtection="0"/>
    <xf numFmtId="0" fontId="66" fillId="6" borderId="9" applyNumberFormat="0" applyAlignment="0" applyProtection="0"/>
    <xf numFmtId="0" fontId="3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5" fontId="3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7" borderId="12" applyNumberFormat="0" applyAlignment="0" applyProtection="0"/>
    <xf numFmtId="0" fontId="70" fillId="7" borderId="12" applyNumberFormat="0" applyAlignment="0" applyProtection="0"/>
    <xf numFmtId="0" fontId="29" fillId="0" borderId="11" applyNumberFormat="0" applyFill="0" applyAlignment="0" applyProtection="0"/>
    <xf numFmtId="0" fontId="71" fillId="0" borderId="11" applyNumberFormat="0" applyFill="0" applyAlignment="0" applyProtection="0"/>
    <xf numFmtId="0" fontId="23" fillId="2" borderId="0" applyNumberFormat="0" applyBorder="0" applyAlignment="0" applyProtection="0"/>
    <xf numFmtId="0" fontId="72" fillId="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6" fillId="5" borderId="9" applyNumberFormat="0" applyAlignment="0" applyProtection="0"/>
    <xf numFmtId="0" fontId="74" fillId="5" borderId="9" applyNumberFormat="0" applyAlignment="0" applyProtection="0"/>
    <xf numFmtId="0" fontId="25" fillId="4" borderId="0" applyNumberFormat="0" applyBorder="0" applyAlignment="0" applyProtection="0"/>
    <xf numFmtId="0" fontId="75" fillId="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14" applyNumberFormat="0" applyFill="0" applyAlignment="0" applyProtection="0"/>
    <xf numFmtId="0" fontId="76" fillId="0" borderId="14" applyNumberFormat="0" applyFill="0" applyAlignment="0" applyProtection="0"/>
    <xf numFmtId="0" fontId="24" fillId="3" borderId="0" applyNumberFormat="0" applyBorder="0" applyAlignment="0" applyProtection="0"/>
    <xf numFmtId="0" fontId="77" fillId="3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34" fillId="9" borderId="0" applyNumberFormat="0" applyBorder="0" applyAlignment="0" applyProtection="0"/>
    <xf numFmtId="0" fontId="63" fillId="9" borderId="0" applyNumberFormat="0" applyBorder="0" applyAlignment="0" applyProtection="0"/>
    <xf numFmtId="0" fontId="34" fillId="13" borderId="0" applyNumberFormat="0" applyBorder="0" applyAlignment="0" applyProtection="0"/>
    <xf numFmtId="0" fontId="63" fillId="13" borderId="0" applyNumberFormat="0" applyBorder="0" applyAlignment="0" applyProtection="0"/>
    <xf numFmtId="0" fontId="34" fillId="17" borderId="0" applyNumberFormat="0" applyBorder="0" applyAlignment="0" applyProtection="0"/>
    <xf numFmtId="0" fontId="63" fillId="17" borderId="0" applyNumberFormat="0" applyBorder="0" applyAlignment="0" applyProtection="0"/>
    <xf numFmtId="0" fontId="34" fillId="21" borderId="0" applyNumberFormat="0" applyBorder="0" applyAlignment="0" applyProtection="0"/>
    <xf numFmtId="0" fontId="63" fillId="21" borderId="0" applyNumberFormat="0" applyBorder="0" applyAlignment="0" applyProtection="0"/>
    <xf numFmtId="0" fontId="34" fillId="25" borderId="0" applyNumberFormat="0" applyBorder="0" applyAlignment="0" applyProtection="0"/>
    <xf numFmtId="0" fontId="63" fillId="25" borderId="0" applyNumberFormat="0" applyBorder="0" applyAlignment="0" applyProtection="0"/>
    <xf numFmtId="0" fontId="34" fillId="29" borderId="0" applyNumberFormat="0" applyBorder="0" applyAlignment="0" applyProtection="0"/>
    <xf numFmtId="0" fontId="63" fillId="29" borderId="0" applyNumberFormat="0" applyBorder="0" applyAlignment="0" applyProtection="0"/>
    <xf numFmtId="0" fontId="55" fillId="0" borderId="23"/>
    <xf numFmtId="0" fontId="27" fillId="6" borderId="10" applyNumberFormat="0" applyAlignment="0" applyProtection="0"/>
    <xf numFmtId="0" fontId="78" fillId="6" borderId="10" applyNumberFormat="0" applyAlignment="0" applyProtection="0"/>
    <xf numFmtId="0" fontId="36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61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0" fillId="8" borderId="13" applyNumberFormat="0" applyFont="0" applyAlignment="0" applyProtection="0"/>
    <xf numFmtId="0" fontId="2" fillId="37" borderId="20" applyNumberFormat="0" applyFont="0" applyAlignment="0" applyProtection="0"/>
    <xf numFmtId="0" fontId="20" fillId="0" borderId="6" applyNumberFormat="0" applyFill="0" applyAlignment="0" applyProtection="0"/>
    <xf numFmtId="0" fontId="79" fillId="0" borderId="6" applyNumberFormat="0" applyFill="0" applyAlignment="0" applyProtection="0"/>
    <xf numFmtId="0" fontId="21" fillId="0" borderId="7" applyNumberFormat="0" applyFill="0" applyAlignment="0" applyProtection="0"/>
    <xf numFmtId="0" fontId="80" fillId="0" borderId="7" applyNumberFormat="0" applyFill="0" applyAlignment="0" applyProtection="0"/>
    <xf numFmtId="0" fontId="22" fillId="0" borderId="8" applyNumberFormat="0" applyFill="0" applyAlignment="0" applyProtection="0"/>
    <xf numFmtId="0" fontId="8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/>
  </cellStyleXfs>
  <cellXfs count="165">
    <xf numFmtId="0" fontId="0" fillId="0" borderId="0" xfId="0"/>
    <xf numFmtId="0" fontId="6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Continuous"/>
    </xf>
    <xf numFmtId="0" fontId="9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7" fontId="8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87" fontId="8" fillId="0" borderId="2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43" fontId="8" fillId="0" borderId="3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43" fontId="8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187" fontId="8" fillId="0" borderId="0" xfId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 wrapText="1"/>
    </xf>
    <xf numFmtId="190" fontId="8" fillId="0" borderId="0" xfId="1" applyNumberFormat="1" applyFont="1" applyFill="1" applyBorder="1" applyAlignment="1">
      <alignment horizontal="right" vertical="center"/>
    </xf>
    <xf numFmtId="38" fontId="8" fillId="0" borderId="0" xfId="7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center" vertical="center"/>
    </xf>
    <xf numFmtId="189" fontId="6" fillId="0" borderId="0" xfId="6" applyNumberFormat="1" applyFont="1" applyFill="1" applyAlignment="1" applyProtection="1"/>
    <xf numFmtId="189" fontId="8" fillId="0" borderId="0" xfId="5" applyNumberFormat="1" applyFont="1" applyFill="1" applyAlignment="1"/>
    <xf numFmtId="38" fontId="8" fillId="0" borderId="0" xfId="7" applyNumberFormat="1" applyFont="1" applyFill="1" applyAlignment="1">
      <alignment horizontal="center" vertical="center"/>
    </xf>
    <xf numFmtId="38" fontId="9" fillId="0" borderId="0" xfId="7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38" fontId="6" fillId="0" borderId="0" xfId="7" applyNumberFormat="1" applyFont="1" applyFill="1" applyAlignment="1">
      <alignment vertical="center"/>
    </xf>
    <xf numFmtId="37" fontId="8" fillId="0" borderId="0" xfId="7" applyNumberFormat="1" applyFont="1" applyFill="1" applyAlignment="1">
      <alignment vertical="center"/>
    </xf>
    <xf numFmtId="187" fontId="8" fillId="0" borderId="0" xfId="7" applyNumberFormat="1" applyFont="1" applyFill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87" fontId="8" fillId="0" borderId="0" xfId="7" applyNumberFormat="1" applyFont="1" applyFill="1" applyBorder="1" applyAlignment="1">
      <alignment horizontal="right" vertical="center"/>
    </xf>
    <xf numFmtId="38" fontId="8" fillId="0" borderId="0" xfId="7" applyNumberFormat="1" applyFont="1" applyFill="1" applyBorder="1" applyAlignment="1">
      <alignment vertical="center"/>
    </xf>
    <xf numFmtId="188" fontId="8" fillId="0" borderId="0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Alignment="1">
      <alignment horizontal="right" vertical="center"/>
    </xf>
    <xf numFmtId="187" fontId="8" fillId="0" borderId="1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87" fontId="6" fillId="0" borderId="0" xfId="7" applyNumberFormat="1" applyFont="1" applyFill="1" applyAlignment="1">
      <alignment horizontal="center" vertical="center"/>
    </xf>
    <xf numFmtId="0" fontId="6" fillId="0" borderId="0" xfId="7" applyNumberFormat="1" applyFont="1" applyFill="1" applyAlignment="1">
      <alignment vertical="center"/>
    </xf>
    <xf numFmtId="0" fontId="6" fillId="0" borderId="0" xfId="7" applyNumberFormat="1" applyFont="1" applyFill="1" applyAlignment="1">
      <alignment horizontal="right" vertical="center"/>
    </xf>
    <xf numFmtId="0" fontId="7" fillId="0" borderId="0" xfId="7" applyNumberFormat="1" applyFont="1" applyFill="1" applyBorder="1" applyAlignment="1">
      <alignment horizontal="right" vertical="center"/>
    </xf>
    <xf numFmtId="187" fontId="8" fillId="0" borderId="0" xfId="7" applyNumberFormat="1" applyFont="1" applyFill="1" applyAlignment="1">
      <alignment horizontal="center" vertical="center"/>
    </xf>
    <xf numFmtId="188" fontId="8" fillId="0" borderId="0" xfId="7" applyNumberFormat="1" applyFont="1" applyFill="1" applyAlignment="1">
      <alignment horizontal="center" vertical="center"/>
    </xf>
    <xf numFmtId="187" fontId="8" fillId="0" borderId="2" xfId="7" applyNumberFormat="1" applyFont="1" applyFill="1" applyBorder="1" applyAlignment="1">
      <alignment horizontal="right" vertical="center"/>
    </xf>
    <xf numFmtId="187" fontId="8" fillId="0" borderId="4" xfId="7" applyNumberFormat="1" applyFont="1" applyFill="1" applyBorder="1" applyAlignment="1">
      <alignment horizontal="right" vertical="center"/>
    </xf>
    <xf numFmtId="191" fontId="8" fillId="0" borderId="0" xfId="7" applyNumberFormat="1" applyFont="1" applyFill="1" applyBorder="1" applyAlignment="1">
      <alignment horizontal="right" vertical="top"/>
    </xf>
    <xf numFmtId="188" fontId="11" fillId="0" borderId="0" xfId="7" applyNumberFormat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8" fillId="0" borderId="0" xfId="1" applyFont="1" applyFill="1" applyAlignment="1"/>
    <xf numFmtId="0" fontId="8" fillId="0" borderId="0" xfId="0" applyFont="1" applyFill="1"/>
    <xf numFmtId="43" fontId="8" fillId="0" borderId="0" xfId="0" applyNumberFormat="1" applyFont="1" applyFill="1" applyAlignment="1"/>
    <xf numFmtId="43" fontId="8" fillId="0" borderId="0" xfId="0" applyNumberFormat="1" applyFont="1" applyFill="1" applyAlignment="1">
      <alignment vertical="center"/>
    </xf>
    <xf numFmtId="189" fontId="8" fillId="0" borderId="0" xfId="6" applyNumberFormat="1" applyFont="1" applyFill="1" applyAlignment="1">
      <alignment vertical="center"/>
    </xf>
    <xf numFmtId="188" fontId="6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horizontal="right" vertical="center"/>
    </xf>
    <xf numFmtId="187" fontId="8" fillId="0" borderId="5" xfId="1" applyNumberFormat="1" applyFont="1" applyFill="1" applyBorder="1" applyAlignment="1">
      <alignment horizontal="right" vertical="center"/>
    </xf>
    <xf numFmtId="187" fontId="8" fillId="0" borderId="3" xfId="1" applyNumberFormat="1" applyFont="1" applyFill="1" applyBorder="1" applyAlignment="1">
      <alignment horizontal="right" vertical="center"/>
    </xf>
    <xf numFmtId="39" fontId="8" fillId="0" borderId="0" xfId="6" applyFont="1" applyFill="1" applyAlignment="1" applyProtection="1">
      <alignment horizontal="left"/>
    </xf>
    <xf numFmtId="0" fontId="10" fillId="0" borderId="0" xfId="0" applyNumberFormat="1" applyFont="1" applyFill="1" applyBorder="1" applyAlignment="1">
      <alignment horizontal="left"/>
    </xf>
    <xf numFmtId="43" fontId="8" fillId="0" borderId="1" xfId="1" applyFont="1" applyFill="1" applyBorder="1" applyAlignment="1">
      <alignment vertical="center"/>
    </xf>
    <xf numFmtId="43" fontId="8" fillId="0" borderId="2" xfId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7" fontId="8" fillId="0" borderId="5" xfId="7" applyNumberFormat="1" applyFont="1" applyFill="1" applyBorder="1" applyAlignment="1">
      <alignment horizontal="right" vertical="center"/>
    </xf>
    <xf numFmtId="43" fontId="8" fillId="0" borderId="0" xfId="7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Continuous" vertical="center"/>
    </xf>
    <xf numFmtId="43" fontId="8" fillId="0" borderId="0" xfId="1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horizontal="centerContinuous"/>
    </xf>
    <xf numFmtId="43" fontId="6" fillId="0" borderId="0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2" xfId="1" applyNumberFormat="1" applyFont="1" applyFill="1" applyBorder="1" applyAlignment="1">
      <alignment vertical="center"/>
    </xf>
    <xf numFmtId="192" fontId="8" fillId="0" borderId="0" xfId="7" applyNumberFormat="1" applyFont="1" applyFill="1" applyAlignment="1">
      <alignment vertical="center"/>
    </xf>
    <xf numFmtId="187" fontId="8" fillId="0" borderId="0" xfId="0" applyNumberFormat="1" applyFont="1" applyFill="1" applyAlignment="1"/>
    <xf numFmtId="38" fontId="6" fillId="0" borderId="0" xfId="7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43" fontId="8" fillId="0" borderId="0" xfId="0" quotePrefix="1" applyNumberFormat="1" applyFont="1" applyFill="1" applyBorder="1" applyAlignment="1">
      <alignment horizontal="center"/>
    </xf>
    <xf numFmtId="188" fontId="8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Continuous" vertical="center"/>
    </xf>
    <xf numFmtId="0" fontId="15" fillId="0" borderId="0" xfId="0" applyFont="1" applyFill="1" applyAlignment="1">
      <alignment vertical="center"/>
    </xf>
    <xf numFmtId="189" fontId="14" fillId="0" borderId="0" xfId="6" applyNumberFormat="1" applyFont="1" applyFill="1" applyAlignment="1" applyProtection="1"/>
    <xf numFmtId="189" fontId="15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87" fontId="15" fillId="0" borderId="0" xfId="0" applyNumberFormat="1" applyFont="1" applyFill="1" applyAlignment="1">
      <alignment horizontal="right" vertical="center"/>
    </xf>
    <xf numFmtId="43" fontId="15" fillId="0" borderId="0" xfId="1" applyFont="1" applyFill="1" applyAlignment="1">
      <alignment vertical="center"/>
    </xf>
    <xf numFmtId="188" fontId="15" fillId="0" borderId="0" xfId="0" applyNumberFormat="1" applyFont="1" applyFill="1" applyAlignment="1">
      <alignment horizontal="center" vertical="center"/>
    </xf>
    <xf numFmtId="187" fontId="15" fillId="0" borderId="0" xfId="0" applyNumberFormat="1" applyFont="1" applyFill="1" applyBorder="1" applyAlignment="1">
      <alignment horizontal="right" vertical="center"/>
    </xf>
    <xf numFmtId="187" fontId="15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189" fontId="15" fillId="0" borderId="0" xfId="0" applyNumberFormat="1" applyFont="1" applyFill="1"/>
    <xf numFmtId="43" fontId="15" fillId="0" borderId="0" xfId="0" applyNumberFormat="1" applyFont="1" applyFill="1" applyAlignment="1">
      <alignment vertical="center"/>
    </xf>
    <xf numFmtId="38" fontId="15" fillId="0" borderId="0" xfId="7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/>
    <xf numFmtId="0" fontId="16" fillId="0" borderId="0" xfId="0" quotePrefix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43" fontId="15" fillId="0" borderId="0" xfId="1" applyFont="1" applyFill="1" applyBorder="1" applyAlignment="1">
      <alignment vertical="center"/>
    </xf>
    <xf numFmtId="43" fontId="15" fillId="0" borderId="0" xfId="1" applyFont="1" applyFill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38" fontId="6" fillId="0" borderId="0" xfId="7" applyNumberFormat="1" applyFont="1" applyFill="1" applyAlignment="1">
      <alignment horizontal="center"/>
    </xf>
    <xf numFmtId="0" fontId="6" fillId="0" borderId="0" xfId="7" applyNumberFormat="1" applyFont="1" applyFill="1" applyBorder="1" applyAlignment="1">
      <alignment horizontal="center" vertical="center"/>
    </xf>
    <xf numFmtId="187" fontId="15" fillId="0" borderId="0" xfId="0" applyNumberFormat="1" applyFont="1" applyFill="1" applyAlignment="1">
      <alignment vertical="center"/>
    </xf>
    <xf numFmtId="187" fontId="14" fillId="0" borderId="2" xfId="0" applyNumberFormat="1" applyFont="1" applyFill="1" applyBorder="1" applyAlignment="1">
      <alignment horizontal="centerContinuous" vertical="center"/>
    </xf>
    <xf numFmtId="0" fontId="9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38" fontId="6" fillId="0" borderId="0" xfId="7" applyNumberFormat="1" applyFont="1" applyFill="1" applyAlignment="1">
      <alignment horizontal="center"/>
    </xf>
    <xf numFmtId="38" fontId="6" fillId="0" borderId="0" xfId="7" applyNumberFormat="1" applyFont="1" applyFill="1" applyAlignment="1">
      <alignment horizontal="center" vertical="center"/>
    </xf>
  </cellXfs>
  <cellStyles count="1274">
    <cellStyle name="0,0_x000d__x000a_NA_x000d__x000a_" xfId="9"/>
    <cellStyle name="0,0_x000d__x000a_NA_x000d__x000a_ 2" xfId="10"/>
    <cellStyle name="20% - Accent1 15" xfId="11"/>
    <cellStyle name="20% - Accent1 15 2" xfId="12"/>
    <cellStyle name="20% - Accent1 2" xfId="13"/>
    <cellStyle name="20% - Accent1 3" xfId="14"/>
    <cellStyle name="20% - Accent1 4" xfId="15"/>
    <cellStyle name="20% - Accent1 5" xfId="16"/>
    <cellStyle name="20% - Accent2 15" xfId="17"/>
    <cellStyle name="20% - Accent2 15 2" xfId="18"/>
    <cellStyle name="20% - Accent2 2" xfId="19"/>
    <cellStyle name="20% - Accent2 3" xfId="20"/>
    <cellStyle name="20% - Accent2 4" xfId="21"/>
    <cellStyle name="20% - Accent2 5" xfId="22"/>
    <cellStyle name="20% - Accent3 15" xfId="23"/>
    <cellStyle name="20% - Accent3 15 2" xfId="24"/>
    <cellStyle name="20% - Accent3 2" xfId="25"/>
    <cellStyle name="20% - Accent3 3" xfId="26"/>
    <cellStyle name="20% - Accent3 4" xfId="27"/>
    <cellStyle name="20% - Accent3 5" xfId="28"/>
    <cellStyle name="20% - Accent4 15" xfId="29"/>
    <cellStyle name="20% - Accent4 15 2" xfId="30"/>
    <cellStyle name="20% - Accent4 2" xfId="31"/>
    <cellStyle name="20% - Accent4 3" xfId="32"/>
    <cellStyle name="20% - Accent4 4" xfId="33"/>
    <cellStyle name="20% - Accent4 5" xfId="34"/>
    <cellStyle name="20% - Accent5 15" xfId="35"/>
    <cellStyle name="20% - Accent5 15 2" xfId="36"/>
    <cellStyle name="20% - Accent5 2" xfId="37"/>
    <cellStyle name="20% - Accent5 3" xfId="38"/>
    <cellStyle name="20% - Accent5 4" xfId="39"/>
    <cellStyle name="20% - Accent5 5" xfId="40"/>
    <cellStyle name="20% - Accent6 15" xfId="41"/>
    <cellStyle name="20% - Accent6 15 2" xfId="42"/>
    <cellStyle name="20% - Accent6 2" xfId="43"/>
    <cellStyle name="20% - Accent6 3" xfId="44"/>
    <cellStyle name="20% - Accent6 4" xfId="45"/>
    <cellStyle name="20% - Accent6 5" xfId="46"/>
    <cellStyle name="20% - ส่วนที่ถูกเน้น1 2" xfId="47"/>
    <cellStyle name="20% - ส่วนที่ถูกเน้น1 2 2" xfId="48"/>
    <cellStyle name="20% - ส่วนที่ถูกเน้น1 2 3" xfId="49"/>
    <cellStyle name="20% - ส่วนที่ถูกเน้น2 2" xfId="50"/>
    <cellStyle name="20% - ส่วนที่ถูกเน้น2 2 2" xfId="51"/>
    <cellStyle name="20% - ส่วนที่ถูกเน้น2 2 3" xfId="52"/>
    <cellStyle name="20% - ส่วนที่ถูกเน้น3 2" xfId="53"/>
    <cellStyle name="20% - ส่วนที่ถูกเน้น3 2 2" xfId="54"/>
    <cellStyle name="20% - ส่วนที่ถูกเน้น3 2 3" xfId="55"/>
    <cellStyle name="20% - ส่วนที่ถูกเน้น4 2" xfId="56"/>
    <cellStyle name="20% - ส่วนที่ถูกเน้น4 2 2" xfId="57"/>
    <cellStyle name="20% - ส่วนที่ถูกเน้น4 2 3" xfId="58"/>
    <cellStyle name="20% - ส่วนที่ถูกเน้น5 2" xfId="59"/>
    <cellStyle name="20% - ส่วนที่ถูกเน้น5 2 2" xfId="60"/>
    <cellStyle name="20% - ส่วนที่ถูกเน้น5 2 3" xfId="61"/>
    <cellStyle name="20% - ส่วนที่ถูกเน้น6 2" xfId="62"/>
    <cellStyle name="20% - ส่วนที่ถูกเน้น6 2 2" xfId="63"/>
    <cellStyle name="20% - ส่วนที่ถูกเน้น6 2 3" xfId="64"/>
    <cellStyle name="40% - Accent1 15" xfId="65"/>
    <cellStyle name="40% - Accent1 15 2" xfId="66"/>
    <cellStyle name="40% - Accent1 2" xfId="67"/>
    <cellStyle name="40% - Accent1 3" xfId="68"/>
    <cellStyle name="40% - Accent1 4" xfId="69"/>
    <cellStyle name="40% - Accent1 5" xfId="70"/>
    <cellStyle name="40% - Accent2 15" xfId="71"/>
    <cellStyle name="40% - Accent2 15 2" xfId="72"/>
    <cellStyle name="40% - Accent2 2" xfId="73"/>
    <cellStyle name="40% - Accent2 3" xfId="74"/>
    <cellStyle name="40% - Accent2 4" xfId="75"/>
    <cellStyle name="40% - Accent2 5" xfId="76"/>
    <cellStyle name="40% - Accent3 15" xfId="77"/>
    <cellStyle name="40% - Accent3 15 2" xfId="78"/>
    <cellStyle name="40% - Accent3 2" xfId="79"/>
    <cellStyle name="40% - Accent3 3" xfId="80"/>
    <cellStyle name="40% - Accent3 4" xfId="81"/>
    <cellStyle name="40% - Accent3 5" xfId="82"/>
    <cellStyle name="40% - Accent4 15" xfId="83"/>
    <cellStyle name="40% - Accent4 15 2" xfId="84"/>
    <cellStyle name="40% - Accent4 2" xfId="85"/>
    <cellStyle name="40% - Accent4 3" xfId="86"/>
    <cellStyle name="40% - Accent4 4" xfId="87"/>
    <cellStyle name="40% - Accent4 5" xfId="88"/>
    <cellStyle name="40% - Accent5 15" xfId="89"/>
    <cellStyle name="40% - Accent5 15 2" xfId="90"/>
    <cellStyle name="40% - Accent5 2" xfId="91"/>
    <cellStyle name="40% - Accent5 3" xfId="92"/>
    <cellStyle name="40% - Accent5 4" xfId="93"/>
    <cellStyle name="40% - Accent5 5" xfId="94"/>
    <cellStyle name="40% - Accent6 15" xfId="95"/>
    <cellStyle name="40% - Accent6 15 2" xfId="96"/>
    <cellStyle name="40% - Accent6 2" xfId="97"/>
    <cellStyle name="40% - Accent6 3" xfId="98"/>
    <cellStyle name="40% - Accent6 4" xfId="99"/>
    <cellStyle name="40% - Accent6 5" xfId="100"/>
    <cellStyle name="40% - ส่วนที่ถูกเน้น1 2" xfId="101"/>
    <cellStyle name="40% - ส่วนที่ถูกเน้น1 2 2" xfId="102"/>
    <cellStyle name="40% - ส่วนที่ถูกเน้น1 2 3" xfId="103"/>
    <cellStyle name="40% - ส่วนที่ถูกเน้น2 2" xfId="104"/>
    <cellStyle name="40% - ส่วนที่ถูกเน้น2 2 2" xfId="105"/>
    <cellStyle name="40% - ส่วนที่ถูกเน้น2 2 3" xfId="106"/>
    <cellStyle name="40% - ส่วนที่ถูกเน้น3 2" xfId="107"/>
    <cellStyle name="40% - ส่วนที่ถูกเน้น3 2 2" xfId="108"/>
    <cellStyle name="40% - ส่วนที่ถูกเน้น3 2 3" xfId="109"/>
    <cellStyle name="40% - ส่วนที่ถูกเน้น4 2" xfId="110"/>
    <cellStyle name="40% - ส่วนที่ถูกเน้น4 2 2" xfId="111"/>
    <cellStyle name="40% - ส่วนที่ถูกเน้น4 2 3" xfId="112"/>
    <cellStyle name="40% - ส่วนที่ถูกเน้น5 2" xfId="113"/>
    <cellStyle name="40% - ส่วนที่ถูกเน้น5 2 2" xfId="114"/>
    <cellStyle name="40% - ส่วนที่ถูกเน้น5 2 3" xfId="115"/>
    <cellStyle name="40% - ส่วนที่ถูกเน้น6 2" xfId="116"/>
    <cellStyle name="40% - ส่วนที่ถูกเน้น6 2 2" xfId="117"/>
    <cellStyle name="40% - ส่วนที่ถูกเน้น6 2 3" xfId="118"/>
    <cellStyle name="60% - Accent1 15" xfId="119"/>
    <cellStyle name="60% - Accent2 15" xfId="120"/>
    <cellStyle name="60% - Accent3 15" xfId="121"/>
    <cellStyle name="60% - Accent4 15" xfId="122"/>
    <cellStyle name="60% - Accent5 15" xfId="123"/>
    <cellStyle name="60% - Accent6 15" xfId="124"/>
    <cellStyle name="60% - ส่วนที่ถูกเน้น1 2" xfId="125"/>
    <cellStyle name="60% - ส่วนที่ถูกเน้น1 2 2" xfId="126"/>
    <cellStyle name="60% - ส่วนที่ถูกเน้น2 2" xfId="127"/>
    <cellStyle name="60% - ส่วนที่ถูกเน้น2 2 2" xfId="128"/>
    <cellStyle name="60% - ส่วนที่ถูกเน้น3 2" xfId="129"/>
    <cellStyle name="60% - ส่วนที่ถูกเน้น3 2 2" xfId="130"/>
    <cellStyle name="60% - ส่วนที่ถูกเน้น4 2" xfId="131"/>
    <cellStyle name="60% - ส่วนที่ถูกเน้น4 2 2" xfId="132"/>
    <cellStyle name="60% - ส่วนที่ถูกเน้น5 2" xfId="133"/>
    <cellStyle name="60% - ส่วนที่ถูกเน้น5 2 2" xfId="134"/>
    <cellStyle name="60% - ส่วนที่ถูกเน้น6 2" xfId="135"/>
    <cellStyle name="60% - ส่วนที่ถูกเน้น6 2 2" xfId="136"/>
    <cellStyle name="75" xfId="137"/>
    <cellStyle name="Accent1 15" xfId="138"/>
    <cellStyle name="Accent2 15" xfId="139"/>
    <cellStyle name="Accent3 15" xfId="140"/>
    <cellStyle name="Accent4 15" xfId="141"/>
    <cellStyle name="Accent5 15" xfId="142"/>
    <cellStyle name="Accent6 15" xfId="143"/>
    <cellStyle name="Bad 15" xfId="144"/>
    <cellStyle name="Calculation 15" xfId="145"/>
    <cellStyle name="Check Cell 15" xfId="146"/>
    <cellStyle name="Column_Title" xfId="147"/>
    <cellStyle name="Comma" xfId="1" builtinId="3"/>
    <cellStyle name="Comma 10" xfId="149"/>
    <cellStyle name="Comma 10 2" xfId="150"/>
    <cellStyle name="Comma 10 2 2" xfId="151"/>
    <cellStyle name="Comma 10 2 2 2" xfId="152"/>
    <cellStyle name="Comma 10 2 3" xfId="153"/>
    <cellStyle name="Comma 10 2 3 2" xfId="154"/>
    <cellStyle name="Comma 10 2 4" xfId="155"/>
    <cellStyle name="Comma 10 3" xfId="156"/>
    <cellStyle name="Comma 10 3 2" xfId="157"/>
    <cellStyle name="Comma 10 4" xfId="158"/>
    <cellStyle name="Comma 10 4 2" xfId="159"/>
    <cellStyle name="Comma 10 5" xfId="160"/>
    <cellStyle name="Comma 11" xfId="161"/>
    <cellStyle name="Comma 11 2" xfId="162"/>
    <cellStyle name="Comma 11 2 2" xfId="163"/>
    <cellStyle name="Comma 11 2 2 2" xfId="164"/>
    <cellStyle name="Comma 11 2 3" xfId="165"/>
    <cellStyle name="Comma 11 2 3 2" xfId="166"/>
    <cellStyle name="Comma 11 2 4" xfId="167"/>
    <cellStyle name="Comma 11 3" xfId="168"/>
    <cellStyle name="Comma 11 3 2" xfId="169"/>
    <cellStyle name="Comma 11 4" xfId="170"/>
    <cellStyle name="Comma 11 4 2" xfId="171"/>
    <cellStyle name="Comma 11 5" xfId="172"/>
    <cellStyle name="Comma 12" xfId="173"/>
    <cellStyle name="Comma 12 2" xfId="174"/>
    <cellStyle name="Comma 12 2 2" xfId="175"/>
    <cellStyle name="Comma 12 2 2 2" xfId="176"/>
    <cellStyle name="Comma 12 2 3" xfId="177"/>
    <cellStyle name="Comma 12 2 3 2" xfId="178"/>
    <cellStyle name="Comma 12 2 4" xfId="179"/>
    <cellStyle name="Comma 12 3" xfId="180"/>
    <cellStyle name="Comma 12 3 2" xfId="181"/>
    <cellStyle name="Comma 12 4" xfId="182"/>
    <cellStyle name="Comma 12 4 2" xfId="183"/>
    <cellStyle name="Comma 12 5" xfId="184"/>
    <cellStyle name="Comma 13" xfId="185"/>
    <cellStyle name="Comma 13 2" xfId="186"/>
    <cellStyle name="Comma 13 2 2" xfId="187"/>
    <cellStyle name="Comma 13 2 2 2" xfId="188"/>
    <cellStyle name="Comma 13 2 3" xfId="189"/>
    <cellStyle name="Comma 13 2 3 2" xfId="190"/>
    <cellStyle name="Comma 13 2 4" xfId="191"/>
    <cellStyle name="Comma 13 3" xfId="192"/>
    <cellStyle name="Comma 13 3 2" xfId="193"/>
    <cellStyle name="Comma 13 4" xfId="194"/>
    <cellStyle name="Comma 13 4 2" xfId="195"/>
    <cellStyle name="Comma 13 5" xfId="196"/>
    <cellStyle name="Comma 14" xfId="197"/>
    <cellStyle name="Comma 14 2" xfId="198"/>
    <cellStyle name="Comma 14 2 2" xfId="199"/>
    <cellStyle name="Comma 14 2 2 2" xfId="200"/>
    <cellStyle name="Comma 14 2 3" xfId="201"/>
    <cellStyle name="Comma 14 2 3 2" xfId="202"/>
    <cellStyle name="Comma 14 2 4" xfId="203"/>
    <cellStyle name="Comma 14 3" xfId="204"/>
    <cellStyle name="Comma 14 3 2" xfId="205"/>
    <cellStyle name="Comma 14 4" xfId="206"/>
    <cellStyle name="Comma 14 4 2" xfId="207"/>
    <cellStyle name="Comma 14 5" xfId="208"/>
    <cellStyle name="Comma 15" xfId="209"/>
    <cellStyle name="Comma 15 2" xfId="210"/>
    <cellStyle name="Comma 15 2 2" xfId="211"/>
    <cellStyle name="Comma 15 2 2 2" xfId="212"/>
    <cellStyle name="Comma 15 2 3" xfId="213"/>
    <cellStyle name="Comma 15 2 3 2" xfId="214"/>
    <cellStyle name="Comma 15 2 4" xfId="215"/>
    <cellStyle name="Comma 15 3" xfId="216"/>
    <cellStyle name="Comma 15 3 2" xfId="217"/>
    <cellStyle name="Comma 15 4" xfId="218"/>
    <cellStyle name="Comma 15 4 2" xfId="219"/>
    <cellStyle name="Comma 15 5" xfId="220"/>
    <cellStyle name="Comma 16" xfId="221"/>
    <cellStyle name="Comma 16 2" xfId="2"/>
    <cellStyle name="Comma 16 2 2" xfId="223"/>
    <cellStyle name="Comma 16 2 2 2" xfId="224"/>
    <cellStyle name="Comma 16 2 2 2 2" xfId="225"/>
    <cellStyle name="Comma 16 2 2 2 2 2" xfId="226"/>
    <cellStyle name="Comma 16 2 2 2 3" xfId="227"/>
    <cellStyle name="Comma 16 2 2 2 3 2" xfId="228"/>
    <cellStyle name="Comma 16 2 2 2 4" xfId="229"/>
    <cellStyle name="Comma 16 2 2 3" xfId="230"/>
    <cellStyle name="Comma 16 2 2 3 2" xfId="231"/>
    <cellStyle name="Comma 16 2 2 4" xfId="232"/>
    <cellStyle name="Comma 16 2 2 4 2" xfId="233"/>
    <cellStyle name="Comma 16 2 2 5" xfId="234"/>
    <cellStyle name="Comma 16 2 3" xfId="235"/>
    <cellStyle name="Comma 16 2 3 2" xfId="236"/>
    <cellStyle name="Comma 16 2 3 2 2" xfId="237"/>
    <cellStyle name="Comma 16 2 3 2 2 2" xfId="238"/>
    <cellStyle name="Comma 16 2 3 2 3" xfId="239"/>
    <cellStyle name="Comma 16 2 3 3" xfId="240"/>
    <cellStyle name="Comma 16 2 3 3 2" xfId="241"/>
    <cellStyle name="Comma 16 2 3 4" xfId="242"/>
    <cellStyle name="Comma 16 2 3 4 2" xfId="243"/>
    <cellStyle name="Comma 16 2 3 5" xfId="244"/>
    <cellStyle name="Comma 16 2 4" xfId="245"/>
    <cellStyle name="Comma 16 2 4 2" xfId="246"/>
    <cellStyle name="Comma 16 2 4 2 2" xfId="247"/>
    <cellStyle name="Comma 16 2 4 3" xfId="248"/>
    <cellStyle name="Comma 16 2 5" xfId="249"/>
    <cellStyle name="Comma 16 2 5 2" xfId="250"/>
    <cellStyle name="Comma 16 2 6" xfId="251"/>
    <cellStyle name="Comma 16 2 6 2" xfId="252"/>
    <cellStyle name="Comma 16 2 7" xfId="253"/>
    <cellStyle name="Comma 16 2 8" xfId="222"/>
    <cellStyle name="Comma 16 3" xfId="254"/>
    <cellStyle name="Comma 16 3 2" xfId="255"/>
    <cellStyle name="Comma 16 4" xfId="256"/>
    <cellStyle name="Comma 16 4 2" xfId="257"/>
    <cellStyle name="Comma 16 4 3" xfId="258"/>
    <cellStyle name="Comma 16 4 3 2" xfId="259"/>
    <cellStyle name="Comma 16 4 4" xfId="260"/>
    <cellStyle name="Comma 16 5" xfId="261"/>
    <cellStyle name="Comma 16 5 2" xfId="262"/>
    <cellStyle name="Comma 16 6" xfId="263"/>
    <cellStyle name="Comma 16 6 2" xfId="264"/>
    <cellStyle name="Comma 16 7" xfId="265"/>
    <cellStyle name="Comma 17" xfId="266"/>
    <cellStyle name="Comma 17 2" xfId="267"/>
    <cellStyle name="Comma 17 2 2" xfId="268"/>
    <cellStyle name="Comma 17 2 2 2" xfId="269"/>
    <cellStyle name="Comma 17 2 3" xfId="270"/>
    <cellStyle name="Comma 17 2 3 2" xfId="271"/>
    <cellStyle name="Comma 17 2 4" xfId="272"/>
    <cellStyle name="Comma 17 3" xfId="273"/>
    <cellStyle name="Comma 17 3 2" xfId="274"/>
    <cellStyle name="Comma 17 4" xfId="275"/>
    <cellStyle name="Comma 17 4 2" xfId="276"/>
    <cellStyle name="Comma 17 5" xfId="277"/>
    <cellStyle name="Comma 18" xfId="278"/>
    <cellStyle name="Comma 18 2" xfId="279"/>
    <cellStyle name="Comma 18 2 2" xfId="280"/>
    <cellStyle name="Comma 18 2 2 2" xfId="281"/>
    <cellStyle name="Comma 18 2 2 2 2" xfId="282"/>
    <cellStyle name="Comma 18 2 2 3" xfId="283"/>
    <cellStyle name="Comma 18 2 3" xfId="284"/>
    <cellStyle name="Comma 18 2 3 2" xfId="285"/>
    <cellStyle name="Comma 18 2 4" xfId="286"/>
    <cellStyle name="Comma 18 2 4 2" xfId="287"/>
    <cellStyle name="Comma 18 2 5" xfId="288"/>
    <cellStyle name="Comma 18 2 6" xfId="289"/>
    <cellStyle name="Comma 18 3" xfId="290"/>
    <cellStyle name="Comma 18 3 2" xfId="291"/>
    <cellStyle name="Comma 18 3 2 2" xfId="292"/>
    <cellStyle name="Comma 18 3 3" xfId="293"/>
    <cellStyle name="Comma 18 3 3 2" xfId="294"/>
    <cellStyle name="Comma 18 3 4" xfId="295"/>
    <cellStyle name="Comma 18 4" xfId="296"/>
    <cellStyle name="Comma 18 4 2" xfId="297"/>
    <cellStyle name="Comma 18 5" xfId="298"/>
    <cellStyle name="Comma 18 5 2" xfId="299"/>
    <cellStyle name="Comma 18 6" xfId="300"/>
    <cellStyle name="Comma 18 7" xfId="301"/>
    <cellStyle name="Comma 19" xfId="302"/>
    <cellStyle name="Comma 19 2" xfId="303"/>
    <cellStyle name="Comma 19 2 2" xfId="304"/>
    <cellStyle name="Comma 19 2 2 2" xfId="305"/>
    <cellStyle name="Comma 19 2 3" xfId="306"/>
    <cellStyle name="Comma 19 2 4" xfId="307"/>
    <cellStyle name="Comma 19 3" xfId="308"/>
    <cellStyle name="Comma 19 3 2" xfId="309"/>
    <cellStyle name="Comma 19 4" xfId="310"/>
    <cellStyle name="Comma 19 4 2" xfId="311"/>
    <cellStyle name="Comma 19 5" xfId="312"/>
    <cellStyle name="Comma 19 6" xfId="313"/>
    <cellStyle name="Comma 2" xfId="314"/>
    <cellStyle name="Comma 2 11 2" xfId="315"/>
    <cellStyle name="Comma 2 11 2 2" xfId="316"/>
    <cellStyle name="Comma 2 11 2 2 2" xfId="317"/>
    <cellStyle name="Comma 2 11 2 3" xfId="318"/>
    <cellStyle name="Comma 2 2" xfId="3"/>
    <cellStyle name="Comma 2 2 2" xfId="320"/>
    <cellStyle name="Comma 2 2 2 2" xfId="321"/>
    <cellStyle name="Comma 2 2 2 2 2" xfId="322"/>
    <cellStyle name="Comma 2 2 2 3" xfId="323"/>
    <cellStyle name="Comma 2 2 2 3 2" xfId="324"/>
    <cellStyle name="Comma 2 2 2 4" xfId="325"/>
    <cellStyle name="Comma 2 2 3" xfId="326"/>
    <cellStyle name="Comma 2 2 3 2" xfId="327"/>
    <cellStyle name="Comma 2 2 4" xfId="328"/>
    <cellStyle name="Comma 2 2 4 2" xfId="329"/>
    <cellStyle name="Comma 2 2 5" xfId="330"/>
    <cellStyle name="Comma 2 2 6" xfId="319"/>
    <cellStyle name="Comma 2 3" xfId="331"/>
    <cellStyle name="Comma 2 3 2" xfId="332"/>
    <cellStyle name="Comma 2 3 2 2" xfId="333"/>
    <cellStyle name="Comma 2 3 2 2 2" xfId="334"/>
    <cellStyle name="Comma 2 3 2 3" xfId="335"/>
    <cellStyle name="Comma 2 3 3" xfId="336"/>
    <cellStyle name="Comma 2 3 3 2" xfId="337"/>
    <cellStyle name="Comma 2 3 4" xfId="338"/>
    <cellStyle name="Comma 2 3 4 2" xfId="339"/>
    <cellStyle name="Comma 2 3 5" xfId="340"/>
    <cellStyle name="Comma 2 4" xfId="341"/>
    <cellStyle name="Comma 2 4 2" xfId="342"/>
    <cellStyle name="Comma 2 4 2 2" xfId="343"/>
    <cellStyle name="Comma 2 4 2 2 2" xfId="344"/>
    <cellStyle name="Comma 2 4 2 3" xfId="345"/>
    <cellStyle name="Comma 2 4 2 4" xfId="346"/>
    <cellStyle name="Comma 2 4 3" xfId="347"/>
    <cellStyle name="Comma 2 4 3 2" xfId="348"/>
    <cellStyle name="Comma 2 4 4" xfId="349"/>
    <cellStyle name="Comma 2 4 4 2" xfId="350"/>
    <cellStyle name="Comma 2 4 5" xfId="351"/>
    <cellStyle name="Comma 2 4 6" xfId="352"/>
    <cellStyle name="Comma 2 5" xfId="353"/>
    <cellStyle name="Comma 2 5 2" xfId="354"/>
    <cellStyle name="Comma 2 5 2 2" xfId="355"/>
    <cellStyle name="Comma 2 5 3" xfId="356"/>
    <cellStyle name="Comma 2 5 3 2" xfId="357"/>
    <cellStyle name="Comma 2 5 4" xfId="358"/>
    <cellStyle name="Comma 2 5 5" xfId="359"/>
    <cellStyle name="Comma 2 6" xfId="360"/>
    <cellStyle name="Comma 2 6 2" xfId="361"/>
    <cellStyle name="Comma 2 7" xfId="362"/>
    <cellStyle name="Comma 2 7 2" xfId="363"/>
    <cellStyle name="Comma 2 8" xfId="364"/>
    <cellStyle name="Comma 20" xfId="365"/>
    <cellStyle name="Comma 20 2" xfId="366"/>
    <cellStyle name="Comma 20 2 2" xfId="367"/>
    <cellStyle name="Comma 20 2 2 2" xfId="368"/>
    <cellStyle name="Comma 20 2 2 2 2" xfId="369"/>
    <cellStyle name="Comma 20 2 2 3" xfId="370"/>
    <cellStyle name="Comma 20 2 2 4" xfId="371"/>
    <cellStyle name="Comma 20 2 3" xfId="372"/>
    <cellStyle name="Comma 20 2 3 2" xfId="373"/>
    <cellStyle name="Comma 20 2 3 2 2" xfId="374"/>
    <cellStyle name="Comma 20 2 3 3" xfId="375"/>
    <cellStyle name="Comma 20 2 4" xfId="376"/>
    <cellStyle name="Comma 20 2 4 2" xfId="377"/>
    <cellStyle name="Comma 20 2 5" xfId="378"/>
    <cellStyle name="Comma 20 2 5 2" xfId="379"/>
    <cellStyle name="Comma 20 2 6" xfId="380"/>
    <cellStyle name="Comma 20 2 7" xfId="381"/>
    <cellStyle name="Comma 20 3" xfId="382"/>
    <cellStyle name="Comma 20 3 2" xfId="383"/>
    <cellStyle name="Comma 20 3 2 2" xfId="384"/>
    <cellStyle name="Comma 20 3 3" xfId="385"/>
    <cellStyle name="Comma 20 4" xfId="386"/>
    <cellStyle name="Comma 20 4 2" xfId="387"/>
    <cellStyle name="Comma 20 4 2 2" xfId="388"/>
    <cellStyle name="Comma 20 4 3" xfId="389"/>
    <cellStyle name="Comma 20 4 4" xfId="390"/>
    <cellStyle name="Comma 20 5" xfId="391"/>
    <cellStyle name="Comma 20 5 2" xfId="392"/>
    <cellStyle name="Comma 20 6" xfId="393"/>
    <cellStyle name="Comma 20 6 2" xfId="394"/>
    <cellStyle name="Comma 20 7" xfId="395"/>
    <cellStyle name="Comma 21" xfId="396"/>
    <cellStyle name="Comma 21 2" xfId="397"/>
    <cellStyle name="Comma 21 2 2" xfId="398"/>
    <cellStyle name="Comma 21 2 2 2" xfId="399"/>
    <cellStyle name="Comma 21 2 2 2 2" xfId="400"/>
    <cellStyle name="Comma 21 2 2 3" xfId="401"/>
    <cellStyle name="Comma 21 2 3" xfId="402"/>
    <cellStyle name="Comma 21 2 3 2" xfId="403"/>
    <cellStyle name="Comma 21 2 4" xfId="404"/>
    <cellStyle name="Comma 21 3" xfId="405"/>
    <cellStyle name="Comma 21 3 2" xfId="406"/>
    <cellStyle name="Comma 21 3 2 2" xfId="407"/>
    <cellStyle name="Comma 21 3 3" xfId="408"/>
    <cellStyle name="Comma 21 4" xfId="409"/>
    <cellStyle name="Comma 21 4 2" xfId="410"/>
    <cellStyle name="Comma 21 4 2 2" xfId="411"/>
    <cellStyle name="Comma 21 4 3" xfId="412"/>
    <cellStyle name="Comma 21 4 4" xfId="413"/>
    <cellStyle name="Comma 21 5" xfId="414"/>
    <cellStyle name="Comma 21 5 2" xfId="415"/>
    <cellStyle name="Comma 21 6" xfId="416"/>
    <cellStyle name="Comma 21 6 2" xfId="417"/>
    <cellStyle name="Comma 21 7" xfId="418"/>
    <cellStyle name="Comma 22" xfId="419"/>
    <cellStyle name="Comma 22 2" xfId="420"/>
    <cellStyle name="Comma 22 2 2" xfId="421"/>
    <cellStyle name="Comma 22 3" xfId="422"/>
    <cellStyle name="Comma 22 3 2" xfId="423"/>
    <cellStyle name="Comma 22 4" xfId="424"/>
    <cellStyle name="Comma 23" xfId="425"/>
    <cellStyle name="Comma 23 2" xfId="426"/>
    <cellStyle name="Comma 23 2 2" xfId="427"/>
    <cellStyle name="Comma 23 3" xfId="428"/>
    <cellStyle name="Comma 23 3 2" xfId="429"/>
    <cellStyle name="Comma 23 4" xfId="430"/>
    <cellStyle name="Comma 23 5" xfId="431"/>
    <cellStyle name="Comma 24" xfId="432"/>
    <cellStyle name="Comma 24 2" xfId="433"/>
    <cellStyle name="Comma 24 2 2" xfId="434"/>
    <cellStyle name="Comma 24 3" xfId="435"/>
    <cellStyle name="Comma 24 3 2" xfId="436"/>
    <cellStyle name="Comma 24 4" xfId="437"/>
    <cellStyle name="Comma 24 5" xfId="438"/>
    <cellStyle name="Comma 25" xfId="439"/>
    <cellStyle name="Comma 25 2" xfId="440"/>
    <cellStyle name="Comma 25 2 2" xfId="441"/>
    <cellStyle name="Comma 25 2 2 2" xfId="442"/>
    <cellStyle name="Comma 25 2 3" xfId="443"/>
    <cellStyle name="Comma 25 2 4" xfId="444"/>
    <cellStyle name="Comma 25 3" xfId="445"/>
    <cellStyle name="Comma 25 3 2" xfId="446"/>
    <cellStyle name="Comma 25 3 2 2" xfId="447"/>
    <cellStyle name="Comma 25 3 3" xfId="448"/>
    <cellStyle name="Comma 25 4" xfId="449"/>
    <cellStyle name="Comma 25 5" xfId="450"/>
    <cellStyle name="Comma 26" xfId="451"/>
    <cellStyle name="Comma 26 2" xfId="452"/>
    <cellStyle name="Comma 26 2 2" xfId="453"/>
    <cellStyle name="Comma 26 3" xfId="454"/>
    <cellStyle name="Comma 26 3 2" xfId="455"/>
    <cellStyle name="Comma 26 4" xfId="456"/>
    <cellStyle name="Comma 26 5" xfId="457"/>
    <cellStyle name="Comma 27" xfId="458"/>
    <cellStyle name="Comma 27 2" xfId="459"/>
    <cellStyle name="Comma 28" xfId="460"/>
    <cellStyle name="Comma 29" xfId="148"/>
    <cellStyle name="Comma 3" xfId="461"/>
    <cellStyle name="Comma 3 2" xfId="462"/>
    <cellStyle name="Comma 3 2 2" xfId="463"/>
    <cellStyle name="Comma 3 2 2 2" xfId="464"/>
    <cellStyle name="Comma 3 2 2 2 2" xfId="465"/>
    <cellStyle name="Comma 3 2 2 3" xfId="466"/>
    <cellStyle name="Comma 3 2 2 3 2" xfId="467"/>
    <cellStyle name="Comma 3 2 2 4" xfId="468"/>
    <cellStyle name="Comma 3 2 3" xfId="469"/>
    <cellStyle name="Comma 3 2 3 2" xfId="470"/>
    <cellStyle name="Comma 3 2 4" xfId="471"/>
    <cellStyle name="Comma 3 2 4 2" xfId="472"/>
    <cellStyle name="Comma 3 2 5" xfId="473"/>
    <cellStyle name="Comma 3 3" xfId="474"/>
    <cellStyle name="Comma 3 3 2" xfId="475"/>
    <cellStyle name="Comma 3 3 2 2" xfId="476"/>
    <cellStyle name="Comma 3 3 2 2 2" xfId="477"/>
    <cellStyle name="Comma 3 3 2 3" xfId="478"/>
    <cellStyle name="Comma 3 3 3" xfId="479"/>
    <cellStyle name="Comma 3 3 3 2" xfId="480"/>
    <cellStyle name="Comma 3 3 4" xfId="481"/>
    <cellStyle name="Comma 3 3 4 2" xfId="482"/>
    <cellStyle name="Comma 3 3 5" xfId="483"/>
    <cellStyle name="Comma 3 4" xfId="484"/>
    <cellStyle name="Comma 3 4 2" xfId="485"/>
    <cellStyle name="Comma 3 5" xfId="486"/>
    <cellStyle name="Comma 3 5 2" xfId="487"/>
    <cellStyle name="Comma 3 6" xfId="488"/>
    <cellStyle name="Comma 4" xfId="489"/>
    <cellStyle name="Comma 4 2" xfId="490"/>
    <cellStyle name="Comma 4 2 2" xfId="491"/>
    <cellStyle name="Comma 4 2 2 2" xfId="492"/>
    <cellStyle name="Comma 4 2 2 2 2" xfId="493"/>
    <cellStyle name="Comma 4 2 2 3" xfId="494"/>
    <cellStyle name="Comma 4 2 2 3 2" xfId="495"/>
    <cellStyle name="Comma 4 2 2 4" xfId="496"/>
    <cellStyle name="Comma 4 2 3" xfId="497"/>
    <cellStyle name="Comma 4 2 3 2" xfId="498"/>
    <cellStyle name="Comma 4 2 4" xfId="499"/>
    <cellStyle name="Comma 4 2 4 2" xfId="500"/>
    <cellStyle name="Comma 4 2 5" xfId="501"/>
    <cellStyle name="Comma 4 3" xfId="502"/>
    <cellStyle name="Comma 4 3 2" xfId="503"/>
    <cellStyle name="Comma 4 3 3" xfId="504"/>
    <cellStyle name="Comma 4 3 3 2" xfId="505"/>
    <cellStyle name="Comma 4 3 4" xfId="506"/>
    <cellStyle name="Comma 4 4" xfId="507"/>
    <cellStyle name="Comma 4 4 2" xfId="508"/>
    <cellStyle name="Comma 4 5" xfId="509"/>
    <cellStyle name="Comma 4 5 2" xfId="510"/>
    <cellStyle name="Comma 4 6" xfId="511"/>
    <cellStyle name="Comma 5" xfId="512"/>
    <cellStyle name="Comma 5 2" xfId="513"/>
    <cellStyle name="Comma 5 2 2" xfId="514"/>
    <cellStyle name="Comma 5 2 2 2" xfId="515"/>
    <cellStyle name="Comma 5 2 2 2 2" xfId="516"/>
    <cellStyle name="Comma 5 2 2 3" xfId="517"/>
    <cellStyle name="Comma 5 2 2 3 2" xfId="518"/>
    <cellStyle name="Comma 5 2 2 4" xfId="519"/>
    <cellStyle name="Comma 5 2 3" xfId="520"/>
    <cellStyle name="Comma 5 2 3 2" xfId="521"/>
    <cellStyle name="Comma 5 2 4" xfId="522"/>
    <cellStyle name="Comma 5 2 4 2" xfId="523"/>
    <cellStyle name="Comma 5 2 5" xfId="524"/>
    <cellStyle name="Comma 5 3" xfId="525"/>
    <cellStyle name="Comma 5 3 2" xfId="526"/>
    <cellStyle name="Comma 5 3 2 2" xfId="527"/>
    <cellStyle name="Comma 5 3 2 2 2" xfId="528"/>
    <cellStyle name="Comma 5 3 2 3" xfId="529"/>
    <cellStyle name="Comma 5 3 3" xfId="530"/>
    <cellStyle name="Comma 5 3 3 2" xfId="531"/>
    <cellStyle name="Comma 5 3 4" xfId="532"/>
    <cellStyle name="Comma 5 3 4 2" xfId="533"/>
    <cellStyle name="Comma 5 3 5" xfId="534"/>
    <cellStyle name="Comma 5 4" xfId="535"/>
    <cellStyle name="Comma 5 4 2" xfId="536"/>
    <cellStyle name="Comma 5 4 2 2" xfId="537"/>
    <cellStyle name="Comma 5 4 3" xfId="538"/>
    <cellStyle name="Comma 5 4 3 2" xfId="539"/>
    <cellStyle name="Comma 5 4 4" xfId="540"/>
    <cellStyle name="Comma 5 5" xfId="541"/>
    <cellStyle name="Comma 5 5 2" xfId="542"/>
    <cellStyle name="Comma 5 6" xfId="543"/>
    <cellStyle name="Comma 5 6 2" xfId="544"/>
    <cellStyle name="Comma 5 7" xfId="545"/>
    <cellStyle name="Comma 6" xfId="546"/>
    <cellStyle name="Comma 6 2" xfId="547"/>
    <cellStyle name="Comma 6 2 2" xfId="548"/>
    <cellStyle name="Comma 6 2 2 2" xfId="549"/>
    <cellStyle name="Comma 6 2 3" xfId="550"/>
    <cellStyle name="Comma 6 2 3 2" xfId="551"/>
    <cellStyle name="Comma 6 2 4" xfId="552"/>
    <cellStyle name="Comma 6 3" xfId="553"/>
    <cellStyle name="Comma 6 3 2" xfId="554"/>
    <cellStyle name="Comma 6 4" xfId="555"/>
    <cellStyle name="Comma 6 4 2" xfId="556"/>
    <cellStyle name="Comma 6 5" xfId="557"/>
    <cellStyle name="Comma 7" xfId="558"/>
    <cellStyle name="Comma 7 2" xfId="559"/>
    <cellStyle name="Comma 7 2 2" xfId="560"/>
    <cellStyle name="Comma 7 2 3" xfId="561"/>
    <cellStyle name="Comma 7 2 3 2" xfId="562"/>
    <cellStyle name="Comma 7 2 4" xfId="563"/>
    <cellStyle name="Comma 7 3" xfId="564"/>
    <cellStyle name="Comma 7 3 2" xfId="565"/>
    <cellStyle name="Comma 7 4" xfId="566"/>
    <cellStyle name="Comma 7 4 2" xfId="567"/>
    <cellStyle name="Comma 7 5" xfId="568"/>
    <cellStyle name="Comma 8" xfId="569"/>
    <cellStyle name="Comma 8 2" xfId="570"/>
    <cellStyle name="Comma 8 2 2" xfId="571"/>
    <cellStyle name="Comma 8 2 2 2" xfId="572"/>
    <cellStyle name="Comma 8 2 2 2 2" xfId="573"/>
    <cellStyle name="Comma 8 2 2 3" xfId="574"/>
    <cellStyle name="Comma 8 2 2 4" xfId="575"/>
    <cellStyle name="Comma 8 2 3" xfId="576"/>
    <cellStyle name="Comma 8 2 3 2" xfId="577"/>
    <cellStyle name="Comma 8 2 4" xfId="578"/>
    <cellStyle name="Comma 8 2 4 2" xfId="579"/>
    <cellStyle name="Comma 8 2 5" xfId="580"/>
    <cellStyle name="Comma 8 3" xfId="581"/>
    <cellStyle name="Comma 8 3 2" xfId="582"/>
    <cellStyle name="Comma 8 4" xfId="583"/>
    <cellStyle name="Comma 8 4 2" xfId="584"/>
    <cellStyle name="Comma 8 5" xfId="585"/>
    <cellStyle name="Comma 9" xfId="586"/>
    <cellStyle name="Comma 9 2" xfId="587"/>
    <cellStyle name="Comma 9 2 2" xfId="588"/>
    <cellStyle name="Comma 9 2 3" xfId="589"/>
    <cellStyle name="Comma 9 2 3 2" xfId="590"/>
    <cellStyle name="Comma 9 2 4" xfId="591"/>
    <cellStyle name="Comma 9 3" xfId="592"/>
    <cellStyle name="Comma 9 4" xfId="593"/>
    <cellStyle name="Comma 9 4 2" xfId="594"/>
    <cellStyle name="Comma 9 5" xfId="595"/>
    <cellStyle name="Comma 9 5 2" xfId="596"/>
    <cellStyle name="Comma 9 6" xfId="597"/>
    <cellStyle name="comma zerodec" xfId="598"/>
    <cellStyle name="comma zerodec 2" xfId="599"/>
    <cellStyle name="comma zerodec 3" xfId="600"/>
    <cellStyle name="Credit" xfId="601"/>
    <cellStyle name="Currency1" xfId="602"/>
    <cellStyle name="Currency1 2" xfId="603"/>
    <cellStyle name="Currency1 3" xfId="604"/>
    <cellStyle name="Debit" xfId="605"/>
    <cellStyle name="Dollar (zero dec)" xfId="606"/>
    <cellStyle name="Dollar (zero dec) 2" xfId="607"/>
    <cellStyle name="E&amp;Y House" xfId="608"/>
    <cellStyle name="Excel Built-in Comma 1" xfId="609"/>
    <cellStyle name="Excel Built-in Comma 2" xfId="610"/>
    <cellStyle name="Excel Built-in Normal" xfId="611"/>
    <cellStyle name="Excel Built-in Normal 2" xfId="612"/>
    <cellStyle name="Explanatory Text 15" xfId="613"/>
    <cellStyle name="Good 15" xfId="614"/>
    <cellStyle name="Grey" xfId="615"/>
    <cellStyle name="Header - Style1" xfId="616"/>
    <cellStyle name="Header1" xfId="617"/>
    <cellStyle name="Header2" xfId="618"/>
    <cellStyle name="Heading" xfId="619"/>
    <cellStyle name="Heading 1 15" xfId="620"/>
    <cellStyle name="Heading 2 15" xfId="621"/>
    <cellStyle name="Heading 3 15" xfId="622"/>
    <cellStyle name="Heading 4 15" xfId="623"/>
    <cellStyle name="Input [yellow]" xfId="624"/>
    <cellStyle name="Input 15" xfId="625"/>
    <cellStyle name="Input 16" xfId="626"/>
    <cellStyle name="Input 17" xfId="627"/>
    <cellStyle name="Input 18" xfId="628"/>
    <cellStyle name="Input 19" xfId="629"/>
    <cellStyle name="Input 20" xfId="630"/>
    <cellStyle name="Input 21" xfId="631"/>
    <cellStyle name="Input 22" xfId="632"/>
    <cellStyle name="Input 23" xfId="633"/>
    <cellStyle name="Input 24" xfId="634"/>
    <cellStyle name="Linked Cell 15" xfId="635"/>
    <cellStyle name="Neutral 15" xfId="636"/>
    <cellStyle name="no dec" xfId="637"/>
    <cellStyle name="Normal" xfId="0" builtinId="0"/>
    <cellStyle name="Normal - Style1" xfId="638"/>
    <cellStyle name="Normal - Style1 2" xfId="639"/>
    <cellStyle name="Normal 10" xfId="640"/>
    <cellStyle name="Normal 10 2" xfId="641"/>
    <cellStyle name="Normal 10 4" xfId="642"/>
    <cellStyle name="Normal 11" xfId="643"/>
    <cellStyle name="Normal 11 2" xfId="644"/>
    <cellStyle name="Normal 12" xfId="645"/>
    <cellStyle name="Normal 12 2" xfId="646"/>
    <cellStyle name="Normal 13" xfId="647"/>
    <cellStyle name="Normal 13 2" xfId="648"/>
    <cellStyle name="Normal 14" xfId="649"/>
    <cellStyle name="Normal 14 2" xfId="650"/>
    <cellStyle name="Normal 15" xfId="651"/>
    <cellStyle name="Normal 15 2" xfId="652"/>
    <cellStyle name="Normal 16" xfId="653"/>
    <cellStyle name="Normal 16 2" xfId="654"/>
    <cellStyle name="Normal 17" xfId="655"/>
    <cellStyle name="Normal 17 2" xfId="656"/>
    <cellStyle name="Normal 17 2 2" xfId="657"/>
    <cellStyle name="Normal 17 3" xfId="658"/>
    <cellStyle name="Normal 18" xfId="659"/>
    <cellStyle name="Normal 18 2" xfId="4"/>
    <cellStyle name="Normal 18 2 2" xfId="660"/>
    <cellStyle name="Normal 18 3" xfId="661"/>
    <cellStyle name="Normal 19" xfId="662"/>
    <cellStyle name="Normal 2" xfId="5"/>
    <cellStyle name="Normal 2 2" xfId="664"/>
    <cellStyle name="Normal 2 2 2" xfId="665"/>
    <cellStyle name="Normal 2 3" xfId="666"/>
    <cellStyle name="Normal 2 4" xfId="667"/>
    <cellStyle name="Normal 2 5" xfId="663"/>
    <cellStyle name="Normal 2_รายละเอียดประกอบงบปี52" xfId="668"/>
    <cellStyle name="Normal 20" xfId="669"/>
    <cellStyle name="Normal 20 2" xfId="670"/>
    <cellStyle name="Normal 21" xfId="671"/>
    <cellStyle name="Normal 21 2" xfId="672"/>
    <cellStyle name="Normal 21 2 2" xfId="673"/>
    <cellStyle name="Normal 22" xfId="674"/>
    <cellStyle name="Normal 22 2" xfId="675"/>
    <cellStyle name="Normal 22 2 2" xfId="676"/>
    <cellStyle name="Normal 22 2 3" xfId="677"/>
    <cellStyle name="Normal 22 3" xfId="678"/>
    <cellStyle name="Normal 22 3 2" xfId="679"/>
    <cellStyle name="Normal 22 3 3" xfId="680"/>
    <cellStyle name="Normal 22 4" xfId="681"/>
    <cellStyle name="Normal 23" xfId="682"/>
    <cellStyle name="Normal 23 2" xfId="683"/>
    <cellStyle name="Normal 23 3" xfId="684"/>
    <cellStyle name="Normal 24" xfId="685"/>
    <cellStyle name="Normal 24 2" xfId="686"/>
    <cellStyle name="Normal 24 3" xfId="687"/>
    <cellStyle name="Normal 24 4" xfId="688"/>
    <cellStyle name="Normal 24 5" xfId="689"/>
    <cellStyle name="Normal 25" xfId="690"/>
    <cellStyle name="Normal 25 2" xfId="691"/>
    <cellStyle name="Normal 25 3" xfId="692"/>
    <cellStyle name="Normal 25 4" xfId="693"/>
    <cellStyle name="Normal 26" xfId="694"/>
    <cellStyle name="Normal 26 2" xfId="695"/>
    <cellStyle name="Normal 27" xfId="696"/>
    <cellStyle name="Normal 27 2" xfId="697"/>
    <cellStyle name="Normal 27 3" xfId="698"/>
    <cellStyle name="Normal 27 4" xfId="699"/>
    <cellStyle name="Normal 274" xfId="700"/>
    <cellStyle name="Normal 28" xfId="701"/>
    <cellStyle name="Normal 28 2" xfId="702"/>
    <cellStyle name="Normal 28 3" xfId="703"/>
    <cellStyle name="Normal 28 4" xfId="704"/>
    <cellStyle name="Normal 29" xfId="705"/>
    <cellStyle name="Normal 29 2" xfId="706"/>
    <cellStyle name="Normal 29 3" xfId="707"/>
    <cellStyle name="Normal 3" xfId="708"/>
    <cellStyle name="Normal 3 2" xfId="709"/>
    <cellStyle name="Normal 3 2 2" xfId="710"/>
    <cellStyle name="Normal 3 2 2 2" xfId="711"/>
    <cellStyle name="Normal 3 2 3" xfId="712"/>
    <cellStyle name="Normal 3 3" xfId="713"/>
    <cellStyle name="Normal 3 4" xfId="714"/>
    <cellStyle name="Normal 3_MECT 07 pae" xfId="715"/>
    <cellStyle name="Normal 30" xfId="716"/>
    <cellStyle name="Normal 30 2" xfId="717"/>
    <cellStyle name="Normal 30 2 2" xfId="718"/>
    <cellStyle name="Normal 30 2 3" xfId="719"/>
    <cellStyle name="Normal 30 3" xfId="720"/>
    <cellStyle name="Normal 30 4" xfId="721"/>
    <cellStyle name="Normal 31" xfId="722"/>
    <cellStyle name="Normal 32" xfId="723"/>
    <cellStyle name="Normal 33" xfId="724"/>
    <cellStyle name="Normal 34" xfId="725"/>
    <cellStyle name="Normal 34 2" xfId="726"/>
    <cellStyle name="Normal 34 3" xfId="727"/>
    <cellStyle name="Normal 35" xfId="728"/>
    <cellStyle name="Normal 35 2" xfId="729"/>
    <cellStyle name="Normal 35 3" xfId="730"/>
    <cellStyle name="Normal 36" xfId="731"/>
    <cellStyle name="Normal 36 2" xfId="732"/>
    <cellStyle name="Normal 36 3" xfId="733"/>
    <cellStyle name="Normal 37" xfId="734"/>
    <cellStyle name="Normal 37 2" xfId="735"/>
    <cellStyle name="Normal 38" xfId="736"/>
    <cellStyle name="Normal 38 2" xfId="737"/>
    <cellStyle name="Normal 39" xfId="738"/>
    <cellStyle name="Normal 39 2" xfId="739"/>
    <cellStyle name="Normal 4" xfId="740"/>
    <cellStyle name="Normal 4 2" xfId="741"/>
    <cellStyle name="Normal 4 2 2" xfId="742"/>
    <cellStyle name="Normal 4 3" xfId="743"/>
    <cellStyle name="Normal 4 3 2" xfId="744"/>
    <cellStyle name="Normal 4 3 3" xfId="745"/>
    <cellStyle name="Normal 4 4" xfId="746"/>
    <cellStyle name="Normal 4 4 2" xfId="747"/>
    <cellStyle name="Normal 4 4 3" xfId="748"/>
    <cellStyle name="Normal 40" xfId="749"/>
    <cellStyle name="Normal 40 2" xfId="750"/>
    <cellStyle name="Normal 41" xfId="751"/>
    <cellStyle name="Normal 41 2" xfId="752"/>
    <cellStyle name="Normal 42" xfId="753"/>
    <cellStyle name="Normal 42 2" xfId="754"/>
    <cellStyle name="Normal 43" xfId="755"/>
    <cellStyle name="Normal 43 2" xfId="756"/>
    <cellStyle name="Normal 44" xfId="757"/>
    <cellStyle name="Normal 44 2" xfId="758"/>
    <cellStyle name="Normal 45" xfId="759"/>
    <cellStyle name="Normal 45 2" xfId="760"/>
    <cellStyle name="Normal 46" xfId="761"/>
    <cellStyle name="Normal 46 2" xfId="762"/>
    <cellStyle name="Normal 47" xfId="763"/>
    <cellStyle name="Normal 47 2" xfId="764"/>
    <cellStyle name="Normal 48" xfId="765"/>
    <cellStyle name="Normal 49" xfId="766"/>
    <cellStyle name="Normal 5" xfId="767"/>
    <cellStyle name="Normal 5 2" xfId="768"/>
    <cellStyle name="Normal 50" xfId="769"/>
    <cellStyle name="Normal 50 2" xfId="770"/>
    <cellStyle name="Normal 51" xfId="771"/>
    <cellStyle name="Normal 52" xfId="772"/>
    <cellStyle name="Normal 52 2" xfId="773"/>
    <cellStyle name="Normal 53" xfId="8"/>
    <cellStyle name="Normal 6" xfId="774"/>
    <cellStyle name="Normal 6 2" xfId="775"/>
    <cellStyle name="Normal 7" xfId="776"/>
    <cellStyle name="Normal 7 2" xfId="777"/>
    <cellStyle name="Normal 7 2 2" xfId="778"/>
    <cellStyle name="Normal 8" xfId="779"/>
    <cellStyle name="Normal 8 2" xfId="780"/>
    <cellStyle name="Normal 9" xfId="781"/>
    <cellStyle name="Normal 9 2" xfId="782"/>
    <cellStyle name="Normale_9639A02C" xfId="783"/>
    <cellStyle name="Note 10" xfId="784"/>
    <cellStyle name="Note 10 2" xfId="785"/>
    <cellStyle name="Note 11" xfId="786"/>
    <cellStyle name="Note 11 2" xfId="787"/>
    <cellStyle name="Note 12" xfId="788"/>
    <cellStyle name="Note 12 2" xfId="789"/>
    <cellStyle name="Note 13" xfId="790"/>
    <cellStyle name="Note 13 2" xfId="791"/>
    <cellStyle name="Note 14" xfId="792"/>
    <cellStyle name="Note 14 2" xfId="793"/>
    <cellStyle name="Note 15" xfId="794"/>
    <cellStyle name="Note 15 2" xfId="795"/>
    <cellStyle name="Note 16" xfId="796"/>
    <cellStyle name="Note 16 2" xfId="797"/>
    <cellStyle name="Note 17" xfId="798"/>
    <cellStyle name="Note 17 2" xfId="799"/>
    <cellStyle name="Note 17 3" xfId="800"/>
    <cellStyle name="Note 18" xfId="801"/>
    <cellStyle name="Note 18 2" xfId="802"/>
    <cellStyle name="Note 18 3" xfId="803"/>
    <cellStyle name="Note 19" xfId="804"/>
    <cellStyle name="Note 19 2" xfId="805"/>
    <cellStyle name="Note 19 3" xfId="806"/>
    <cellStyle name="Note 2" xfId="807"/>
    <cellStyle name="Note 2 2" xfId="808"/>
    <cellStyle name="Note 20" xfId="809"/>
    <cellStyle name="Note 20 2" xfId="810"/>
    <cellStyle name="Note 20 3" xfId="811"/>
    <cellStyle name="Note 21" xfId="812"/>
    <cellStyle name="Note 21 2" xfId="813"/>
    <cellStyle name="Note 21 3" xfId="814"/>
    <cellStyle name="Note 3" xfId="815"/>
    <cellStyle name="Note 3 2" xfId="816"/>
    <cellStyle name="Note 30" xfId="817"/>
    <cellStyle name="Note 30 2" xfId="818"/>
    <cellStyle name="Note 30 2 2" xfId="819"/>
    <cellStyle name="Note 30 3" xfId="820"/>
    <cellStyle name="Note 30 4" xfId="821"/>
    <cellStyle name="Note 4" xfId="822"/>
    <cellStyle name="Note 4 2" xfId="823"/>
    <cellStyle name="Note 5" xfId="824"/>
    <cellStyle name="Note 5 2" xfId="825"/>
    <cellStyle name="Note 6" xfId="826"/>
    <cellStyle name="Note 6 2" xfId="827"/>
    <cellStyle name="Note 7" xfId="828"/>
    <cellStyle name="Note 7 2" xfId="829"/>
    <cellStyle name="Note 8" xfId="830"/>
    <cellStyle name="Note 8 2" xfId="831"/>
    <cellStyle name="Note 9" xfId="832"/>
    <cellStyle name="Note 9 2" xfId="833"/>
    <cellStyle name="Output 15" xfId="834"/>
    <cellStyle name="Percent (0)" xfId="836"/>
    <cellStyle name="Percent (0) 2" xfId="837"/>
    <cellStyle name="Percent [2]" xfId="838"/>
    <cellStyle name="Percent [2] 2" xfId="839"/>
    <cellStyle name="Percent 10" xfId="840"/>
    <cellStyle name="Percent 11" xfId="841"/>
    <cellStyle name="Percent 12" xfId="842"/>
    <cellStyle name="Percent 13" xfId="843"/>
    <cellStyle name="Percent 14" xfId="844"/>
    <cellStyle name="Percent 15" xfId="845"/>
    <cellStyle name="Percent 16" xfId="846"/>
    <cellStyle name="Percent 17" xfId="847"/>
    <cellStyle name="Percent 18" xfId="835"/>
    <cellStyle name="Percent 2" xfId="848"/>
    <cellStyle name="Percent 2 2" xfId="849"/>
    <cellStyle name="Percent 2 2 2" xfId="850"/>
    <cellStyle name="Percent 2 3" xfId="851"/>
    <cellStyle name="Percent 2 4" xfId="852"/>
    <cellStyle name="Percent 3" xfId="853"/>
    <cellStyle name="Percent 3 2" xfId="854"/>
    <cellStyle name="Percent 3 3" xfId="855"/>
    <cellStyle name="Percent 4" xfId="856"/>
    <cellStyle name="Percent 4 2" xfId="857"/>
    <cellStyle name="Percent 5" xfId="858"/>
    <cellStyle name="Percent 5 2" xfId="859"/>
    <cellStyle name="Percent 5 3" xfId="860"/>
    <cellStyle name="Percent 5 3 2" xfId="861"/>
    <cellStyle name="Percent 5 4" xfId="862"/>
    <cellStyle name="Percent 5 5" xfId="863"/>
    <cellStyle name="Percent 6" xfId="864"/>
    <cellStyle name="Percent 6 2" xfId="865"/>
    <cellStyle name="Percent 6 2 2" xfId="866"/>
    <cellStyle name="Percent 6 2 2 2" xfId="867"/>
    <cellStyle name="Percent 6 2 2 3" xfId="868"/>
    <cellStyle name="Percent 6 2 3" xfId="869"/>
    <cellStyle name="Percent 6 2 4" xfId="870"/>
    <cellStyle name="Percent 6 3" xfId="871"/>
    <cellStyle name="Percent 6 3 2" xfId="872"/>
    <cellStyle name="Percent 6 4" xfId="873"/>
    <cellStyle name="Percent 6 5" xfId="874"/>
    <cellStyle name="Percent 7" xfId="875"/>
    <cellStyle name="Percent 7 2" xfId="876"/>
    <cellStyle name="Percent 7 2 2" xfId="877"/>
    <cellStyle name="Percent 7 3" xfId="878"/>
    <cellStyle name="Percent 8" xfId="879"/>
    <cellStyle name="Percent 8 2" xfId="880"/>
    <cellStyle name="Percent 9" xfId="881"/>
    <cellStyle name="Percent 9 2" xfId="882"/>
    <cellStyle name="Quantity" xfId="883"/>
    <cellStyle name="Quantity 2" xfId="884"/>
    <cellStyle name="Rittichai" xfId="885"/>
    <cellStyle name="Rittichai 2" xfId="886"/>
    <cellStyle name="STYLE1" xfId="887"/>
    <cellStyle name="STYLE2" xfId="888"/>
    <cellStyle name="Table" xfId="889"/>
    <cellStyle name="Table 2" xfId="890"/>
    <cellStyle name="Tickmark" xfId="891"/>
    <cellStyle name="Times New Roman" xfId="892"/>
    <cellStyle name="Title 15" xfId="893"/>
    <cellStyle name="Total 15" xfId="894"/>
    <cellStyle name="Tusental_A-listan (fixad)" xfId="895"/>
    <cellStyle name="Valuta_NPV" xfId="896"/>
    <cellStyle name="Warning Text 15" xfId="897"/>
    <cellStyle name="WHead - Style2" xfId="898"/>
    <cellStyle name="การคำนวณ 2" xfId="899"/>
    <cellStyle name="การคำนวณ 2 2" xfId="900"/>
    <cellStyle name="ข้อความเตือน 2" xfId="901"/>
    <cellStyle name="ข้อความเตือน 2 2" xfId="902"/>
    <cellStyle name="ข้อความอธิบาย 2" xfId="903"/>
    <cellStyle name="ข้อความอธิบาย 2 2" xfId="904"/>
    <cellStyle name="เครื่องหมายจุลภาค 10" xfId="905"/>
    <cellStyle name="เครื่องหมายจุลภาค 10 2" xfId="906"/>
    <cellStyle name="เครื่องหมายจุลภาค 10 2 2" xfId="907"/>
    <cellStyle name="เครื่องหมายจุลภาค 10 2 2 2" xfId="908"/>
    <cellStyle name="เครื่องหมายจุลภาค 10 2 2 2 2" xfId="909"/>
    <cellStyle name="เครื่องหมายจุลภาค 10 2 2 3" xfId="910"/>
    <cellStyle name="เครื่องหมายจุลภาค 10 2 3" xfId="911"/>
    <cellStyle name="เครื่องหมายจุลภาค 10 2 3 2" xfId="912"/>
    <cellStyle name="เครื่องหมายจุลภาค 10 2 4" xfId="913"/>
    <cellStyle name="เครื่องหมายจุลภาค 10 2 4 2" xfId="914"/>
    <cellStyle name="เครื่องหมายจุลภาค 10 2 5" xfId="915"/>
    <cellStyle name="เครื่องหมายจุลภาค 10 3" xfId="916"/>
    <cellStyle name="เครื่องหมายจุลภาค 10 3 2" xfId="917"/>
    <cellStyle name="เครื่องหมายจุลภาค 10 3 2 2" xfId="918"/>
    <cellStyle name="เครื่องหมายจุลภาค 10 3 3" xfId="919"/>
    <cellStyle name="เครื่องหมายจุลภาค 10 3 3 2" xfId="920"/>
    <cellStyle name="เครื่องหมายจุลภาค 10 3 4" xfId="921"/>
    <cellStyle name="เครื่องหมายจุลภาค 10 4" xfId="922"/>
    <cellStyle name="เครื่องหมายจุลภาค 10 4 2" xfId="923"/>
    <cellStyle name="เครื่องหมายจุลภาค 10 5" xfId="924"/>
    <cellStyle name="เครื่องหมายจุลภาค 10 5 2" xfId="925"/>
    <cellStyle name="เครื่องหมายจุลภาค 10 6" xfId="926"/>
    <cellStyle name="เครื่องหมายจุลภาค 11" xfId="927"/>
    <cellStyle name="เครื่องหมายจุลภาค 11 2" xfId="928"/>
    <cellStyle name="เครื่องหมายจุลภาค 11 2 2" xfId="929"/>
    <cellStyle name="เครื่องหมายจุลภาค 11 2 2 2" xfId="930"/>
    <cellStyle name="เครื่องหมายจุลภาค 11 2 3" xfId="931"/>
    <cellStyle name="เครื่องหมายจุลภาค 11 2 3 2" xfId="932"/>
    <cellStyle name="เครื่องหมายจุลภาค 11 2 4" xfId="933"/>
    <cellStyle name="เครื่องหมายจุลภาค 11 2 5" xfId="934"/>
    <cellStyle name="เครื่องหมายจุลภาค 11 3" xfId="935"/>
    <cellStyle name="เครื่องหมายจุลภาค 11 3 2" xfId="936"/>
    <cellStyle name="เครื่องหมายจุลภาค 11 3 2 2" xfId="937"/>
    <cellStyle name="เครื่องหมายจุลภาค 11 3 3" xfId="938"/>
    <cellStyle name="เครื่องหมายจุลภาค 11 4" xfId="939"/>
    <cellStyle name="เครื่องหมายจุลภาค 11 4 2" xfId="940"/>
    <cellStyle name="เครื่องหมายจุลภาค 11 5" xfId="941"/>
    <cellStyle name="เครื่องหมายจุลภาค 11 5 2" xfId="942"/>
    <cellStyle name="เครื่องหมายจุลภาค 11 6" xfId="943"/>
    <cellStyle name="เครื่องหมายจุลภาค 12" xfId="944"/>
    <cellStyle name="เครื่องหมายจุลภาค 12 2" xfId="945"/>
    <cellStyle name="เครื่องหมายจุลภาค 12 2 2" xfId="946"/>
    <cellStyle name="เครื่องหมายจุลภาค 12 2 3" xfId="947"/>
    <cellStyle name="เครื่องหมายจุลภาค 12 2 3 2" xfId="948"/>
    <cellStyle name="เครื่องหมายจุลภาค 12 2 4" xfId="949"/>
    <cellStyle name="เครื่องหมายจุลภาค 12 3" xfId="950"/>
    <cellStyle name="เครื่องหมายจุลภาค 12 3 2" xfId="951"/>
    <cellStyle name="เครื่องหมายจุลภาค 12 3 2 2" xfId="952"/>
    <cellStyle name="เครื่องหมายจุลภาค 12 3 3" xfId="953"/>
    <cellStyle name="เครื่องหมายจุลภาค 12 3 3 2" xfId="954"/>
    <cellStyle name="เครื่องหมายจุลภาค 12 3 4" xfId="955"/>
    <cellStyle name="เครื่องหมายจุลภาค 12 4" xfId="956"/>
    <cellStyle name="เครื่องหมายจุลภาค 12 4 2" xfId="957"/>
    <cellStyle name="เครื่องหมายจุลภาค 12 5" xfId="958"/>
    <cellStyle name="เครื่องหมายจุลภาค 12 5 2" xfId="959"/>
    <cellStyle name="เครื่องหมายจุลภาค 12 6" xfId="960"/>
    <cellStyle name="เครื่องหมายจุลภาค 13" xfId="961"/>
    <cellStyle name="เครื่องหมายจุลภาค 13 2" xfId="962"/>
    <cellStyle name="เครื่องหมายจุลภาค 13 2 2" xfId="963"/>
    <cellStyle name="เครื่องหมายจุลภาค 13 2 2 2" xfId="964"/>
    <cellStyle name="เครื่องหมายจุลภาค 13 2 3" xfId="965"/>
    <cellStyle name="เครื่องหมายจุลภาค 13 3" xfId="966"/>
    <cellStyle name="เครื่องหมายจุลภาค 13 3 2" xfId="967"/>
    <cellStyle name="เครื่องหมายจุลภาค 13 4" xfId="968"/>
    <cellStyle name="เครื่องหมายจุลภาค 13 4 2" xfId="969"/>
    <cellStyle name="เครื่องหมายจุลภาค 13 5" xfId="970"/>
    <cellStyle name="เครื่องหมายจุลภาค 14" xfId="971"/>
    <cellStyle name="เครื่องหมายจุลภาค 14 2" xfId="972"/>
    <cellStyle name="เครื่องหมายจุลภาค 14 2 2" xfId="973"/>
    <cellStyle name="เครื่องหมายจุลภาค 14 2 2 2" xfId="974"/>
    <cellStyle name="เครื่องหมายจุลภาค 14 2 3" xfId="975"/>
    <cellStyle name="เครื่องหมายจุลภาค 14 3" xfId="976"/>
    <cellStyle name="เครื่องหมายจุลภาค 14 3 2" xfId="977"/>
    <cellStyle name="เครื่องหมายจุลภาค 14 4" xfId="978"/>
    <cellStyle name="เครื่องหมายจุลภาค 14 4 2" xfId="979"/>
    <cellStyle name="เครื่องหมายจุลภาค 14 5" xfId="980"/>
    <cellStyle name="เครื่องหมายจุลภาค 15" xfId="981"/>
    <cellStyle name="เครื่องหมายจุลภาค 15 2" xfId="982"/>
    <cellStyle name="เครื่องหมายจุลภาค 15 2 2" xfId="983"/>
    <cellStyle name="เครื่องหมายจุลภาค 15 2 2 2" xfId="984"/>
    <cellStyle name="เครื่องหมายจุลภาค 15 2 2 2 2" xfId="985"/>
    <cellStyle name="เครื่องหมายจุลภาค 15 2 2 3" xfId="986"/>
    <cellStyle name="เครื่องหมายจุลภาค 15 2 3" xfId="987"/>
    <cellStyle name="เครื่องหมายจุลภาค 15 2 3 2" xfId="988"/>
    <cellStyle name="เครื่องหมายจุลภาค 15 2 4" xfId="989"/>
    <cellStyle name="เครื่องหมายจุลภาค 15 3" xfId="990"/>
    <cellStyle name="เครื่องหมายจุลภาค 15 3 2" xfId="991"/>
    <cellStyle name="เครื่องหมายจุลภาค 15 3 2 2" xfId="992"/>
    <cellStyle name="เครื่องหมายจุลภาค 15 3 3" xfId="993"/>
    <cellStyle name="เครื่องหมายจุลภาค 15 4" xfId="994"/>
    <cellStyle name="เครื่องหมายจุลภาค 15 4 2" xfId="995"/>
    <cellStyle name="เครื่องหมายจุลภาค 15 5" xfId="996"/>
    <cellStyle name="เครื่องหมายจุลภาค 15 5 2" xfId="997"/>
    <cellStyle name="เครื่องหมายจุลภาค 15 6" xfId="998"/>
    <cellStyle name="เครื่องหมายจุลภาค 16" xfId="999"/>
    <cellStyle name="เครื่องหมายจุลภาค 16 2" xfId="1000"/>
    <cellStyle name="เครื่องหมายจุลภาค 16 2 2" xfId="1001"/>
    <cellStyle name="เครื่องหมายจุลภาค 16 2 2 2" xfId="1002"/>
    <cellStyle name="เครื่องหมายจุลภาค 16 2 3" xfId="1003"/>
    <cellStyle name="เครื่องหมายจุลภาค 16 3" xfId="1004"/>
    <cellStyle name="เครื่องหมายจุลภาค 16 3 2" xfId="1005"/>
    <cellStyle name="เครื่องหมายจุลภาค 16 4" xfId="1006"/>
    <cellStyle name="เครื่องหมายจุลภาค 16 4 2" xfId="1007"/>
    <cellStyle name="เครื่องหมายจุลภาค 16 5" xfId="1008"/>
    <cellStyle name="เครื่องหมายจุลภาค 2" xfId="1009"/>
    <cellStyle name="เครื่องหมายจุลภาค 2 2" xfId="1010"/>
    <cellStyle name="เครื่องหมายจุลภาค 2 2 2" xfId="1011"/>
    <cellStyle name="เครื่องหมายจุลภาค 2 2 2 2" xfId="1012"/>
    <cellStyle name="เครื่องหมายจุลภาค 2 2 2 2 2" xfId="1013"/>
    <cellStyle name="เครื่องหมายจุลภาค 2 2 2 2 2 2" xfId="1014"/>
    <cellStyle name="เครื่องหมายจุลภาค 2 2 2 2 3" xfId="1015"/>
    <cellStyle name="เครื่องหมายจุลภาค 2 2 2 2 3 2" xfId="1016"/>
    <cellStyle name="เครื่องหมายจุลภาค 2 2 2 2 4" xfId="1017"/>
    <cellStyle name="เครื่องหมายจุลภาค 2 2 2 3" xfId="1018"/>
    <cellStyle name="เครื่องหมายจุลภาค 2 2 2 3 2" xfId="1019"/>
    <cellStyle name="เครื่องหมายจุลภาค 2 2 2 3 2 2" xfId="1020"/>
    <cellStyle name="เครื่องหมายจุลภาค 2 2 2 3 3" xfId="1021"/>
    <cellStyle name="เครื่องหมายจุลภาค 2 2 2 3 3 2" xfId="1022"/>
    <cellStyle name="เครื่องหมายจุลภาค 2 2 2 3 4" xfId="1023"/>
    <cellStyle name="เครื่องหมายจุลภาค 2 2 2 4" xfId="1024"/>
    <cellStyle name="เครื่องหมายจุลภาค 2 2 2 4 2" xfId="1025"/>
    <cellStyle name="เครื่องหมายจุลภาค 2 2 2 5" xfId="1026"/>
    <cellStyle name="เครื่องหมายจุลภาค 2 2 2 5 2" xfId="1027"/>
    <cellStyle name="เครื่องหมายจุลภาค 2 2 2 6" xfId="1028"/>
    <cellStyle name="เครื่องหมายจุลภาค 2 2 3" xfId="1029"/>
    <cellStyle name="เครื่องหมายจุลภาค 2 2 3 2" xfId="1030"/>
    <cellStyle name="เครื่องหมายจุลภาค 2 2 3 2 2" xfId="1031"/>
    <cellStyle name="เครื่องหมายจุลภาค 2 2 3 3" xfId="1032"/>
    <cellStyle name="เครื่องหมายจุลภาค 2 2 3 3 2" xfId="1033"/>
    <cellStyle name="เครื่องหมายจุลภาค 2 2 3 4" xfId="1034"/>
    <cellStyle name="เครื่องหมายจุลภาค 2 2 4" xfId="1035"/>
    <cellStyle name="เครื่องหมายจุลภาค 2 2 4 2" xfId="1036"/>
    <cellStyle name="เครื่องหมายจุลภาค 2 2 4 2 2" xfId="1037"/>
    <cellStyle name="เครื่องหมายจุลภาค 2 2 4 3" xfId="1038"/>
    <cellStyle name="เครื่องหมายจุลภาค 2 2 4 3 2" xfId="1039"/>
    <cellStyle name="เครื่องหมายจุลภาค 2 2 4 4" xfId="1040"/>
    <cellStyle name="เครื่องหมายจุลภาค 2 3" xfId="1041"/>
    <cellStyle name="เครื่องหมายจุลภาค 2 3 2" xfId="1042"/>
    <cellStyle name="เครื่องหมายจุลภาค 2 3 2 2" xfId="1043"/>
    <cellStyle name="เครื่องหมายจุลภาค 2 3 2 2 2" xfId="1044"/>
    <cellStyle name="เครื่องหมายจุลภาค 2 3 2 3" xfId="1045"/>
    <cellStyle name="เครื่องหมายจุลภาค 2 3 2 3 2" xfId="1046"/>
    <cellStyle name="เครื่องหมายจุลภาค 2 3 2 4" xfId="1047"/>
    <cellStyle name="เครื่องหมายจุลภาค 2 3 3" xfId="1048"/>
    <cellStyle name="เครื่องหมายจุลภาค 2 3 3 2" xfId="1049"/>
    <cellStyle name="เครื่องหมายจุลภาค 2 3 4" xfId="1050"/>
    <cellStyle name="เครื่องหมายจุลภาค 2 3 4 2" xfId="1051"/>
    <cellStyle name="เครื่องหมายจุลภาค 2 3 5" xfId="1052"/>
    <cellStyle name="เครื่องหมายจุลภาค 2 4" xfId="1053"/>
    <cellStyle name="เครื่องหมายจุลภาค 2 4 2" xfId="1054"/>
    <cellStyle name="เครื่องหมายจุลภาค 2 5" xfId="1055"/>
    <cellStyle name="เครื่องหมายจุลภาค 2 6" xfId="1056"/>
    <cellStyle name="เครื่องหมายจุลภาค 2 6 2" xfId="1057"/>
    <cellStyle name="เครื่องหมายจุลภาค 2 6 2 2" xfId="1058"/>
    <cellStyle name="เครื่องหมายจุลภาค 2 6 3" xfId="1059"/>
    <cellStyle name="เครื่องหมายจุลภาค 2 6 3 2" xfId="1060"/>
    <cellStyle name="เครื่องหมายจุลภาค 2 6 4" xfId="1061"/>
    <cellStyle name="เครื่องหมายจุลภาค 2_test รด และ ต้นทุน" xfId="1062"/>
    <cellStyle name="เครื่องหมายจุลภาค 3" xfId="1063"/>
    <cellStyle name="เครื่องหมายจุลภาค 3 2" xfId="1064"/>
    <cellStyle name="เครื่องหมายจุลภาค 3 2 2" xfId="1065"/>
    <cellStyle name="เครื่องหมายจุลภาค 3 2 2 2" xfId="1066"/>
    <cellStyle name="เครื่องหมายจุลภาค 3 2 2 2 2" xfId="1067"/>
    <cellStyle name="เครื่องหมายจุลภาค 3 2 2 3" xfId="1068"/>
    <cellStyle name="เครื่องหมายจุลภาค 3 2 2 3 2" xfId="1069"/>
    <cellStyle name="เครื่องหมายจุลภาค 3 2 2 4" xfId="1070"/>
    <cellStyle name="เครื่องหมายจุลภาค 3 2 3" xfId="1071"/>
    <cellStyle name="เครื่องหมายจุลภาค 3 2 3 2" xfId="1072"/>
    <cellStyle name="เครื่องหมายจุลภาค 3 2 4" xfId="1073"/>
    <cellStyle name="เครื่องหมายจุลภาค 3 2 4 2" xfId="1074"/>
    <cellStyle name="เครื่องหมายจุลภาค 3 2 5" xfId="1075"/>
    <cellStyle name="เครื่องหมายจุลภาค 3 3" xfId="1076"/>
    <cellStyle name="เครื่องหมายจุลภาค 3 3 2" xfId="1077"/>
    <cellStyle name="เครื่องหมายจุลภาค 3 3 2 2" xfId="1078"/>
    <cellStyle name="เครื่องหมายจุลภาค 3 3 3" xfId="1079"/>
    <cellStyle name="เครื่องหมายจุลภาค 3 3 3 2" xfId="1080"/>
    <cellStyle name="เครื่องหมายจุลภาค 3 3 4" xfId="1081"/>
    <cellStyle name="เครื่องหมายจุลภาค 3 4" xfId="1082"/>
    <cellStyle name="เครื่องหมายจุลภาค 3 4 2" xfId="1083"/>
    <cellStyle name="เครื่องหมายจุลภาค 3 5" xfId="1084"/>
    <cellStyle name="เครื่องหมายจุลภาค 3 5 2" xfId="1085"/>
    <cellStyle name="เครื่องหมายจุลภาค 3 6" xfId="1086"/>
    <cellStyle name="เครื่องหมายจุลภาค 4" xfId="1087"/>
    <cellStyle name="เครื่องหมายจุลภาค 4 2" xfId="1088"/>
    <cellStyle name="เครื่องหมายจุลภาค 4 2 2" xfId="1089"/>
    <cellStyle name="เครื่องหมายจุลภาค 4 2 2 2" xfId="1090"/>
    <cellStyle name="เครื่องหมายจุลภาค 4 2 3" xfId="1091"/>
    <cellStyle name="เครื่องหมายจุลภาค 4 2 3 2" xfId="1092"/>
    <cellStyle name="เครื่องหมายจุลภาค 4 2 4" xfId="1093"/>
    <cellStyle name="เครื่องหมายจุลภาค 4 3" xfId="1094"/>
    <cellStyle name="เครื่องหมายจุลภาค 4 3 2" xfId="1095"/>
    <cellStyle name="เครื่องหมายจุลภาค 4 4" xfId="1096"/>
    <cellStyle name="เครื่องหมายจุลภาค 4 4 2" xfId="1097"/>
    <cellStyle name="เครื่องหมายจุลภาค 4 5" xfId="1098"/>
    <cellStyle name="เครื่องหมายจุลภาค 5" xfId="1099"/>
    <cellStyle name="เครื่องหมายจุลภาค 5 2" xfId="1100"/>
    <cellStyle name="เครื่องหมายจุลภาค 5 2 2" xfId="1101"/>
    <cellStyle name="เครื่องหมายจุลภาค 5 2 2 2" xfId="1102"/>
    <cellStyle name="เครื่องหมายจุลภาค 5 2 3" xfId="1103"/>
    <cellStyle name="เครื่องหมายจุลภาค 5 2 3 2" xfId="1104"/>
    <cellStyle name="เครื่องหมายจุลภาค 5 2 4" xfId="1105"/>
    <cellStyle name="เครื่องหมายจุลภาค 5 3" xfId="1106"/>
    <cellStyle name="เครื่องหมายจุลภาค 5 3 2" xfId="1107"/>
    <cellStyle name="เครื่องหมายจุลภาค 5 4" xfId="1108"/>
    <cellStyle name="เครื่องหมายจุลภาค 5 4 2" xfId="1109"/>
    <cellStyle name="เครื่องหมายจุลภาค 5 5" xfId="1110"/>
    <cellStyle name="เครื่องหมายจุลภาค 6" xfId="1111"/>
    <cellStyle name="เครื่องหมายจุลภาค 6 2" xfId="1112"/>
    <cellStyle name="เครื่องหมายจุลภาค 7" xfId="1113"/>
    <cellStyle name="เครื่องหมายจุลภาค 7 2" xfId="1114"/>
    <cellStyle name="เครื่องหมายจุลภาค 7 2 2" xfId="1115"/>
    <cellStyle name="เครื่องหมายจุลภาค 7 2 2 2" xfId="1116"/>
    <cellStyle name="เครื่องหมายจุลภาค 7 2 2 2 2" xfId="1117"/>
    <cellStyle name="เครื่องหมายจุลภาค 7 2 2 3" xfId="1118"/>
    <cellStyle name="เครื่องหมายจุลภาค 7 2 2 4" xfId="1119"/>
    <cellStyle name="เครื่องหมายจุลภาค 7 2 3" xfId="1120"/>
    <cellStyle name="เครื่องหมายจุลภาค 7 2 3 2" xfId="1121"/>
    <cellStyle name="เครื่องหมายจุลภาค 7 2 4" xfId="1122"/>
    <cellStyle name="เครื่องหมายจุลภาค 7 2 4 2" xfId="1123"/>
    <cellStyle name="เครื่องหมายจุลภาค 7 2 5" xfId="1124"/>
    <cellStyle name="เครื่องหมายจุลภาค 7 3" xfId="1125"/>
    <cellStyle name="เครื่องหมายจุลภาค 7 3 2" xfId="1126"/>
    <cellStyle name="เครื่องหมายจุลภาค 7 4" xfId="1127"/>
    <cellStyle name="เครื่องหมายจุลภาค 7 4 2" xfId="1128"/>
    <cellStyle name="เครื่องหมายจุลภาค 7 5" xfId="1129"/>
    <cellStyle name="เครื่องหมายจุลภาค 8" xfId="1130"/>
    <cellStyle name="เครื่องหมายจุลภาค 8 2" xfId="1131"/>
    <cellStyle name="เครื่องหมายจุลภาค 8 2 2" xfId="1132"/>
    <cellStyle name="เครื่องหมายจุลภาค 8 2 2 2" xfId="1133"/>
    <cellStyle name="เครื่องหมายจุลภาค 8 2 2 2 2" xfId="1134"/>
    <cellStyle name="เครื่องหมายจุลภาค 8 2 2 3" xfId="1135"/>
    <cellStyle name="เครื่องหมายจุลภาค 8 2 2 4" xfId="1136"/>
    <cellStyle name="เครื่องหมายจุลภาค 8 2 3" xfId="1137"/>
    <cellStyle name="เครื่องหมายจุลภาค 8 2 3 2" xfId="1138"/>
    <cellStyle name="เครื่องหมายจุลภาค 8 2 4" xfId="1139"/>
    <cellStyle name="เครื่องหมายจุลภาค 8 2 4 2" xfId="1140"/>
    <cellStyle name="เครื่องหมายจุลภาค 8 2 5" xfId="1141"/>
    <cellStyle name="เครื่องหมายจุลภาค 8 3" xfId="1142"/>
    <cellStyle name="เครื่องหมายจุลภาค 8 3 2" xfId="1143"/>
    <cellStyle name="เครื่องหมายจุลภาค 8 4" xfId="1144"/>
    <cellStyle name="เครื่องหมายจุลภาค 8 4 2" xfId="1145"/>
    <cellStyle name="เครื่องหมายจุลภาค 8 5" xfId="1146"/>
    <cellStyle name="เครื่องหมายจุลภาค 9" xfId="1147"/>
    <cellStyle name="เครื่องหมายจุลภาค 9 2" xfId="1148"/>
    <cellStyle name="เครื่องหมายจุลภาค 9 2 2" xfId="1149"/>
    <cellStyle name="เครื่องหมายจุลภาค 9 2 2 2" xfId="1150"/>
    <cellStyle name="เครื่องหมายจุลภาค 9 2 2 2 2" xfId="1151"/>
    <cellStyle name="เครื่องหมายจุลภาค 9 2 2 3" xfId="1152"/>
    <cellStyle name="เครื่องหมายจุลภาค 9 2 2 4" xfId="1153"/>
    <cellStyle name="เครื่องหมายจุลภาค 9 2 3" xfId="1154"/>
    <cellStyle name="เครื่องหมายจุลภาค 9 2 3 2" xfId="1155"/>
    <cellStyle name="เครื่องหมายจุลภาค 9 2 4" xfId="1156"/>
    <cellStyle name="เครื่องหมายจุลภาค 9 2 4 2" xfId="1157"/>
    <cellStyle name="เครื่องหมายจุลภาค 9 2 5" xfId="1158"/>
    <cellStyle name="เครื่องหมายจุลภาค 9 3" xfId="1159"/>
    <cellStyle name="เครื่องหมายจุลภาค 9 3 2" xfId="1160"/>
    <cellStyle name="เครื่องหมายจุลภาค 9 4" xfId="1161"/>
    <cellStyle name="เครื่องหมายจุลภาค 9 4 2" xfId="1162"/>
    <cellStyle name="เครื่องหมายจุลภาค 9 5" xfId="1163"/>
    <cellStyle name="เครื่องหมายเปอร์เซ็นต์_Sheet1" xfId="1164"/>
    <cellStyle name="ชื่อเรื่อง 2" xfId="1165"/>
    <cellStyle name="ชื่อเรื่อง 2 2" xfId="1166"/>
    <cellStyle name="เชื่อมโยงหลายมิติ" xfId="1167"/>
    <cellStyle name="เซลล์ตรวจสอบ 2" xfId="1168"/>
    <cellStyle name="เซลล์ตรวจสอบ 2 2" xfId="1169"/>
    <cellStyle name="เซลล์ที่มีการเชื่อมโยง 2" xfId="1170"/>
    <cellStyle name="เซลล์ที่มีการเชื่อมโยง 2 2" xfId="1171"/>
    <cellStyle name="ดี 2" xfId="1172"/>
    <cellStyle name="ดี 2 2" xfId="1173"/>
    <cellStyle name="ตามการเชื่อมโยงหลายมิติ" xfId="1174"/>
    <cellStyle name="น้บะภฒ_95" xfId="1175"/>
    <cellStyle name="ปกติ 10" xfId="1176"/>
    <cellStyle name="ปกติ 10 2" xfId="1177"/>
    <cellStyle name="ปกติ 10 3" xfId="1178"/>
    <cellStyle name="ปกติ 10 4" xfId="1179"/>
    <cellStyle name="ปกติ 2" xfId="1180"/>
    <cellStyle name="ปกติ 2 10" xfId="1181"/>
    <cellStyle name="ปกติ 2 2" xfId="1182"/>
    <cellStyle name="ปกติ 2 2 2" xfId="1183"/>
    <cellStyle name="ปกติ 2 2 2 2" xfId="1184"/>
    <cellStyle name="ปกติ 2 2 2 2 2" xfId="1185"/>
    <cellStyle name="ปกติ 2 2 2 3" xfId="1186"/>
    <cellStyle name="ปกติ 2 2 3" xfId="1187"/>
    <cellStyle name="ปกติ 2 2 4" xfId="1188"/>
    <cellStyle name="ปกติ 2 2_เงินสดในมือ" xfId="1189"/>
    <cellStyle name="ปกติ 2 3" xfId="1190"/>
    <cellStyle name="ปกติ 2 3 2" xfId="1191"/>
    <cellStyle name="ปกติ 2 3 2 2" xfId="1192"/>
    <cellStyle name="ปกติ 2 3_เงินสดในมือ" xfId="1193"/>
    <cellStyle name="ปกติ 2 4" xfId="1194"/>
    <cellStyle name="ปกติ 2 4 2" xfId="1195"/>
    <cellStyle name="ปกติ 2 5" xfId="1196"/>
    <cellStyle name="ปกติ 2 6" xfId="1197"/>
    <cellStyle name="ปกติ 2 7" xfId="1198"/>
    <cellStyle name="ปกติ 2 8" xfId="1199"/>
    <cellStyle name="ปกติ 2 9" xfId="1200"/>
    <cellStyle name="ปกติ 2_Prudent year2007 amm" xfId="1201"/>
    <cellStyle name="ปกติ 3" xfId="1202"/>
    <cellStyle name="ปกติ 3 2" xfId="1203"/>
    <cellStyle name="ปกติ 3 2 2" xfId="1204"/>
    <cellStyle name="ปกติ 3 3" xfId="1205"/>
    <cellStyle name="ปกติ 4" xfId="1206"/>
    <cellStyle name="ปกติ 4 2" xfId="1207"/>
    <cellStyle name="ปกติ 5" xfId="1208"/>
    <cellStyle name="ปกติ 5 2" xfId="1209"/>
    <cellStyle name="ปกติ 6" xfId="1210"/>
    <cellStyle name="ปกติ 6 2" xfId="1211"/>
    <cellStyle name="ปกติ 6 3" xfId="1212"/>
    <cellStyle name="ปกติ 6 4" xfId="1213"/>
    <cellStyle name="ปกติ 7" xfId="1214"/>
    <cellStyle name="ปกติ 7 2" xfId="1215"/>
    <cellStyle name="ปกติ 7 3" xfId="1216"/>
    <cellStyle name="ปกติ 7 4" xfId="1217"/>
    <cellStyle name="ปกติ 8" xfId="1218"/>
    <cellStyle name="ปกติ 8 2" xfId="1219"/>
    <cellStyle name="ปกติ 8 3" xfId="1220"/>
    <cellStyle name="ปกติ 8 4" xfId="1221"/>
    <cellStyle name="ปกติ 9" xfId="1222"/>
    <cellStyle name="ปกติ 9 2" xfId="1223"/>
    <cellStyle name="ปกติ 9 3" xfId="1224"/>
    <cellStyle name="ปกติ 9 4" xfId="1225"/>
    <cellStyle name="ปกติ_Sheet1" xfId="6"/>
    <cellStyle name="ปกติ_งบ _ Cash แมวสี่ตัว" xfId="7"/>
    <cellStyle name="ป้อนค่า 2" xfId="1226"/>
    <cellStyle name="ป้อนค่า 2 2" xfId="1227"/>
    <cellStyle name="ปานกลาง 2" xfId="1228"/>
    <cellStyle name="ปานกลาง 2 2" xfId="1229"/>
    <cellStyle name="เปอร์เซ็นต์ 2" xfId="1230"/>
    <cellStyle name="เปอร์เซ็นต์ 2 2" xfId="1231"/>
    <cellStyle name="ผลรวม 2" xfId="1232"/>
    <cellStyle name="ผลรวม 2 2" xfId="1233"/>
    <cellStyle name="แย่ 2" xfId="1234"/>
    <cellStyle name="แย่ 2 2" xfId="1235"/>
    <cellStyle name="ฤธถ [0]_95" xfId="1236"/>
    <cellStyle name="ฤธถ_95" xfId="1237"/>
    <cellStyle name="ล๋ศญ [0]_95" xfId="1238"/>
    <cellStyle name="ล๋ศญ_95" xfId="1239"/>
    <cellStyle name="วฅมุ_4ฟ๙ฝวภ๛" xfId="1240"/>
    <cellStyle name="ส่วนที่ถูกเน้น1 2" xfId="1241"/>
    <cellStyle name="ส่วนที่ถูกเน้น1 2 2" xfId="1242"/>
    <cellStyle name="ส่วนที่ถูกเน้น2 2" xfId="1243"/>
    <cellStyle name="ส่วนที่ถูกเน้น2 2 2" xfId="1244"/>
    <cellStyle name="ส่วนที่ถูกเน้น3 2" xfId="1245"/>
    <cellStyle name="ส่วนที่ถูกเน้น3 2 2" xfId="1246"/>
    <cellStyle name="ส่วนที่ถูกเน้น4 2" xfId="1247"/>
    <cellStyle name="ส่วนที่ถูกเน้น4 2 2" xfId="1248"/>
    <cellStyle name="ส่วนที่ถูกเน้น5 2" xfId="1249"/>
    <cellStyle name="ส่วนที่ถูกเน้น5 2 2" xfId="1250"/>
    <cellStyle name="ส่วนที่ถูกเน้น6 2" xfId="1251"/>
    <cellStyle name="ส่วนที่ถูกเน้น6 2 2" xfId="1252"/>
    <cellStyle name="เส้นขอบขวา" xfId="1253"/>
    <cellStyle name="แสดงผล 2" xfId="1254"/>
    <cellStyle name="แสดงผล 2 2" xfId="1255"/>
    <cellStyle name="หมายเหตุ 2" xfId="1256"/>
    <cellStyle name="หมายเหตุ 2 2" xfId="1257"/>
    <cellStyle name="หมายเหตุ 2 2 2" xfId="1258"/>
    <cellStyle name="หมายเหตุ 2 2 3" xfId="1259"/>
    <cellStyle name="หมายเหตุ 2 3" xfId="1260"/>
    <cellStyle name="หมายเหตุ 2 3 2" xfId="1261"/>
    <cellStyle name="หมายเหตุ 2 4" xfId="1262"/>
    <cellStyle name="หมายเหตุ 2 5" xfId="1263"/>
    <cellStyle name="หมายเหตุ 3" xfId="1264"/>
    <cellStyle name="หัวเรื่อง 1 2" xfId="1265"/>
    <cellStyle name="หัวเรื่อง 1 2 2" xfId="1266"/>
    <cellStyle name="หัวเรื่อง 2 2" xfId="1267"/>
    <cellStyle name="หัวเรื่อง 2 2 2" xfId="1268"/>
    <cellStyle name="หัวเรื่อง 3 2" xfId="1269"/>
    <cellStyle name="หัวเรื่อง 3 2 2" xfId="1270"/>
    <cellStyle name="หัวเรื่อง 4 2" xfId="1271"/>
    <cellStyle name="หัวเรื่อง 4 2 2" xfId="1272"/>
    <cellStyle name="標準_FIXED ASSET" xfId="1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Normal="100" zoomScaleSheetLayoutView="70" workbookViewId="0">
      <selection sqref="A1:F1"/>
    </sheetView>
  </sheetViews>
  <sheetFormatPr defaultColWidth="10.6640625" defaultRowHeight="23.25" customHeight="1"/>
  <cols>
    <col min="1" max="1" width="50" style="2" customWidth="1"/>
    <col min="2" max="2" width="7.88671875" style="2" customWidth="1"/>
    <col min="3" max="3" width="1.6640625" style="2" customWidth="1"/>
    <col min="4" max="4" width="16.44140625" style="77" customWidth="1"/>
    <col min="5" max="5" width="1.6640625" style="2" customWidth="1"/>
    <col min="6" max="6" width="16.44140625" style="2" customWidth="1"/>
    <col min="7" max="7" width="1.6640625" style="2" customWidth="1"/>
    <col min="8" max="8" width="1.88671875" style="2" customWidth="1"/>
    <col min="9" max="9" width="0" style="2" hidden="1" customWidth="1"/>
    <col min="10" max="10" width="10.6640625" style="2" hidden="1" customWidth="1"/>
    <col min="11" max="11" width="19.5546875" style="2" hidden="1" customWidth="1"/>
    <col min="12" max="12" width="0" style="2" hidden="1" customWidth="1"/>
    <col min="13" max="13" width="12.44140625" style="2" customWidth="1"/>
    <col min="14" max="14" width="14.5546875" style="2" bestFit="1" customWidth="1"/>
    <col min="15" max="15" width="13.5546875" style="2" bestFit="1" customWidth="1"/>
    <col min="16" max="16384" width="10.6640625" style="2"/>
  </cols>
  <sheetData>
    <row r="1" spans="1:15" ht="24.9" customHeight="1">
      <c r="A1" s="159" t="s">
        <v>52</v>
      </c>
      <c r="B1" s="159"/>
      <c r="C1" s="159"/>
      <c r="D1" s="159"/>
      <c r="E1" s="159"/>
      <c r="F1" s="159"/>
      <c r="G1" s="6"/>
    </row>
    <row r="2" spans="1:15" ht="24.9" customHeight="1">
      <c r="A2" s="159" t="s">
        <v>35</v>
      </c>
      <c r="B2" s="159"/>
      <c r="C2" s="159"/>
      <c r="D2" s="159"/>
      <c r="E2" s="159"/>
      <c r="F2" s="159"/>
      <c r="G2" s="6"/>
    </row>
    <row r="3" spans="1:15" ht="24.9" customHeight="1">
      <c r="A3" s="159" t="s">
        <v>144</v>
      </c>
      <c r="B3" s="159"/>
      <c r="C3" s="159"/>
      <c r="D3" s="159"/>
      <c r="E3" s="159"/>
      <c r="F3" s="159"/>
      <c r="G3" s="6"/>
    </row>
    <row r="4" spans="1:15" ht="24.9" customHeight="1">
      <c r="A4" s="153"/>
      <c r="B4" s="153"/>
      <c r="C4" s="153"/>
      <c r="D4" s="153"/>
      <c r="E4" s="153"/>
      <c r="F4" s="153"/>
      <c r="G4" s="153"/>
    </row>
    <row r="5" spans="1:15" ht="24.9" customHeight="1">
      <c r="A5" s="3"/>
      <c r="B5" s="3"/>
      <c r="C5" s="3"/>
      <c r="D5" s="98"/>
      <c r="F5" s="4" t="s">
        <v>0</v>
      </c>
    </row>
    <row r="6" spans="1:15" ht="24.9" customHeight="1">
      <c r="A6" s="6" t="s">
        <v>2</v>
      </c>
      <c r="B6" s="90" t="s">
        <v>1</v>
      </c>
      <c r="C6" s="153"/>
      <c r="D6" s="99" t="s">
        <v>145</v>
      </c>
      <c r="E6" s="79"/>
      <c r="F6" s="80" t="s">
        <v>88</v>
      </c>
      <c r="G6" s="79"/>
    </row>
    <row r="7" spans="1:15" ht="22.2">
      <c r="A7" s="6"/>
      <c r="B7" s="82"/>
      <c r="C7" s="153"/>
      <c r="D7" s="112" t="s">
        <v>115</v>
      </c>
      <c r="E7" s="79"/>
      <c r="F7" s="113" t="s">
        <v>116</v>
      </c>
      <c r="G7" s="79"/>
    </row>
    <row r="8" spans="1:15" ht="22.2">
      <c r="A8" s="6"/>
      <c r="B8" s="82"/>
      <c r="C8" s="153"/>
      <c r="D8" s="112" t="s">
        <v>117</v>
      </c>
      <c r="E8" s="79"/>
      <c r="F8" s="113"/>
      <c r="G8" s="79"/>
    </row>
    <row r="9" spans="1:15" ht="11.25" customHeight="1">
      <c r="A9" s="6"/>
      <c r="B9" s="82"/>
      <c r="C9" s="153"/>
      <c r="D9" s="112"/>
      <c r="E9" s="79"/>
      <c r="F9" s="113"/>
      <c r="G9" s="79"/>
    </row>
    <row r="10" spans="1:15" s="8" customFormat="1" ht="25.5" customHeight="1">
      <c r="A10" s="7" t="s">
        <v>3</v>
      </c>
      <c r="C10" s="9"/>
      <c r="D10" s="78"/>
    </row>
    <row r="11" spans="1:15" s="8" customFormat="1" ht="25.5" customHeight="1">
      <c r="A11" s="8" t="s">
        <v>41</v>
      </c>
      <c r="B11" s="9">
        <v>5</v>
      </c>
      <c r="C11" s="9"/>
      <c r="D11" s="100">
        <v>623182657.51999998</v>
      </c>
      <c r="E11" s="100"/>
      <c r="F11" s="100">
        <v>505856612.84000003</v>
      </c>
      <c r="G11" s="10"/>
      <c r="J11" s="78"/>
      <c r="N11" s="16"/>
      <c r="O11" s="78"/>
    </row>
    <row r="12" spans="1:15" s="8" customFormat="1" ht="25.5" customHeight="1">
      <c r="A12" s="8" t="s">
        <v>59</v>
      </c>
      <c r="B12" s="12">
        <v>6</v>
      </c>
      <c r="C12" s="9"/>
      <c r="D12" s="100">
        <v>100000000</v>
      </c>
      <c r="E12" s="100"/>
      <c r="F12" s="100">
        <v>800000000</v>
      </c>
      <c r="G12" s="10"/>
      <c r="J12" s="78"/>
      <c r="N12" s="16"/>
      <c r="O12" s="78"/>
    </row>
    <row r="13" spans="1:15" s="8" customFormat="1" ht="25.5" customHeight="1">
      <c r="A13" s="11" t="s">
        <v>96</v>
      </c>
      <c r="B13" s="12" t="s">
        <v>127</v>
      </c>
      <c r="C13" s="9"/>
      <c r="D13" s="100">
        <v>111616571.18000042</v>
      </c>
      <c r="E13" s="100"/>
      <c r="F13" s="100">
        <v>145650461.68000001</v>
      </c>
      <c r="G13" s="13"/>
      <c r="J13" s="78"/>
    </row>
    <row r="14" spans="1:15" s="14" customFormat="1" ht="25.5" customHeight="1">
      <c r="A14" s="11" t="s">
        <v>42</v>
      </c>
      <c r="B14" s="12">
        <v>8</v>
      </c>
      <c r="C14" s="12"/>
      <c r="D14" s="100">
        <v>476867363.64999986</v>
      </c>
      <c r="E14" s="13"/>
      <c r="F14" s="10">
        <v>409735398.04999989</v>
      </c>
      <c r="G14" s="13"/>
      <c r="J14" s="78"/>
    </row>
    <row r="15" spans="1:15" s="8" customFormat="1" ht="25.5" customHeight="1">
      <c r="A15" s="7" t="s">
        <v>4</v>
      </c>
      <c r="B15" s="9"/>
      <c r="C15" s="9"/>
      <c r="D15" s="101">
        <f>SUM(D11:D14)</f>
        <v>1311666592.3500004</v>
      </c>
      <c r="E15" s="13"/>
      <c r="F15" s="91">
        <f>SUM(F11:F14)</f>
        <v>1861242472.5700002</v>
      </c>
      <c r="G15" s="13"/>
      <c r="J15" s="78"/>
    </row>
    <row r="16" spans="1:15" s="8" customFormat="1" ht="25.5" customHeight="1">
      <c r="A16" s="7" t="s">
        <v>5</v>
      </c>
      <c r="B16" s="9"/>
      <c r="C16" s="9"/>
      <c r="D16" s="97"/>
      <c r="E16" s="13"/>
      <c r="F16" s="13"/>
      <c r="G16" s="13"/>
      <c r="J16" s="78"/>
    </row>
    <row r="17" spans="1:10" s="8" customFormat="1" ht="25.5" customHeight="1">
      <c r="A17" s="8" t="s">
        <v>111</v>
      </c>
      <c r="B17" s="9">
        <v>9</v>
      </c>
      <c r="C17" s="9"/>
      <c r="D17" s="100">
        <v>50000000</v>
      </c>
      <c r="E17" s="10"/>
      <c r="F17" s="10">
        <v>50000000</v>
      </c>
      <c r="G17" s="13"/>
      <c r="J17" s="78"/>
    </row>
    <row r="18" spans="1:10" s="8" customFormat="1" ht="25.5" customHeight="1">
      <c r="A18" s="8" t="s">
        <v>43</v>
      </c>
      <c r="B18" s="9">
        <v>10</v>
      </c>
      <c r="C18" s="9"/>
      <c r="D18" s="100">
        <v>273164964.50999993</v>
      </c>
      <c r="E18" s="10"/>
      <c r="F18" s="10">
        <v>288565795.70999998</v>
      </c>
      <c r="G18" s="13"/>
      <c r="J18" s="78"/>
    </row>
    <row r="19" spans="1:10" s="8" customFormat="1" ht="25.5" customHeight="1">
      <c r="A19" s="8" t="s">
        <v>44</v>
      </c>
      <c r="B19" s="9">
        <v>11</v>
      </c>
      <c r="C19" s="9"/>
      <c r="D19" s="100">
        <v>5226731.5100000007</v>
      </c>
      <c r="E19" s="10"/>
      <c r="F19" s="10">
        <v>6113950.0700000003</v>
      </c>
      <c r="G19" s="10"/>
      <c r="J19" s="78"/>
    </row>
    <row r="20" spans="1:10" s="8" customFormat="1" ht="25.5" customHeight="1">
      <c r="A20" s="8" t="s">
        <v>112</v>
      </c>
      <c r="B20" s="12">
        <v>12</v>
      </c>
      <c r="C20" s="9"/>
      <c r="D20" s="100">
        <v>21843825.280000001</v>
      </c>
      <c r="E20" s="10"/>
      <c r="F20" s="10">
        <v>20960259.370000001</v>
      </c>
      <c r="G20" s="10"/>
      <c r="J20" s="78"/>
    </row>
    <row r="21" spans="1:10" s="8" customFormat="1" ht="25.5" customHeight="1">
      <c r="A21" s="8" t="s">
        <v>60</v>
      </c>
      <c r="B21" s="9">
        <v>13</v>
      </c>
      <c r="C21" s="9"/>
      <c r="D21" s="100">
        <v>13176079.34</v>
      </c>
      <c r="E21" s="10"/>
      <c r="F21" s="10">
        <v>10723227.550000001</v>
      </c>
      <c r="G21" s="10"/>
      <c r="J21" s="78"/>
    </row>
    <row r="22" spans="1:10" s="8" customFormat="1" ht="25.5" customHeight="1">
      <c r="A22" s="8" t="s">
        <v>45</v>
      </c>
      <c r="B22" s="9">
        <v>14</v>
      </c>
      <c r="C22" s="9"/>
      <c r="D22" s="100">
        <v>101384494.53000002</v>
      </c>
      <c r="E22" s="10"/>
      <c r="F22" s="10">
        <v>97888635.340000004</v>
      </c>
      <c r="G22" s="10"/>
      <c r="J22" s="78"/>
    </row>
    <row r="23" spans="1:10" s="8" customFormat="1" ht="25.5" customHeight="1">
      <c r="A23" s="7" t="s">
        <v>7</v>
      </c>
      <c r="B23" s="9"/>
      <c r="C23" s="9"/>
      <c r="D23" s="102">
        <f>SUM(D17:D22)</f>
        <v>464796095.16999996</v>
      </c>
      <c r="E23" s="13"/>
      <c r="F23" s="15">
        <f>SUM(F17:F22)</f>
        <v>474251868.03999996</v>
      </c>
      <c r="G23" s="13"/>
      <c r="J23" s="78"/>
    </row>
    <row r="24" spans="1:10" s="8" customFormat="1" ht="25.5" customHeight="1" thickBot="1">
      <c r="A24" s="7" t="s">
        <v>98</v>
      </c>
      <c r="B24" s="18"/>
      <c r="D24" s="103">
        <f>D23+D15</f>
        <v>1776462687.5200005</v>
      </c>
      <c r="E24" s="20"/>
      <c r="F24" s="19">
        <f>F23+F15</f>
        <v>2335494340.6100001</v>
      </c>
      <c r="G24" s="20"/>
      <c r="J24" s="78"/>
    </row>
    <row r="25" spans="1:10" s="8" customFormat="1" ht="24.9" customHeight="1" thickTop="1">
      <c r="A25" s="7"/>
      <c r="B25" s="18"/>
      <c r="D25" s="104"/>
      <c r="E25" s="20"/>
      <c r="F25" s="20"/>
      <c r="G25" s="20"/>
      <c r="J25" s="78"/>
    </row>
    <row r="26" spans="1:10" ht="24.9" customHeight="1">
      <c r="J26" s="78"/>
    </row>
    <row r="27" spans="1:10" ht="25.5" customHeight="1">
      <c r="A27" s="8" t="s">
        <v>6</v>
      </c>
      <c r="J27" s="78"/>
    </row>
    <row r="28" spans="1:10" ht="24.9" customHeight="1">
      <c r="A28" s="89"/>
      <c r="J28" s="78"/>
    </row>
    <row r="29" spans="1:10" ht="24.9" customHeight="1">
      <c r="B29" s="8"/>
      <c r="J29" s="78"/>
    </row>
    <row r="30" spans="1:10" ht="24.9" customHeight="1">
      <c r="A30" s="89"/>
      <c r="J30" s="78"/>
    </row>
    <row r="31" spans="1:10" ht="24.9" customHeight="1">
      <c r="J31" s="78"/>
    </row>
    <row r="32" spans="1:10" ht="24.9" customHeight="1">
      <c r="J32" s="78"/>
    </row>
    <row r="33" spans="1:10" s="8" customFormat="1" ht="24.9" customHeight="1">
      <c r="A33" s="76" t="s">
        <v>70</v>
      </c>
      <c r="C33" s="18"/>
      <c r="D33" s="78"/>
      <c r="E33" s="21"/>
      <c r="G33" s="21"/>
      <c r="J33" s="78"/>
    </row>
    <row r="34" spans="1:10" ht="24.9" customHeight="1">
      <c r="A34" s="76" t="s">
        <v>71</v>
      </c>
      <c r="J34" s="78"/>
    </row>
    <row r="35" spans="1:10" s="8" customFormat="1" ht="21.9" customHeight="1">
      <c r="A35" s="159" t="s">
        <v>52</v>
      </c>
      <c r="B35" s="159"/>
      <c r="C35" s="159"/>
      <c r="D35" s="159"/>
      <c r="E35" s="159"/>
      <c r="F35" s="159"/>
      <c r="G35" s="6"/>
      <c r="J35" s="78"/>
    </row>
    <row r="36" spans="1:10" s="8" customFormat="1" ht="21.9" customHeight="1">
      <c r="A36" s="159" t="s">
        <v>36</v>
      </c>
      <c r="B36" s="159"/>
      <c r="C36" s="159"/>
      <c r="D36" s="159"/>
      <c r="E36" s="159"/>
      <c r="F36" s="159"/>
      <c r="G36" s="6"/>
      <c r="J36" s="78"/>
    </row>
    <row r="37" spans="1:10" ht="21.9" customHeight="1">
      <c r="A37" s="159" t="str">
        <f>A3</f>
        <v>ณ วันที่ 30 กันยายน 2561</v>
      </c>
      <c r="B37" s="159"/>
      <c r="C37" s="159"/>
      <c r="D37" s="159"/>
      <c r="E37" s="159"/>
      <c r="F37" s="159"/>
      <c r="G37" s="6"/>
      <c r="J37" s="78"/>
    </row>
    <row r="38" spans="1:10" ht="3.75" customHeight="1">
      <c r="A38" s="153"/>
      <c r="B38" s="153"/>
      <c r="C38" s="153"/>
      <c r="D38" s="153"/>
      <c r="E38" s="153"/>
      <c r="F38" s="153"/>
      <c r="G38" s="153"/>
      <c r="J38" s="78"/>
    </row>
    <row r="39" spans="1:10" s="8" customFormat="1" ht="24" customHeight="1">
      <c r="A39" s="23"/>
      <c r="B39" s="22"/>
      <c r="C39" s="25"/>
      <c r="D39" s="98"/>
      <c r="E39" s="2"/>
      <c r="F39" s="4" t="s">
        <v>0</v>
      </c>
      <c r="G39" s="2"/>
      <c r="J39" s="78"/>
    </row>
    <row r="40" spans="1:10" s="8" customFormat="1" ht="24" customHeight="1">
      <c r="A40" s="27" t="s">
        <v>8</v>
      </c>
      <c r="B40" s="81" t="s">
        <v>1</v>
      </c>
      <c r="C40" s="27"/>
      <c r="D40" s="99" t="str">
        <f>D6</f>
        <v>30 กันยายน 2561</v>
      </c>
      <c r="E40" s="79"/>
      <c r="F40" s="80" t="str">
        <f>F6</f>
        <v>31 ธันวาคม 2560</v>
      </c>
      <c r="G40" s="79"/>
      <c r="J40" s="78"/>
    </row>
    <row r="41" spans="1:10" s="8" customFormat="1" ht="24" customHeight="1">
      <c r="A41" s="27"/>
      <c r="B41" s="81"/>
      <c r="C41" s="27"/>
      <c r="D41" s="112" t="s">
        <v>115</v>
      </c>
      <c r="E41" s="79"/>
      <c r="F41" s="113" t="s">
        <v>116</v>
      </c>
      <c r="G41" s="79"/>
      <c r="J41" s="78"/>
    </row>
    <row r="42" spans="1:10" s="8" customFormat="1" ht="22.2">
      <c r="A42" s="27"/>
      <c r="B42" s="81"/>
      <c r="C42" s="27"/>
      <c r="D42" s="112" t="s">
        <v>117</v>
      </c>
      <c r="E42" s="79"/>
      <c r="F42" s="113"/>
      <c r="G42" s="79"/>
      <c r="J42" s="78"/>
    </row>
    <row r="43" spans="1:10" s="7" customFormat="1" ht="24" customHeight="1">
      <c r="A43" s="7" t="s">
        <v>9</v>
      </c>
      <c r="B43" s="18"/>
      <c r="D43" s="105"/>
      <c r="J43" s="78"/>
    </row>
    <row r="44" spans="1:10" s="8" customFormat="1" ht="24" customHeight="1">
      <c r="A44" s="8" t="s">
        <v>97</v>
      </c>
      <c r="B44" s="9" t="s">
        <v>128</v>
      </c>
      <c r="C44" s="9"/>
      <c r="D44" s="100">
        <v>437285087.75999999</v>
      </c>
      <c r="E44" s="13"/>
      <c r="F44" s="10">
        <v>433917361.07000005</v>
      </c>
      <c r="G44" s="13"/>
      <c r="J44" s="78"/>
    </row>
    <row r="45" spans="1:10" s="8" customFormat="1" ht="24" customHeight="1">
      <c r="A45" s="11" t="s">
        <v>46</v>
      </c>
      <c r="B45" s="9"/>
      <c r="C45" s="9"/>
      <c r="D45" s="100">
        <v>82469545.789999992</v>
      </c>
      <c r="E45" s="13"/>
      <c r="F45" s="10">
        <v>177839471.26999998</v>
      </c>
      <c r="G45" s="13"/>
      <c r="J45" s="78"/>
    </row>
    <row r="46" spans="1:10" s="7" customFormat="1" ht="24" customHeight="1">
      <c r="A46" s="7" t="s">
        <v>10</v>
      </c>
      <c r="B46" s="9"/>
      <c r="C46" s="28"/>
      <c r="D46" s="101">
        <f>SUM(D44:D45)</f>
        <v>519754633.54999995</v>
      </c>
      <c r="E46" s="13"/>
      <c r="F46" s="91">
        <f>SUM(F44:F45)</f>
        <v>611756832.34000003</v>
      </c>
      <c r="G46" s="13"/>
      <c r="J46" s="78"/>
    </row>
    <row r="47" spans="1:10" s="7" customFormat="1" ht="24" customHeight="1">
      <c r="A47" s="7" t="s">
        <v>11</v>
      </c>
      <c r="B47" s="9"/>
      <c r="C47" s="28"/>
      <c r="D47" s="97"/>
      <c r="E47" s="16"/>
      <c r="F47" s="29"/>
      <c r="G47" s="16"/>
      <c r="J47" s="78"/>
    </row>
    <row r="48" spans="1:10" s="8" customFormat="1" ht="24" customHeight="1">
      <c r="A48" s="11" t="s">
        <v>99</v>
      </c>
      <c r="B48" s="9">
        <v>16</v>
      </c>
      <c r="C48" s="9"/>
      <c r="D48" s="97">
        <v>15703244.99</v>
      </c>
      <c r="E48" s="13"/>
      <c r="F48" s="16">
        <v>9332873.9900000002</v>
      </c>
      <c r="G48" s="13"/>
      <c r="J48" s="78"/>
    </row>
    <row r="49" spans="1:10" s="8" customFormat="1" ht="24" customHeight="1">
      <c r="A49" s="11" t="s">
        <v>100</v>
      </c>
      <c r="B49" s="9"/>
      <c r="C49" s="9"/>
      <c r="D49" s="97">
        <v>5103350</v>
      </c>
      <c r="E49" s="13"/>
      <c r="F49" s="16">
        <v>5103350</v>
      </c>
      <c r="G49" s="13"/>
      <c r="J49" s="78"/>
    </row>
    <row r="50" spans="1:10" s="8" customFormat="1" ht="24" customHeight="1">
      <c r="A50" s="11" t="s">
        <v>47</v>
      </c>
      <c r="B50" s="9"/>
      <c r="C50" s="9"/>
      <c r="D50" s="97">
        <v>4539950</v>
      </c>
      <c r="E50" s="30"/>
      <c r="F50" s="16">
        <v>4136572.13</v>
      </c>
      <c r="G50" s="30"/>
      <c r="I50" s="78"/>
      <c r="J50" s="78"/>
    </row>
    <row r="51" spans="1:10" s="8" customFormat="1" ht="24" customHeight="1">
      <c r="A51" s="31" t="s">
        <v>12</v>
      </c>
      <c r="B51" s="9"/>
      <c r="C51" s="9"/>
      <c r="D51" s="101">
        <f>SUM(D48:D50)</f>
        <v>25346544.990000002</v>
      </c>
      <c r="E51" s="13"/>
      <c r="F51" s="101">
        <f>SUM(F48:F50)</f>
        <v>18572796.120000001</v>
      </c>
      <c r="G51" s="13"/>
      <c r="J51" s="78"/>
    </row>
    <row r="52" spans="1:10" s="8" customFormat="1" ht="24" customHeight="1">
      <c r="A52" s="7" t="s">
        <v>13</v>
      </c>
      <c r="B52" s="18"/>
      <c r="D52" s="101">
        <f>D46+D51</f>
        <v>545101178.53999996</v>
      </c>
      <c r="E52" s="13"/>
      <c r="F52" s="91">
        <f>F46+F51</f>
        <v>630329628.46000004</v>
      </c>
      <c r="G52" s="13"/>
      <c r="J52" s="78"/>
    </row>
    <row r="53" spans="1:10" s="8" customFormat="1" ht="24" customHeight="1">
      <c r="A53" s="32" t="s">
        <v>14</v>
      </c>
      <c r="B53" s="18"/>
      <c r="D53" s="100"/>
      <c r="E53" s="33"/>
      <c r="F53" s="13"/>
      <c r="G53" s="33"/>
      <c r="J53" s="78"/>
    </row>
    <row r="54" spans="1:10" s="8" customFormat="1" ht="24" customHeight="1">
      <c r="A54" s="11" t="s">
        <v>48</v>
      </c>
      <c r="B54" s="9"/>
      <c r="C54" s="9"/>
      <c r="D54" s="100"/>
      <c r="E54" s="33"/>
      <c r="F54" s="13"/>
      <c r="G54" s="33"/>
      <c r="J54" s="78"/>
    </row>
    <row r="55" spans="1:10" s="8" customFormat="1" ht="24" customHeight="1">
      <c r="A55" s="11" t="s">
        <v>49</v>
      </c>
      <c r="B55" s="9"/>
      <c r="C55" s="9"/>
      <c r="D55" s="100"/>
      <c r="E55" s="33"/>
      <c r="F55" s="13"/>
      <c r="G55" s="33"/>
      <c r="J55" s="78"/>
    </row>
    <row r="56" spans="1:10" s="8" customFormat="1" ht="24" customHeight="1" thickBot="1">
      <c r="A56" s="11" t="s">
        <v>86</v>
      </c>
      <c r="B56" s="9"/>
      <c r="C56" s="9"/>
      <c r="D56" s="106">
        <v>302261000</v>
      </c>
      <c r="E56" s="33"/>
      <c r="F56" s="106">
        <v>302261000</v>
      </c>
      <c r="G56" s="33"/>
      <c r="J56" s="78"/>
    </row>
    <row r="57" spans="1:10" s="8" customFormat="1" ht="24" customHeight="1" thickTop="1">
      <c r="A57" s="11" t="s">
        <v>101</v>
      </c>
      <c r="B57" s="18"/>
      <c r="D57" s="97"/>
      <c r="E57" s="13"/>
      <c r="F57" s="16"/>
      <c r="G57" s="13"/>
      <c r="J57" s="78"/>
    </row>
    <row r="58" spans="1:10" s="8" customFormat="1" ht="24" customHeight="1">
      <c r="A58" s="11" t="s">
        <v>154</v>
      </c>
      <c r="B58" s="9">
        <v>18</v>
      </c>
      <c r="D58" s="16">
        <v>300621495.5</v>
      </c>
      <c r="E58" s="13"/>
      <c r="G58" s="13"/>
      <c r="J58" s="78"/>
    </row>
    <row r="59" spans="1:10" s="8" customFormat="1" ht="24" customHeight="1">
      <c r="A59" s="11" t="s">
        <v>90</v>
      </c>
      <c r="B59" s="18"/>
      <c r="D59" s="16"/>
      <c r="E59" s="13"/>
      <c r="F59" s="16">
        <v>300273458.5</v>
      </c>
      <c r="G59" s="13"/>
      <c r="J59" s="78"/>
    </row>
    <row r="60" spans="1:10" s="8" customFormat="1" ht="24" customHeight="1">
      <c r="A60" s="11" t="s">
        <v>129</v>
      </c>
      <c r="B60" s="9">
        <v>18</v>
      </c>
      <c r="D60" s="16">
        <v>588958813.5</v>
      </c>
      <c r="E60" s="13"/>
      <c r="F60" s="16">
        <v>570726071.12</v>
      </c>
      <c r="G60" s="13"/>
      <c r="J60" s="78"/>
    </row>
    <row r="61" spans="1:10" s="8" customFormat="1" ht="24" customHeight="1">
      <c r="A61" s="11" t="s">
        <v>83</v>
      </c>
      <c r="B61" s="9"/>
      <c r="D61" s="16">
        <v>13166051.93</v>
      </c>
      <c r="E61" s="13"/>
      <c r="F61" s="16">
        <v>10311302.689999999</v>
      </c>
      <c r="G61" s="13"/>
      <c r="J61" s="78"/>
    </row>
    <row r="62" spans="1:10" s="8" customFormat="1" ht="24" customHeight="1">
      <c r="A62" s="11" t="s">
        <v>153</v>
      </c>
      <c r="B62" s="158" t="s">
        <v>126</v>
      </c>
      <c r="D62" s="10">
        <v>-99432444.439999998</v>
      </c>
      <c r="E62" s="13"/>
      <c r="F62" s="16">
        <v>0</v>
      </c>
      <c r="G62" s="13"/>
      <c r="J62" s="78"/>
    </row>
    <row r="63" spans="1:10" s="8" customFormat="1" ht="24" customHeight="1">
      <c r="A63" s="11" t="s">
        <v>50</v>
      </c>
      <c r="B63" s="18"/>
      <c r="D63" s="97"/>
      <c r="E63" s="30"/>
      <c r="F63" s="16"/>
      <c r="G63" s="30"/>
      <c r="J63" s="78"/>
    </row>
    <row r="64" spans="1:10" s="8" customFormat="1" ht="24" customHeight="1">
      <c r="A64" s="14" t="s">
        <v>53</v>
      </c>
      <c r="B64" s="18"/>
      <c r="D64" s="97"/>
      <c r="E64" s="30"/>
      <c r="F64" s="16"/>
      <c r="G64" s="30"/>
      <c r="J64" s="78"/>
    </row>
    <row r="65" spans="1:15" s="8" customFormat="1" ht="24" customHeight="1">
      <c r="A65" s="11" t="s">
        <v>130</v>
      </c>
      <c r="B65" s="9"/>
      <c r="D65" s="97">
        <f>SE!L28</f>
        <v>30226100</v>
      </c>
      <c r="E65" s="30"/>
      <c r="F65" s="16">
        <v>30226100</v>
      </c>
      <c r="G65" s="30"/>
      <c r="J65" s="78"/>
    </row>
    <row r="66" spans="1:15" s="8" customFormat="1" ht="24" customHeight="1">
      <c r="A66" s="11" t="s">
        <v>161</v>
      </c>
      <c r="B66" s="9"/>
      <c r="D66" s="97">
        <f>+SE!N28</f>
        <v>99432444.439999998</v>
      </c>
      <c r="E66" s="30"/>
      <c r="F66" s="16">
        <f>+SE!N18</f>
        <v>0</v>
      </c>
      <c r="G66" s="30"/>
      <c r="J66" s="78"/>
    </row>
    <row r="67" spans="1:15" s="14" customFormat="1" ht="24" customHeight="1">
      <c r="A67" s="14" t="s">
        <v>51</v>
      </c>
      <c r="B67" s="34"/>
      <c r="D67" s="107">
        <f>SE!P28</f>
        <v>298389048.04999894</v>
      </c>
      <c r="E67" s="13"/>
      <c r="F67" s="92">
        <f>+SE!P20</f>
        <v>793627779.84000003</v>
      </c>
      <c r="G67" s="13"/>
      <c r="J67" s="78"/>
    </row>
    <row r="68" spans="1:15" s="8" customFormat="1" ht="24" customHeight="1">
      <c r="A68" s="7" t="s">
        <v>15</v>
      </c>
      <c r="B68" s="18"/>
      <c r="D68" s="104">
        <f>SUM(D58:D67)</f>
        <v>1231361508.9799991</v>
      </c>
      <c r="E68" s="30"/>
      <c r="F68" s="20">
        <f>SUM(F59:F67)</f>
        <v>1705164712.1500001</v>
      </c>
      <c r="G68" s="30"/>
      <c r="J68" s="78"/>
      <c r="M68" s="78"/>
    </row>
    <row r="69" spans="1:15" s="8" customFormat="1" ht="24" customHeight="1" thickBot="1">
      <c r="A69" s="7" t="s">
        <v>16</v>
      </c>
      <c r="B69" s="18"/>
      <c r="D69" s="103">
        <f>D52+D68</f>
        <v>1776462687.519999</v>
      </c>
      <c r="E69" s="30"/>
      <c r="F69" s="19">
        <f>F52+F68</f>
        <v>2335494340.6100001</v>
      </c>
      <c r="G69" s="30"/>
      <c r="J69" s="78"/>
      <c r="K69" s="16">
        <f>D69-D24</f>
        <v>0</v>
      </c>
      <c r="L69" s="78">
        <f>F69-F24</f>
        <v>0</v>
      </c>
      <c r="M69" s="78"/>
      <c r="N69" s="78"/>
      <c r="O69" s="78"/>
    </row>
    <row r="70" spans="1:15" s="8" customFormat="1" ht="6" customHeight="1" thickTop="1">
      <c r="A70" s="7"/>
      <c r="B70" s="18"/>
      <c r="D70" s="78"/>
      <c r="J70" s="78"/>
    </row>
    <row r="71" spans="1:15" s="8" customFormat="1" ht="24" customHeight="1">
      <c r="A71" s="8" t="s">
        <v>6</v>
      </c>
      <c r="B71" s="18"/>
      <c r="D71" s="13"/>
      <c r="E71" s="13"/>
      <c r="F71" s="13"/>
      <c r="G71" s="30"/>
    </row>
    <row r="72" spans="1:15" s="8" customFormat="1" ht="11.25" customHeight="1">
      <c r="B72" s="18"/>
      <c r="D72" s="78"/>
      <c r="F72" s="78"/>
    </row>
    <row r="73" spans="1:15" s="8" customFormat="1" ht="20.25" customHeight="1">
      <c r="A73" s="76" t="s">
        <v>70</v>
      </c>
      <c r="C73" s="18"/>
      <c r="D73" s="78"/>
      <c r="E73" s="21"/>
      <c r="G73" s="21"/>
    </row>
    <row r="74" spans="1:15" ht="21.6">
      <c r="A74" s="76" t="s">
        <v>71</v>
      </c>
    </row>
    <row r="75" spans="1:15" ht="23.25" customHeight="1">
      <c r="F75" s="77"/>
    </row>
  </sheetData>
  <mergeCells count="6">
    <mergeCell ref="A36:F36"/>
    <mergeCell ref="A37:F37"/>
    <mergeCell ref="A1:F1"/>
    <mergeCell ref="A2:F2"/>
    <mergeCell ref="A3:F3"/>
    <mergeCell ref="A35:F35"/>
  </mergeCells>
  <phoneticPr fontId="4" type="noConversion"/>
  <pageMargins left="0.78740157480314965" right="0.19685039370078741" top="0.43" bottom="0.36" header="0.15748031496062992" footer="0.19685039370078741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7.33203125" style="2" customWidth="1"/>
    <col min="10" max="16384" width="10.6640625" style="2"/>
  </cols>
  <sheetData>
    <row r="1" spans="1:9" ht="24" hidden="1" customHeight="1">
      <c r="A1" s="76"/>
    </row>
    <row r="2" spans="1:9" s="8" customFormat="1" ht="24" customHeight="1">
      <c r="A2" s="1" t="s">
        <v>52</v>
      </c>
      <c r="B2" s="22"/>
      <c r="C2" s="23"/>
      <c r="D2" s="23"/>
      <c r="E2" s="23"/>
      <c r="F2" s="23"/>
      <c r="G2" s="24"/>
    </row>
    <row r="3" spans="1:9" s="8" customFormat="1" ht="24" customHeight="1">
      <c r="A3" s="36" t="s">
        <v>37</v>
      </c>
      <c r="B3" s="36"/>
      <c r="C3" s="36"/>
      <c r="D3" s="36"/>
      <c r="E3" s="36"/>
      <c r="F3" s="36"/>
      <c r="G3" s="37"/>
    </row>
    <row r="4" spans="1:9" ht="24" customHeight="1">
      <c r="A4" s="159" t="s">
        <v>146</v>
      </c>
      <c r="B4" s="159"/>
      <c r="C4" s="159"/>
      <c r="D4" s="159"/>
      <c r="E4" s="159"/>
      <c r="F4" s="159"/>
    </row>
    <row r="5" spans="1:9" ht="24.9" customHeight="1">
      <c r="A5" s="160" t="s">
        <v>120</v>
      </c>
      <c r="B5" s="160"/>
      <c r="C5" s="160"/>
      <c r="D5" s="160"/>
      <c r="E5" s="160"/>
      <c r="F5" s="160"/>
      <c r="G5" s="114"/>
    </row>
    <row r="6" spans="1:9" ht="24" customHeight="1">
      <c r="A6" s="114"/>
      <c r="B6" s="114"/>
      <c r="C6" s="114"/>
      <c r="D6" s="114"/>
      <c r="E6" s="114"/>
      <c r="F6" s="114"/>
      <c r="G6" s="6"/>
    </row>
    <row r="7" spans="1:9" ht="24" customHeight="1">
      <c r="A7" s="38"/>
      <c r="B7" s="38"/>
      <c r="C7" s="38"/>
      <c r="D7" s="96"/>
      <c r="E7" s="39"/>
      <c r="F7" s="83" t="s">
        <v>0</v>
      </c>
    </row>
    <row r="8" spans="1:9" ht="24" customHeight="1">
      <c r="A8" s="40"/>
      <c r="B8" s="26" t="s">
        <v>1</v>
      </c>
      <c r="C8" s="27"/>
      <c r="D8" s="84" t="s">
        <v>121</v>
      </c>
      <c r="E8" s="5"/>
      <c r="F8" s="84" t="s">
        <v>89</v>
      </c>
    </row>
    <row r="9" spans="1:9" ht="24.75" customHeight="1">
      <c r="A9" s="38" t="s">
        <v>30</v>
      </c>
      <c r="B9" s="41"/>
      <c r="C9" s="38"/>
      <c r="D9" s="85">
        <v>1077916032.7099986</v>
      </c>
      <c r="E9" s="16"/>
      <c r="F9" s="85">
        <v>1058939368.0599997</v>
      </c>
    </row>
    <row r="10" spans="1:9" ht="24.75" customHeight="1">
      <c r="A10" s="42" t="s">
        <v>31</v>
      </c>
      <c r="B10" s="41"/>
      <c r="C10" s="42"/>
      <c r="D10" s="10">
        <v>-401869431.08999997</v>
      </c>
      <c r="E10" s="13"/>
      <c r="F10" s="10">
        <v>-346358562.51999998</v>
      </c>
    </row>
    <row r="11" spans="1:9" ht="24.75" customHeight="1">
      <c r="A11" s="43" t="s">
        <v>58</v>
      </c>
      <c r="B11" s="41"/>
      <c r="C11" s="43"/>
      <c r="D11" s="86">
        <f>SUM(D9:D10)</f>
        <v>676046601.61999869</v>
      </c>
      <c r="E11" s="13"/>
      <c r="F11" s="86">
        <f>SUM(F9:F10)</f>
        <v>712580805.53999972</v>
      </c>
    </row>
    <row r="12" spans="1:9" ht="24.75" customHeight="1">
      <c r="A12" s="42" t="s">
        <v>17</v>
      </c>
      <c r="B12" s="41"/>
      <c r="C12" s="42"/>
      <c r="D12" s="44"/>
      <c r="E12" s="13"/>
      <c r="F12" s="44"/>
    </row>
    <row r="13" spans="1:9" ht="24.75" customHeight="1">
      <c r="A13" s="42" t="s">
        <v>40</v>
      </c>
      <c r="B13" s="41"/>
      <c r="C13" s="42"/>
      <c r="D13" s="44">
        <v>2492213.3200000003</v>
      </c>
      <c r="E13" s="13"/>
      <c r="F13" s="85">
        <v>3609364.5700000003</v>
      </c>
    </row>
    <row r="14" spans="1:9" ht="24.75" customHeight="1">
      <c r="A14" s="42" t="s">
        <v>29</v>
      </c>
      <c r="B14" s="41"/>
      <c r="C14" s="38"/>
      <c r="D14" s="44">
        <v>1246660.1199999973</v>
      </c>
      <c r="E14" s="44"/>
      <c r="F14" s="85">
        <v>2000203.5000000019</v>
      </c>
      <c r="I14" s="75"/>
    </row>
    <row r="15" spans="1:9" ht="24.75" customHeight="1">
      <c r="A15" s="35" t="s">
        <v>33</v>
      </c>
      <c r="B15" s="41"/>
      <c r="C15" s="35"/>
      <c r="D15" s="86">
        <f>SUM(D13:D14)</f>
        <v>3738873.4399999976</v>
      </c>
      <c r="E15" s="30"/>
      <c r="F15" s="86">
        <f>SUM(F13:F14)</f>
        <v>5609568.0700000022</v>
      </c>
      <c r="I15" s="109"/>
    </row>
    <row r="16" spans="1:9" ht="24.75" customHeight="1">
      <c r="A16" s="42" t="s">
        <v>131</v>
      </c>
      <c r="B16" s="41"/>
      <c r="C16" s="42"/>
      <c r="D16" s="44">
        <v>-208647466.69</v>
      </c>
      <c r="E16" s="44"/>
      <c r="F16" s="44">
        <v>-201162139.88999993</v>
      </c>
    </row>
    <row r="17" spans="1:9" ht="24.75" customHeight="1">
      <c r="A17" s="42" t="s">
        <v>18</v>
      </c>
      <c r="B17" s="41"/>
      <c r="C17" s="42"/>
      <c r="D17" s="44">
        <v>-60637593.729999997</v>
      </c>
      <c r="E17" s="44"/>
      <c r="F17" s="44">
        <v>-85816090.560000002</v>
      </c>
      <c r="H17" s="75"/>
      <c r="I17" s="77"/>
    </row>
    <row r="18" spans="1:9" ht="24.75" customHeight="1">
      <c r="A18" s="35" t="s">
        <v>132</v>
      </c>
      <c r="B18" s="41"/>
      <c r="C18" s="35"/>
      <c r="D18" s="87">
        <f>D11+D15+D16+D17</f>
        <v>410500414.63999873</v>
      </c>
      <c r="E18" s="30"/>
      <c r="F18" s="87">
        <f>F11+F15+F16+F17</f>
        <v>431212143.15999985</v>
      </c>
    </row>
    <row r="19" spans="1:9" ht="24.75" customHeight="1">
      <c r="A19" s="38" t="s">
        <v>68</v>
      </c>
      <c r="B19" s="41"/>
      <c r="C19" s="38"/>
      <c r="D19" s="17">
        <v>-81513689.930000007</v>
      </c>
      <c r="E19" s="13"/>
      <c r="F19" s="17">
        <v>-83015821.039999992</v>
      </c>
    </row>
    <row r="20" spans="1:9" ht="24.75" customHeight="1">
      <c r="A20" s="35" t="s">
        <v>122</v>
      </c>
      <c r="B20" s="41"/>
      <c r="C20" s="38"/>
      <c r="D20" s="86">
        <f>D18+D19</f>
        <v>328986724.70999873</v>
      </c>
      <c r="E20" s="13"/>
      <c r="F20" s="86">
        <f>F18+F19</f>
        <v>348196322.11999989</v>
      </c>
      <c r="I20" s="75"/>
    </row>
    <row r="21" spans="1:9" ht="24.75" customHeight="1">
      <c r="A21" s="35" t="s">
        <v>133</v>
      </c>
      <c r="B21" s="41"/>
      <c r="C21" s="38"/>
      <c r="D21" s="10"/>
      <c r="E21" s="13"/>
      <c r="F21" s="10"/>
      <c r="I21" s="77"/>
    </row>
    <row r="22" spans="1:9" ht="24.75" customHeight="1">
      <c r="A22" s="42" t="s">
        <v>134</v>
      </c>
      <c r="B22" s="41"/>
      <c r="C22" s="38"/>
      <c r="D22" s="10"/>
      <c r="E22" s="13"/>
      <c r="F22" s="10"/>
    </row>
    <row r="23" spans="1:9" ht="24.75" customHeight="1">
      <c r="A23" s="38" t="s">
        <v>66</v>
      </c>
      <c r="B23" s="41"/>
      <c r="C23" s="38"/>
      <c r="D23" s="10">
        <v>0</v>
      </c>
      <c r="E23" s="13"/>
      <c r="F23" s="10">
        <v>0</v>
      </c>
    </row>
    <row r="24" spans="1:9" ht="24.75" customHeight="1">
      <c r="A24" s="38" t="s">
        <v>102</v>
      </c>
      <c r="B24" s="41"/>
      <c r="C24" s="38"/>
      <c r="D24" s="10">
        <v>0</v>
      </c>
      <c r="E24" s="13"/>
      <c r="F24" s="10">
        <v>0</v>
      </c>
    </row>
    <row r="25" spans="1:9" ht="24.75" customHeight="1">
      <c r="A25" s="38" t="s">
        <v>135</v>
      </c>
      <c r="B25" s="41"/>
      <c r="C25" s="38"/>
      <c r="D25" s="86">
        <f>SUM(D23:D24)</f>
        <v>0</v>
      </c>
      <c r="E25" s="13"/>
      <c r="F25" s="86">
        <f>SUM(F23:F24)</f>
        <v>0</v>
      </c>
    </row>
    <row r="26" spans="1:9" ht="24.75" customHeight="1" thickBot="1">
      <c r="A26" s="35" t="s">
        <v>118</v>
      </c>
      <c r="B26" s="41"/>
      <c r="C26" s="38"/>
      <c r="D26" s="88">
        <f>D20+D25</f>
        <v>328986724.70999873</v>
      </c>
      <c r="E26" s="13"/>
      <c r="F26" s="88">
        <f>F20+F25</f>
        <v>348196322.11999989</v>
      </c>
    </row>
    <row r="27" spans="1:9" ht="6.75" customHeight="1" thickTop="1">
      <c r="A27" s="38"/>
      <c r="B27" s="41"/>
      <c r="C27" s="38"/>
      <c r="D27" s="10"/>
      <c r="E27" s="13"/>
      <c r="F27" s="10"/>
    </row>
    <row r="28" spans="1:9" ht="24.75" customHeight="1">
      <c r="A28" s="45" t="s">
        <v>103</v>
      </c>
      <c r="B28" s="41"/>
      <c r="C28" s="43"/>
      <c r="D28" s="13"/>
      <c r="E28" s="13"/>
      <c r="F28" s="13"/>
    </row>
    <row r="29" spans="1:9" ht="24.75" customHeight="1">
      <c r="A29" s="42" t="s">
        <v>104</v>
      </c>
      <c r="B29" s="41" t="s">
        <v>155</v>
      </c>
      <c r="C29" s="42"/>
      <c r="D29" s="10">
        <v>0.1095623723633232</v>
      </c>
      <c r="E29" s="10"/>
      <c r="F29" s="10">
        <v>0.11595974011802308</v>
      </c>
    </row>
    <row r="30" spans="1:9" ht="24.75" customHeight="1">
      <c r="A30" s="42" t="s">
        <v>105</v>
      </c>
      <c r="B30" s="41" t="s">
        <v>155</v>
      </c>
      <c r="C30" s="42"/>
      <c r="D30" s="10">
        <v>0.1095623723633232</v>
      </c>
      <c r="E30" s="10"/>
      <c r="F30" s="10">
        <v>0.12</v>
      </c>
    </row>
    <row r="31" spans="1:9">
      <c r="A31" s="42"/>
      <c r="C31" s="42"/>
      <c r="D31" s="46"/>
      <c r="E31" s="46"/>
      <c r="F31" s="46"/>
    </row>
    <row r="32" spans="1:9" ht="25.5" customHeight="1">
      <c r="A32" s="38" t="s">
        <v>6</v>
      </c>
      <c r="D32" s="77"/>
      <c r="F32" s="75"/>
    </row>
    <row r="33" spans="1:7" ht="15.75" customHeight="1"/>
    <row r="34" spans="1:7" ht="13.5" customHeight="1"/>
    <row r="35" spans="1:7" s="8" customFormat="1" ht="24.9" customHeight="1">
      <c r="A35" s="76" t="s">
        <v>70</v>
      </c>
      <c r="C35" s="18"/>
      <c r="E35" s="21"/>
      <c r="G35" s="21"/>
    </row>
    <row r="36" spans="1:7" ht="24.9" customHeight="1">
      <c r="A36" s="76" t="s">
        <v>71</v>
      </c>
    </row>
  </sheetData>
  <mergeCells count="2">
    <mergeCell ref="A4:F4"/>
    <mergeCell ref="A5:F5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2" zoomScaleNormal="100" zoomScaleSheetLayoutView="80" workbookViewId="0">
      <selection activeCell="A2" sqref="A2"/>
    </sheetView>
  </sheetViews>
  <sheetFormatPr defaultColWidth="10.6640625" defaultRowHeight="21.6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0.6640625" style="2"/>
    <col min="10" max="11" width="16.6640625" style="75" bestFit="1" customWidth="1"/>
    <col min="12" max="16384" width="10.6640625" style="2"/>
  </cols>
  <sheetData>
    <row r="1" spans="1:12" ht="24" hidden="1" customHeight="1">
      <c r="A1" s="76"/>
    </row>
    <row r="2" spans="1:12" s="8" customFormat="1" ht="24" customHeight="1">
      <c r="A2" s="1" t="s">
        <v>52</v>
      </c>
      <c r="B2" s="22"/>
      <c r="C2" s="23"/>
      <c r="D2" s="23"/>
      <c r="E2" s="23"/>
      <c r="F2" s="23"/>
      <c r="G2" s="24"/>
      <c r="J2" s="16"/>
      <c r="K2" s="16"/>
    </row>
    <row r="3" spans="1:12" s="8" customFormat="1" ht="24" customHeight="1">
      <c r="A3" s="36" t="s">
        <v>37</v>
      </c>
      <c r="B3" s="36"/>
      <c r="C3" s="36"/>
      <c r="D3" s="36"/>
      <c r="E3" s="36"/>
      <c r="F3" s="36"/>
      <c r="G3" s="37"/>
      <c r="J3" s="16"/>
      <c r="K3" s="16"/>
    </row>
    <row r="4" spans="1:12" ht="24" customHeight="1">
      <c r="A4" s="159" t="s">
        <v>147</v>
      </c>
      <c r="B4" s="159"/>
      <c r="C4" s="159"/>
      <c r="D4" s="159"/>
      <c r="E4" s="159"/>
      <c r="F4" s="159"/>
    </row>
    <row r="5" spans="1:12" ht="24.9" customHeight="1">
      <c r="A5" s="160" t="s">
        <v>120</v>
      </c>
      <c r="B5" s="160"/>
      <c r="C5" s="160"/>
      <c r="D5" s="160"/>
      <c r="E5" s="160"/>
      <c r="F5" s="160"/>
      <c r="G5" s="148"/>
    </row>
    <row r="6" spans="1:12" ht="24" customHeight="1">
      <c r="A6" s="148"/>
      <c r="B6" s="148"/>
      <c r="C6" s="148"/>
      <c r="D6" s="152"/>
      <c r="E6" s="148"/>
      <c r="F6" s="148"/>
      <c r="G6" s="6"/>
    </row>
    <row r="7" spans="1:12" ht="24" customHeight="1">
      <c r="A7" s="38"/>
      <c r="B7" s="38"/>
      <c r="C7" s="38"/>
      <c r="D7" s="96"/>
      <c r="E7" s="39"/>
      <c r="F7" s="83" t="s">
        <v>0</v>
      </c>
    </row>
    <row r="8" spans="1:12" ht="24" customHeight="1">
      <c r="A8" s="40"/>
      <c r="B8" s="26" t="s">
        <v>1</v>
      </c>
      <c r="C8" s="27"/>
      <c r="D8" s="84" t="s">
        <v>121</v>
      </c>
      <c r="E8" s="5"/>
      <c r="F8" s="84" t="s">
        <v>89</v>
      </c>
    </row>
    <row r="9" spans="1:12" ht="24.75" customHeight="1">
      <c r="A9" s="38" t="s">
        <v>30</v>
      </c>
      <c r="B9" s="41"/>
      <c r="C9" s="38"/>
      <c r="D9" s="85">
        <v>2813306882.7099991</v>
      </c>
      <c r="E9" s="16"/>
      <c r="F9" s="85">
        <v>2622861085.23</v>
      </c>
      <c r="L9" s="77"/>
    </row>
    <row r="10" spans="1:12" ht="24.75" customHeight="1">
      <c r="A10" s="42" t="s">
        <v>31</v>
      </c>
      <c r="B10" s="41"/>
      <c r="C10" s="42"/>
      <c r="D10" s="10">
        <v>-980119837.69000006</v>
      </c>
      <c r="E10" s="13"/>
      <c r="F10" s="10">
        <v>-842869532.50999999</v>
      </c>
      <c r="L10" s="75"/>
    </row>
    <row r="11" spans="1:12" ht="24.75" customHeight="1">
      <c r="A11" s="43" t="s">
        <v>58</v>
      </c>
      <c r="B11" s="41"/>
      <c r="C11" s="43"/>
      <c r="D11" s="86">
        <f>SUM(D9:D10)</f>
        <v>1833187045.019999</v>
      </c>
      <c r="E11" s="13"/>
      <c r="F11" s="86">
        <f>SUM(F9:F10)</f>
        <v>1779991552.72</v>
      </c>
      <c r="L11" s="75"/>
    </row>
    <row r="12" spans="1:12" ht="24.75" customHeight="1">
      <c r="A12" s="42" t="s">
        <v>17</v>
      </c>
      <c r="B12" s="41"/>
      <c r="C12" s="42"/>
      <c r="D12" s="44"/>
      <c r="E12" s="13"/>
      <c r="F12" s="44"/>
      <c r="L12" s="75"/>
    </row>
    <row r="13" spans="1:12" ht="24.75" customHeight="1">
      <c r="A13" s="42" t="s">
        <v>40</v>
      </c>
      <c r="B13" s="41"/>
      <c r="C13" s="42"/>
      <c r="D13" s="85">
        <v>10784280.780000001</v>
      </c>
      <c r="E13" s="13"/>
      <c r="F13" s="44">
        <v>11593434.73</v>
      </c>
      <c r="L13" s="75"/>
    </row>
    <row r="14" spans="1:12" ht="24.75" customHeight="1">
      <c r="A14" s="42" t="s">
        <v>29</v>
      </c>
      <c r="B14" s="41"/>
      <c r="C14" s="38"/>
      <c r="D14" s="44">
        <v>20027129.249999996</v>
      </c>
      <c r="E14" s="44"/>
      <c r="F14" s="44">
        <v>5004624.7200000025</v>
      </c>
      <c r="L14" s="75"/>
    </row>
    <row r="15" spans="1:12" ht="24.75" customHeight="1">
      <c r="A15" s="35" t="s">
        <v>33</v>
      </c>
      <c r="B15" s="41"/>
      <c r="C15" s="35"/>
      <c r="D15" s="86">
        <f>SUM(D13:D14)</f>
        <v>30811410.029999997</v>
      </c>
      <c r="E15" s="30"/>
      <c r="F15" s="86">
        <f>SUM(F13:F14)</f>
        <v>16598059.450000003</v>
      </c>
      <c r="L15" s="75"/>
    </row>
    <row r="16" spans="1:12" ht="24.75" customHeight="1">
      <c r="A16" s="42" t="s">
        <v>131</v>
      </c>
      <c r="B16" s="41"/>
      <c r="C16" s="42"/>
      <c r="D16" s="44">
        <v>-594237802.75999999</v>
      </c>
      <c r="E16" s="44"/>
      <c r="F16" s="44">
        <v>-553633434.92999995</v>
      </c>
      <c r="L16" s="75"/>
    </row>
    <row r="17" spans="1:12" ht="24.75" customHeight="1">
      <c r="A17" s="42" t="s">
        <v>18</v>
      </c>
      <c r="B17" s="41"/>
      <c r="C17" s="42"/>
      <c r="D17" s="44">
        <v>-193548090.47</v>
      </c>
      <c r="E17" s="44"/>
      <c r="F17" s="44">
        <v>-220126436.62</v>
      </c>
      <c r="H17" s="75"/>
      <c r="L17" s="75"/>
    </row>
    <row r="18" spans="1:12" ht="24.75" customHeight="1">
      <c r="A18" s="35" t="s">
        <v>132</v>
      </c>
      <c r="B18" s="41"/>
      <c r="C18" s="35"/>
      <c r="D18" s="87">
        <f>D11+D15+D16+D17</f>
        <v>1076212561.819999</v>
      </c>
      <c r="E18" s="30"/>
      <c r="F18" s="87">
        <f>F11+F15+F16+F17</f>
        <v>1022829740.6200002</v>
      </c>
      <c r="L18" s="75"/>
    </row>
    <row r="19" spans="1:12" ht="24.75" customHeight="1">
      <c r="A19" s="38" t="s">
        <v>68</v>
      </c>
      <c r="B19" s="41" t="s">
        <v>125</v>
      </c>
      <c r="C19" s="38"/>
      <c r="D19" s="17">
        <v>-208460507.66999999</v>
      </c>
      <c r="E19" s="13"/>
      <c r="F19" s="17">
        <v>-201796651.97999999</v>
      </c>
      <c r="L19" s="75"/>
    </row>
    <row r="20" spans="1:12" ht="24.75" customHeight="1">
      <c r="A20" s="35" t="s">
        <v>122</v>
      </c>
      <c r="B20" s="41"/>
      <c r="C20" s="38"/>
      <c r="D20" s="86">
        <f>D18+D19</f>
        <v>867752054.14999902</v>
      </c>
      <c r="E20" s="13"/>
      <c r="F20" s="86">
        <f>F18+F19</f>
        <v>821033088.64000022</v>
      </c>
      <c r="L20" s="75"/>
    </row>
    <row r="21" spans="1:12" ht="24.75" customHeight="1">
      <c r="A21" s="35" t="s">
        <v>133</v>
      </c>
      <c r="B21" s="41"/>
      <c r="C21" s="38"/>
      <c r="D21" s="10"/>
      <c r="E21" s="13"/>
      <c r="F21" s="10"/>
      <c r="L21" s="75"/>
    </row>
    <row r="22" spans="1:12" ht="24.75" customHeight="1">
      <c r="A22" s="42" t="s">
        <v>134</v>
      </c>
      <c r="B22" s="41"/>
      <c r="C22" s="38"/>
      <c r="D22" s="10"/>
      <c r="E22" s="13"/>
      <c r="F22" s="10"/>
      <c r="L22" s="75"/>
    </row>
    <row r="23" spans="1:12" ht="24.75" customHeight="1">
      <c r="A23" s="38" t="s">
        <v>66</v>
      </c>
      <c r="B23" s="41"/>
      <c r="C23" s="38"/>
      <c r="D23" s="10">
        <v>-4194778.01</v>
      </c>
      <c r="E23" s="13"/>
      <c r="F23" s="10">
        <v>0</v>
      </c>
      <c r="L23" s="75"/>
    </row>
    <row r="24" spans="1:12" ht="24.75" customHeight="1">
      <c r="A24" s="38" t="s">
        <v>102</v>
      </c>
      <c r="B24" s="41"/>
      <c r="C24" s="38"/>
      <c r="D24" s="10">
        <v>838955.6</v>
      </c>
      <c r="E24" s="13"/>
      <c r="F24" s="10">
        <v>0</v>
      </c>
      <c r="L24" s="75"/>
    </row>
    <row r="25" spans="1:12" ht="24.75" customHeight="1">
      <c r="A25" s="38" t="s">
        <v>135</v>
      </c>
      <c r="B25" s="41"/>
      <c r="C25" s="38"/>
      <c r="D25" s="86">
        <f>SUM(D23:D24)</f>
        <v>-3355822.4099999997</v>
      </c>
      <c r="E25" s="13"/>
      <c r="F25" s="86">
        <f>SUM(F23:F24)</f>
        <v>0</v>
      </c>
      <c r="L25" s="75"/>
    </row>
    <row r="26" spans="1:12" ht="24.75" customHeight="1" thickBot="1">
      <c r="A26" s="35" t="s">
        <v>118</v>
      </c>
      <c r="B26" s="41"/>
      <c r="C26" s="38"/>
      <c r="D26" s="88">
        <f>D20+D25</f>
        <v>864396231.73999906</v>
      </c>
      <c r="E26" s="13"/>
      <c r="F26" s="88">
        <f>F20+F25</f>
        <v>821033088.64000022</v>
      </c>
      <c r="L26" s="75"/>
    </row>
    <row r="27" spans="1:12" ht="6.75" customHeight="1" thickTop="1">
      <c r="A27" s="38"/>
      <c r="B27" s="41"/>
      <c r="C27" s="38"/>
      <c r="D27" s="10"/>
      <c r="E27" s="13"/>
      <c r="F27" s="10"/>
    </row>
    <row r="28" spans="1:12" ht="24.75" customHeight="1">
      <c r="A28" s="45" t="s">
        <v>103</v>
      </c>
      <c r="B28" s="41"/>
      <c r="C28" s="43"/>
      <c r="D28" s="13"/>
      <c r="E28" s="13"/>
      <c r="F28" s="13"/>
    </row>
    <row r="29" spans="1:12" ht="24.75" customHeight="1">
      <c r="A29" s="42" t="s">
        <v>104</v>
      </c>
      <c r="B29" s="41" t="s">
        <v>155</v>
      </c>
      <c r="C29" s="42"/>
      <c r="D29" s="10">
        <f>D20/3002734585</f>
        <v>0.28898726463697721</v>
      </c>
      <c r="E29" s="10"/>
      <c r="F29" s="10">
        <v>0.27342845842633817</v>
      </c>
    </row>
    <row r="30" spans="1:12" ht="24.75" customHeight="1">
      <c r="A30" s="42" t="s">
        <v>105</v>
      </c>
      <c r="B30" s="41" t="s">
        <v>155</v>
      </c>
      <c r="C30" s="42"/>
      <c r="D30" s="10">
        <f>D20/3002734585</f>
        <v>0.28898726463697721</v>
      </c>
      <c r="E30" s="10"/>
      <c r="F30" s="10">
        <v>0.27</v>
      </c>
    </row>
    <row r="31" spans="1:12">
      <c r="A31" s="42"/>
      <c r="C31" s="42"/>
      <c r="D31" s="46"/>
      <c r="E31" s="46"/>
      <c r="F31" s="46"/>
    </row>
    <row r="32" spans="1:12" ht="25.5" customHeight="1">
      <c r="A32" s="38" t="s">
        <v>6</v>
      </c>
      <c r="D32" s="77"/>
      <c r="F32" s="75"/>
    </row>
    <row r="33" spans="1:11" ht="15.75" customHeight="1"/>
    <row r="34" spans="1:11" ht="13.5" customHeight="1"/>
    <row r="35" spans="1:11" s="8" customFormat="1" ht="24.9" customHeight="1">
      <c r="A35" s="76" t="s">
        <v>70</v>
      </c>
      <c r="C35" s="18"/>
      <c r="E35" s="21"/>
      <c r="G35" s="21"/>
      <c r="J35" s="16"/>
      <c r="K35" s="16"/>
    </row>
    <row r="36" spans="1:11" ht="24.9" customHeight="1">
      <c r="A36" s="76" t="s">
        <v>71</v>
      </c>
    </row>
  </sheetData>
  <mergeCells count="2">
    <mergeCell ref="A4:F4"/>
    <mergeCell ref="A5:F5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zoomScale="95" zoomScaleNormal="95" zoomScaleSheetLayoutView="80" workbookViewId="0"/>
  </sheetViews>
  <sheetFormatPr defaultColWidth="9.109375" defaultRowHeight="19.8"/>
  <cols>
    <col min="1" max="1" width="34.6640625" style="116" customWidth="1"/>
    <col min="2" max="2" width="7" style="116" customWidth="1"/>
    <col min="3" max="3" width="1.44140625" style="116" customWidth="1"/>
    <col min="4" max="4" width="14.88671875" style="116" customWidth="1"/>
    <col min="5" max="5" width="1.6640625" style="116" customWidth="1"/>
    <col min="6" max="6" width="14.88671875" style="116" customWidth="1"/>
    <col min="7" max="7" width="1.6640625" style="116" customWidth="1"/>
    <col min="8" max="8" width="16.6640625" style="116" customWidth="1"/>
    <col min="9" max="9" width="1.5546875" style="116" customWidth="1"/>
    <col min="10" max="10" width="14" style="116" customWidth="1"/>
    <col min="11" max="11" width="1.5546875" style="116" customWidth="1"/>
    <col min="12" max="12" width="17" style="116" customWidth="1"/>
    <col min="13" max="13" width="1.6640625" style="116" customWidth="1"/>
    <col min="14" max="14" width="15.33203125" style="116" bestFit="1" customWidth="1"/>
    <col min="15" max="15" width="1.6640625" style="116" customWidth="1"/>
    <col min="16" max="16" width="14.33203125" style="116" bestFit="1" customWidth="1"/>
    <col min="17" max="17" width="1.6640625" style="116" customWidth="1"/>
    <col min="18" max="18" width="15" style="116" bestFit="1" customWidth="1"/>
    <col min="19" max="19" width="1.6640625" style="116" customWidth="1"/>
    <col min="20" max="20" width="9.109375" style="116"/>
    <col min="21" max="21" width="14.5546875" style="116" hidden="1" customWidth="1"/>
    <col min="22" max="22" width="9.109375" style="116"/>
    <col min="23" max="23" width="19" style="116" customWidth="1"/>
    <col min="24" max="16384" width="9.109375" style="116"/>
  </cols>
  <sheetData>
    <row r="1" spans="1:23" ht="22.5" customHeight="1">
      <c r="A1" s="115" t="s">
        <v>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23" ht="22.5" customHeight="1">
      <c r="A2" s="115" t="s">
        <v>19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23" s="118" customFormat="1" ht="22.5" customHeight="1">
      <c r="A3" s="115" t="str">
        <f>+'PL (งวดเก้าเดือน)'!A4:F4</f>
        <v>สำหรับงวดเก้าเดือนสิ้นสุดวันที่ 30 กันยายน 2561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7"/>
      <c r="T3" s="117"/>
    </row>
    <row r="4" spans="1:23" s="118" customFormat="1" ht="22.5" customHeight="1">
      <c r="A4" s="115" t="s">
        <v>120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7"/>
      <c r="T4" s="117"/>
    </row>
    <row r="5" spans="1:23" s="118" customFormat="1" ht="17.2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7"/>
      <c r="T5" s="117"/>
    </row>
    <row r="6" spans="1:23" ht="23.25" customHeight="1">
      <c r="A6" s="119"/>
      <c r="B6" s="120"/>
      <c r="C6" s="120"/>
      <c r="D6" s="121"/>
      <c r="E6" s="122"/>
      <c r="F6" s="122"/>
      <c r="G6" s="122"/>
      <c r="H6" s="157"/>
      <c r="I6" s="123"/>
      <c r="J6" s="123"/>
      <c r="K6" s="123"/>
      <c r="L6" s="122"/>
      <c r="M6" s="122"/>
      <c r="N6" s="122"/>
      <c r="O6" s="122"/>
      <c r="P6" s="122"/>
      <c r="Q6" s="122"/>
      <c r="R6" s="124" t="s">
        <v>0</v>
      </c>
    </row>
    <row r="7" spans="1:23" ht="23.25" customHeight="1">
      <c r="A7" s="119"/>
      <c r="B7" s="120"/>
      <c r="C7" s="120"/>
      <c r="D7" s="125"/>
      <c r="E7" s="126"/>
      <c r="F7" s="127"/>
      <c r="G7" s="127"/>
      <c r="H7" s="127"/>
      <c r="I7" s="120"/>
      <c r="J7" s="120"/>
      <c r="K7" s="120"/>
      <c r="L7" s="162" t="s">
        <v>55</v>
      </c>
      <c r="M7" s="162"/>
      <c r="N7" s="162"/>
      <c r="O7" s="162"/>
      <c r="P7" s="162"/>
      <c r="Q7" s="120"/>
      <c r="R7" s="128"/>
    </row>
    <row r="8" spans="1:23" ht="23.25" customHeight="1">
      <c r="A8" s="119"/>
      <c r="B8" s="120"/>
      <c r="C8" s="120"/>
      <c r="D8" s="125"/>
      <c r="E8" s="127"/>
      <c r="F8" s="127"/>
      <c r="G8" s="127"/>
      <c r="H8" s="127"/>
      <c r="I8" s="120"/>
      <c r="J8" s="120"/>
      <c r="K8" s="120"/>
      <c r="L8" s="162" t="s">
        <v>54</v>
      </c>
      <c r="M8" s="162"/>
      <c r="N8" s="162"/>
      <c r="O8" s="120"/>
      <c r="P8" s="120"/>
      <c r="Q8" s="120"/>
      <c r="R8" s="128"/>
    </row>
    <row r="9" spans="1:23" s="129" customFormat="1" ht="23.25" customHeight="1">
      <c r="B9" s="130"/>
      <c r="C9" s="131"/>
      <c r="D9" s="119" t="s">
        <v>106</v>
      </c>
      <c r="E9" s="132"/>
      <c r="F9" s="119" t="s">
        <v>56</v>
      </c>
      <c r="G9" s="132"/>
      <c r="H9" s="119" t="s">
        <v>80</v>
      </c>
      <c r="I9" s="127"/>
      <c r="J9" s="119"/>
      <c r="K9" s="127"/>
      <c r="L9" s="119" t="s">
        <v>166</v>
      </c>
      <c r="M9" s="120"/>
      <c r="N9" s="120" t="s">
        <v>162</v>
      </c>
      <c r="O9" s="120"/>
      <c r="P9" s="120"/>
      <c r="Q9" s="116"/>
      <c r="R9" s="119" t="s">
        <v>38</v>
      </c>
    </row>
    <row r="10" spans="1:23" s="129" customFormat="1" ht="23.25" customHeight="1">
      <c r="B10" s="133" t="s">
        <v>1</v>
      </c>
      <c r="D10" s="122" t="s">
        <v>61</v>
      </c>
      <c r="E10" s="132"/>
      <c r="F10" s="122" t="s">
        <v>57</v>
      </c>
      <c r="G10" s="132"/>
      <c r="H10" s="122" t="s">
        <v>81</v>
      </c>
      <c r="I10" s="132"/>
      <c r="J10" s="122" t="s">
        <v>152</v>
      </c>
      <c r="K10" s="132"/>
      <c r="L10" s="122" t="s">
        <v>165</v>
      </c>
      <c r="M10" s="132"/>
      <c r="N10" s="122" t="s">
        <v>163</v>
      </c>
      <c r="O10" s="132"/>
      <c r="P10" s="122" t="s">
        <v>28</v>
      </c>
      <c r="Q10" s="116"/>
      <c r="R10" s="122" t="s">
        <v>39</v>
      </c>
    </row>
    <row r="11" spans="1:23" ht="23.25" customHeight="1">
      <c r="A11" s="116" t="s">
        <v>91</v>
      </c>
      <c r="B11" s="134"/>
      <c r="C11" s="135"/>
      <c r="D11" s="136">
        <v>300000000</v>
      </c>
      <c r="E11" s="136"/>
      <c r="F11" s="136">
        <v>556439628.87</v>
      </c>
      <c r="G11" s="136"/>
      <c r="H11" s="137">
        <v>4768867.4800000004</v>
      </c>
      <c r="I11" s="132"/>
      <c r="J11" s="149">
        <v>0</v>
      </c>
      <c r="K11" s="132"/>
      <c r="L11" s="136">
        <v>30000000</v>
      </c>
      <c r="M11" s="136"/>
      <c r="N11" s="136">
        <v>0</v>
      </c>
      <c r="O11" s="136"/>
      <c r="P11" s="136">
        <v>429079158.13999999</v>
      </c>
      <c r="Q11" s="136"/>
      <c r="R11" s="136">
        <f t="shared" ref="R11:R16" si="0">SUM(D11:Q11)</f>
        <v>1320287654.49</v>
      </c>
      <c r="S11" s="138"/>
      <c r="W11" s="136"/>
    </row>
    <row r="12" spans="1:23" ht="23.25" customHeight="1">
      <c r="A12" s="116" t="s">
        <v>118</v>
      </c>
      <c r="B12" s="134"/>
      <c r="C12" s="135"/>
      <c r="D12" s="136">
        <v>0</v>
      </c>
      <c r="E12" s="136"/>
      <c r="F12" s="136">
        <v>0</v>
      </c>
      <c r="G12" s="136"/>
      <c r="H12" s="136">
        <v>0</v>
      </c>
      <c r="I12" s="136"/>
      <c r="J12" s="150">
        <v>0</v>
      </c>
      <c r="K12" s="136"/>
      <c r="L12" s="136">
        <v>0</v>
      </c>
      <c r="M12" s="136"/>
      <c r="N12" s="136">
        <v>0</v>
      </c>
      <c r="O12" s="136"/>
      <c r="P12" s="136">
        <v>821033088.64000022</v>
      </c>
      <c r="Q12" s="136"/>
      <c r="R12" s="136">
        <f t="shared" si="0"/>
        <v>821033088.64000022</v>
      </c>
      <c r="S12" s="138"/>
    </row>
    <row r="13" spans="1:23" ht="23.25" customHeight="1">
      <c r="A13" s="116" t="s">
        <v>82</v>
      </c>
      <c r="B13" s="134"/>
      <c r="C13" s="135"/>
      <c r="D13" s="136">
        <v>0</v>
      </c>
      <c r="E13" s="136"/>
      <c r="F13" s="136">
        <v>0</v>
      </c>
      <c r="G13" s="136"/>
      <c r="H13" s="136">
        <v>4886425.33</v>
      </c>
      <c r="I13" s="136"/>
      <c r="J13" s="150">
        <v>0</v>
      </c>
      <c r="K13" s="136"/>
      <c r="L13" s="136">
        <v>0</v>
      </c>
      <c r="M13" s="136"/>
      <c r="N13" s="136">
        <v>0</v>
      </c>
      <c r="O13" s="136"/>
      <c r="P13" s="136">
        <v>0</v>
      </c>
      <c r="Q13" s="136"/>
      <c r="R13" s="136">
        <f t="shared" si="0"/>
        <v>4886425.33</v>
      </c>
      <c r="S13" s="138"/>
    </row>
    <row r="14" spans="1:23" ht="23.25" customHeight="1">
      <c r="A14" s="116" t="s">
        <v>92</v>
      </c>
      <c r="B14" s="134"/>
      <c r="C14" s="135"/>
      <c r="D14" s="136">
        <v>273458.5</v>
      </c>
      <c r="E14" s="136"/>
      <c r="F14" s="136">
        <v>14286442.25</v>
      </c>
      <c r="G14" s="136"/>
      <c r="H14" s="136">
        <v>-886975.75</v>
      </c>
      <c r="I14" s="139"/>
      <c r="J14" s="151">
        <v>0</v>
      </c>
      <c r="K14" s="139"/>
      <c r="L14" s="136">
        <v>0</v>
      </c>
      <c r="M14" s="136"/>
      <c r="N14" s="136">
        <v>0</v>
      </c>
      <c r="O14" s="136"/>
      <c r="P14" s="136">
        <v>0</v>
      </c>
      <c r="Q14" s="136"/>
      <c r="R14" s="136">
        <f t="shared" si="0"/>
        <v>13672925</v>
      </c>
      <c r="S14" s="138"/>
    </row>
    <row r="15" spans="1:23" ht="23.25" customHeight="1">
      <c r="A15" s="116" t="s">
        <v>93</v>
      </c>
      <c r="B15" s="134"/>
      <c r="C15" s="135"/>
      <c r="D15" s="136">
        <v>0</v>
      </c>
      <c r="E15" s="136"/>
      <c r="F15" s="136">
        <v>0</v>
      </c>
      <c r="G15" s="136"/>
      <c r="H15" s="136">
        <v>0</v>
      </c>
      <c r="I15" s="139"/>
      <c r="J15" s="139">
        <v>0</v>
      </c>
      <c r="K15" s="139"/>
      <c r="L15" s="136">
        <v>226100</v>
      </c>
      <c r="M15" s="136"/>
      <c r="N15" s="136">
        <v>0</v>
      </c>
      <c r="O15" s="136"/>
      <c r="P15" s="136">
        <v>-226100</v>
      </c>
      <c r="Q15" s="136"/>
      <c r="R15" s="136">
        <f t="shared" si="0"/>
        <v>0</v>
      </c>
      <c r="S15" s="138"/>
    </row>
    <row r="16" spans="1:23" ht="23.25" customHeight="1">
      <c r="A16" s="116" t="s">
        <v>137</v>
      </c>
      <c r="B16" s="134"/>
      <c r="C16" s="135"/>
      <c r="D16" s="136">
        <v>0</v>
      </c>
      <c r="E16" s="136"/>
      <c r="F16" s="136">
        <v>0</v>
      </c>
      <c r="G16" s="136"/>
      <c r="H16" s="136">
        <v>0</v>
      </c>
      <c r="I16" s="139"/>
      <c r="J16" s="139">
        <v>0</v>
      </c>
      <c r="K16" s="139"/>
      <c r="L16" s="136">
        <v>0</v>
      </c>
      <c r="M16" s="136"/>
      <c r="N16" s="136">
        <v>0</v>
      </c>
      <c r="O16" s="136"/>
      <c r="P16" s="136">
        <v>-414133253.05000001</v>
      </c>
      <c r="Q16" s="136"/>
      <c r="R16" s="136">
        <f t="shared" si="0"/>
        <v>-414133253.05000001</v>
      </c>
      <c r="S16" s="138"/>
    </row>
    <row r="17" spans="1:23" ht="23.25" customHeight="1">
      <c r="A17" s="116" t="s">
        <v>148</v>
      </c>
      <c r="B17" s="134"/>
      <c r="C17" s="135"/>
      <c r="D17" s="136">
        <v>0</v>
      </c>
      <c r="E17" s="136"/>
      <c r="F17" s="136">
        <v>0</v>
      </c>
      <c r="G17" s="136"/>
      <c r="H17" s="136">
        <v>0</v>
      </c>
      <c r="I17" s="139"/>
      <c r="J17" s="139">
        <v>0</v>
      </c>
      <c r="K17" s="139"/>
      <c r="L17" s="136">
        <v>0</v>
      </c>
      <c r="M17" s="136"/>
      <c r="N17" s="136">
        <v>0</v>
      </c>
      <c r="O17" s="136"/>
      <c r="P17" s="136">
        <v>-450410187.74999994</v>
      </c>
      <c r="Q17" s="136"/>
      <c r="R17" s="136">
        <f>SUM(F17:P17)</f>
        <v>-450410187.74999994</v>
      </c>
      <c r="S17" s="138"/>
    </row>
    <row r="18" spans="1:23" ht="23.25" customHeight="1" thickBot="1">
      <c r="A18" s="116" t="s">
        <v>149</v>
      </c>
      <c r="B18" s="134"/>
      <c r="C18" s="135"/>
      <c r="D18" s="140">
        <f>SUM(D11:D17)</f>
        <v>300273458.5</v>
      </c>
      <c r="E18" s="139"/>
      <c r="F18" s="140">
        <f>SUM(F11:F17)</f>
        <v>570726071.12</v>
      </c>
      <c r="G18" s="139"/>
      <c r="H18" s="140">
        <f>SUM(H11:H17)</f>
        <v>8768317.0600000005</v>
      </c>
      <c r="I18" s="136"/>
      <c r="J18" s="140">
        <f>SUM(J11:J17)</f>
        <v>0</v>
      </c>
      <c r="K18" s="136"/>
      <c r="L18" s="140">
        <f>SUM(L11:L17)</f>
        <v>30226100</v>
      </c>
      <c r="M18" s="139"/>
      <c r="N18" s="140">
        <f>SUM(N11:N17)</f>
        <v>0</v>
      </c>
      <c r="O18" s="139"/>
      <c r="P18" s="140">
        <f>SUM(P11:P17)</f>
        <v>385342705.98000032</v>
      </c>
      <c r="Q18" s="139"/>
      <c r="R18" s="140">
        <f>SUM(R11:R17)</f>
        <v>1295336652.6600001</v>
      </c>
      <c r="S18" s="138"/>
    </row>
    <row r="19" spans="1:23" ht="12" customHeight="1" thickTop="1">
      <c r="B19" s="134"/>
      <c r="C19" s="135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8"/>
    </row>
    <row r="20" spans="1:23" ht="23.25" customHeight="1">
      <c r="A20" s="116" t="s">
        <v>119</v>
      </c>
      <c r="B20" s="134"/>
      <c r="C20" s="135"/>
      <c r="D20" s="136">
        <v>300273458.5</v>
      </c>
      <c r="E20" s="136"/>
      <c r="F20" s="136">
        <v>570726071.12</v>
      </c>
      <c r="G20" s="136"/>
      <c r="H20" s="136">
        <v>10311302.689999999</v>
      </c>
      <c r="I20" s="136"/>
      <c r="J20" s="136">
        <v>0</v>
      </c>
      <c r="K20" s="136"/>
      <c r="L20" s="136">
        <v>30226100</v>
      </c>
      <c r="M20" s="136"/>
      <c r="N20" s="136">
        <v>0</v>
      </c>
      <c r="O20" s="136"/>
      <c r="P20" s="136">
        <v>793627779.84000003</v>
      </c>
      <c r="Q20" s="136"/>
      <c r="R20" s="136">
        <f t="shared" ref="R20:R27" si="1">SUM(D20:P20)</f>
        <v>1705164712.1500001</v>
      </c>
      <c r="S20" s="138"/>
      <c r="U20" s="116" t="e">
        <f>P20-BS!#REF!</f>
        <v>#REF!</v>
      </c>
    </row>
    <row r="21" spans="1:23" ht="23.25" customHeight="1">
      <c r="A21" s="116" t="s">
        <v>118</v>
      </c>
      <c r="B21" s="134"/>
      <c r="C21" s="135"/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6">
        <v>0</v>
      </c>
      <c r="O21" s="136"/>
      <c r="P21" s="136">
        <f>+'PL (งวดเก้าเดือน)'!D26</f>
        <v>864396231.73999906</v>
      </c>
      <c r="Q21" s="136"/>
      <c r="R21" s="136">
        <f t="shared" si="1"/>
        <v>864396231.73999906</v>
      </c>
      <c r="S21" s="138"/>
    </row>
    <row r="22" spans="1:23" ht="23.25" customHeight="1">
      <c r="A22" s="116" t="s">
        <v>82</v>
      </c>
      <c r="B22" s="134">
        <v>19</v>
      </c>
      <c r="C22" s="135"/>
      <c r="D22" s="136">
        <v>0</v>
      </c>
      <c r="E22" s="136"/>
      <c r="F22" s="136">
        <v>0</v>
      </c>
      <c r="G22" s="136"/>
      <c r="H22" s="136">
        <v>4033678.62</v>
      </c>
      <c r="I22" s="136"/>
      <c r="J22" s="136">
        <v>0</v>
      </c>
      <c r="K22" s="136"/>
      <c r="L22" s="136">
        <v>0</v>
      </c>
      <c r="M22" s="136"/>
      <c r="N22" s="136">
        <v>0</v>
      </c>
      <c r="O22" s="136"/>
      <c r="P22" s="136">
        <v>0</v>
      </c>
      <c r="Q22" s="136"/>
      <c r="R22" s="136">
        <f t="shared" si="1"/>
        <v>4033678.62</v>
      </c>
      <c r="S22" s="138"/>
    </row>
    <row r="23" spans="1:23" ht="23.25" customHeight="1">
      <c r="A23" s="116" t="s">
        <v>92</v>
      </c>
      <c r="B23" s="134">
        <v>18</v>
      </c>
      <c r="C23" s="135"/>
      <c r="D23" s="136">
        <v>348037</v>
      </c>
      <c r="E23" s="136"/>
      <c r="F23" s="136">
        <v>18232742.379999999</v>
      </c>
      <c r="G23" s="136"/>
      <c r="H23" s="136">
        <v>-1178929.3800000001</v>
      </c>
      <c r="I23" s="136"/>
      <c r="J23" s="136">
        <v>0</v>
      </c>
      <c r="K23" s="136"/>
      <c r="L23" s="136">
        <v>0</v>
      </c>
      <c r="M23" s="136"/>
      <c r="N23" s="136">
        <v>0</v>
      </c>
      <c r="O23" s="136"/>
      <c r="P23" s="136">
        <v>0</v>
      </c>
      <c r="Q23" s="136"/>
      <c r="R23" s="136">
        <f t="shared" si="1"/>
        <v>17401850</v>
      </c>
      <c r="S23" s="138"/>
    </row>
    <row r="24" spans="1:23" ht="23.25" customHeight="1">
      <c r="A24" s="116" t="s">
        <v>158</v>
      </c>
      <c r="B24" s="147" t="s">
        <v>126</v>
      </c>
      <c r="C24" s="135"/>
      <c r="D24" s="136">
        <v>0</v>
      </c>
      <c r="E24" s="136"/>
      <c r="F24" s="136">
        <v>0</v>
      </c>
      <c r="G24" s="136"/>
      <c r="H24" s="136">
        <v>0</v>
      </c>
      <c r="I24" s="136"/>
      <c r="J24" s="136">
        <v>-99432444.439999998</v>
      </c>
      <c r="K24" s="136"/>
      <c r="L24" s="136">
        <v>0</v>
      </c>
      <c r="M24" s="136"/>
      <c r="N24" s="136">
        <v>0</v>
      </c>
      <c r="O24" s="136"/>
      <c r="P24" s="136">
        <v>0</v>
      </c>
      <c r="Q24" s="136"/>
      <c r="R24" s="136">
        <f t="shared" si="1"/>
        <v>-99432444.439999998</v>
      </c>
      <c r="S24" s="138"/>
    </row>
    <row r="25" spans="1:23" ht="23.25" customHeight="1">
      <c r="A25" s="116" t="s">
        <v>164</v>
      </c>
      <c r="B25" s="147"/>
      <c r="C25" s="135"/>
      <c r="D25" s="136">
        <v>0</v>
      </c>
      <c r="E25" s="136"/>
      <c r="F25" s="136">
        <v>0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6">
        <v>99432444.439999998</v>
      </c>
      <c r="O25" s="136"/>
      <c r="P25" s="136">
        <v>-99432444.439999998</v>
      </c>
      <c r="Q25" s="136"/>
      <c r="R25" s="136">
        <f t="shared" si="1"/>
        <v>0</v>
      </c>
      <c r="S25" s="138"/>
    </row>
    <row r="26" spans="1:23" ht="23.25" customHeight="1">
      <c r="A26" s="116" t="s">
        <v>137</v>
      </c>
      <c r="B26" s="147" t="s">
        <v>138</v>
      </c>
      <c r="C26" s="135"/>
      <c r="D26" s="136">
        <v>0</v>
      </c>
      <c r="E26" s="136"/>
      <c r="F26" s="136">
        <v>0</v>
      </c>
      <c r="G26" s="136"/>
      <c r="H26" s="136">
        <v>0</v>
      </c>
      <c r="I26" s="136"/>
      <c r="J26" s="136">
        <v>0</v>
      </c>
      <c r="K26" s="136"/>
      <c r="L26" s="136">
        <v>0</v>
      </c>
      <c r="M26" s="136"/>
      <c r="N26" s="136">
        <v>0</v>
      </c>
      <c r="O26" s="136"/>
      <c r="P26" s="136">
        <v>-775249046.88</v>
      </c>
      <c r="Q26" s="136"/>
      <c r="R26" s="136">
        <f t="shared" si="1"/>
        <v>-775249046.88</v>
      </c>
      <c r="S26" s="138"/>
    </row>
    <row r="27" spans="1:23" ht="23.25" customHeight="1">
      <c r="A27" s="116" t="s">
        <v>148</v>
      </c>
      <c r="B27" s="147">
        <v>21</v>
      </c>
      <c r="C27" s="135"/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0</v>
      </c>
      <c r="K27" s="136"/>
      <c r="L27" s="136">
        <v>0</v>
      </c>
      <c r="M27" s="136"/>
      <c r="N27" s="136">
        <v>0</v>
      </c>
      <c r="O27" s="136"/>
      <c r="P27" s="136">
        <v>-484953472.20999998</v>
      </c>
      <c r="Q27" s="136"/>
      <c r="R27" s="136">
        <f t="shared" si="1"/>
        <v>-484953472.20999998</v>
      </c>
      <c r="S27" s="138"/>
      <c r="W27" s="156"/>
    </row>
    <row r="28" spans="1:23" ht="23.25" customHeight="1" thickBot="1">
      <c r="A28" s="116" t="s">
        <v>150</v>
      </c>
      <c r="B28" s="141"/>
      <c r="C28" s="135"/>
      <c r="D28" s="140">
        <f>SUM(D20:D27)</f>
        <v>300621495.5</v>
      </c>
      <c r="E28" s="139"/>
      <c r="F28" s="140">
        <f>SUM(F20:F27)</f>
        <v>588958813.5</v>
      </c>
      <c r="G28" s="139"/>
      <c r="H28" s="140">
        <f>SUM(H20:H27)</f>
        <v>13166051.929999998</v>
      </c>
      <c r="I28" s="136"/>
      <c r="J28" s="140">
        <f>SUM(J20:J27)</f>
        <v>-99432444.439999998</v>
      </c>
      <c r="K28" s="136"/>
      <c r="L28" s="140">
        <f>SUM(L20:L27)</f>
        <v>30226100</v>
      </c>
      <c r="M28" s="139"/>
      <c r="N28" s="140">
        <f>SUM(N20:N27)</f>
        <v>99432444.439999998</v>
      </c>
      <c r="O28" s="139"/>
      <c r="P28" s="140">
        <f>SUM(P20:P27)</f>
        <v>298389048.04999894</v>
      </c>
      <c r="Q28" s="139"/>
      <c r="R28" s="140">
        <f>SUM(R20:R27)</f>
        <v>1231361508.9799991</v>
      </c>
      <c r="S28" s="138"/>
      <c r="W28" s="137"/>
    </row>
    <row r="29" spans="1:23" ht="11.25" customHeight="1" thickTop="1">
      <c r="A29" s="142"/>
      <c r="B29" s="141"/>
      <c r="C29" s="135"/>
      <c r="D29" s="136"/>
      <c r="E29" s="136"/>
      <c r="F29" s="136"/>
      <c r="G29" s="136"/>
      <c r="L29" s="136"/>
      <c r="M29" s="136"/>
      <c r="N29" s="136"/>
      <c r="O29" s="136"/>
      <c r="P29" s="136"/>
      <c r="Q29" s="136"/>
      <c r="R29" s="136"/>
      <c r="S29" s="138"/>
      <c r="W29" s="143"/>
    </row>
    <row r="30" spans="1:23" ht="24" customHeight="1">
      <c r="A30" s="144" t="s">
        <v>6</v>
      </c>
      <c r="F30" s="137"/>
      <c r="H30" s="143"/>
      <c r="L30" s="143"/>
      <c r="M30" s="143"/>
      <c r="N30" s="143"/>
      <c r="R30" s="143"/>
    </row>
    <row r="31" spans="1:23" ht="14.25" customHeight="1">
      <c r="A31" s="144"/>
      <c r="H31" s="143"/>
      <c r="L31" s="143"/>
      <c r="M31" s="143"/>
      <c r="N31" s="143"/>
      <c r="P31" s="143"/>
      <c r="R31" s="143"/>
    </row>
    <row r="32" spans="1:23" ht="15.75" hidden="1" customHeight="1">
      <c r="R32" s="143"/>
    </row>
    <row r="33" spans="1:18" s="145" customFormat="1" ht="21" customHeight="1">
      <c r="A33" s="161" t="s">
        <v>110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</row>
    <row r="34" spans="1:18" s="146" customFormat="1">
      <c r="A34" s="161" t="s">
        <v>157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</row>
    <row r="35" spans="1:18" ht="23.25" customHeight="1"/>
  </sheetData>
  <mergeCells count="4">
    <mergeCell ref="A33:R33"/>
    <mergeCell ref="A34:R34"/>
    <mergeCell ref="L7:P7"/>
    <mergeCell ref="L8:N8"/>
  </mergeCells>
  <pageMargins left="0.70866141732283472" right="0.19685039370078741" top="0.37" bottom="0.35" header="0.15748031496062992" footer="0.15748031496062992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85" zoomScaleNormal="85" zoomScaleSheetLayoutView="70" workbookViewId="0">
      <selection sqref="A1:F1"/>
    </sheetView>
  </sheetViews>
  <sheetFormatPr defaultColWidth="9.109375" defaultRowHeight="23.25" customHeight="1"/>
  <cols>
    <col min="1" max="1" width="46.5546875" style="63" customWidth="1"/>
    <col min="2" max="2" width="6.6640625" style="63" customWidth="1"/>
    <col min="3" max="3" width="3.5546875" style="63" customWidth="1"/>
    <col min="4" max="4" width="18.33203125" style="63" customWidth="1"/>
    <col min="5" max="5" width="2.5546875" style="63" customWidth="1"/>
    <col min="6" max="6" width="18" style="63" customWidth="1"/>
    <col min="7" max="7" width="1.88671875" style="63" customWidth="1"/>
    <col min="8" max="8" width="9.109375" style="63" hidden="1" customWidth="1"/>
    <col min="9" max="9" width="14" style="63" hidden="1" customWidth="1"/>
    <col min="10" max="10" width="12.33203125" style="63" hidden="1" customWidth="1"/>
    <col min="11" max="11" width="11.33203125" style="63" customWidth="1"/>
    <col min="12" max="12" width="13" style="63" customWidth="1"/>
    <col min="13" max="16384" width="9.109375" style="63"/>
  </cols>
  <sheetData>
    <row r="1" spans="1:9" s="47" customFormat="1" ht="24.75" customHeight="1">
      <c r="A1" s="163" t="s">
        <v>52</v>
      </c>
      <c r="B1" s="163"/>
      <c r="C1" s="163"/>
      <c r="D1" s="163"/>
      <c r="E1" s="163"/>
      <c r="F1" s="163"/>
      <c r="G1" s="110"/>
    </row>
    <row r="2" spans="1:9" s="47" customFormat="1" ht="24.75" customHeight="1">
      <c r="A2" s="163" t="s">
        <v>20</v>
      </c>
      <c r="B2" s="163"/>
      <c r="C2" s="163"/>
      <c r="D2" s="163"/>
      <c r="E2" s="163"/>
      <c r="F2" s="163"/>
      <c r="G2" s="48"/>
    </row>
    <row r="3" spans="1:9" s="50" customFormat="1" ht="24.75" customHeight="1">
      <c r="A3" s="163" t="s">
        <v>147</v>
      </c>
      <c r="B3" s="163"/>
      <c r="C3" s="163"/>
      <c r="D3" s="163"/>
      <c r="E3" s="163"/>
      <c r="F3" s="163"/>
      <c r="G3" s="49"/>
    </row>
    <row r="4" spans="1:9" s="2" customFormat="1" ht="24.9" customHeight="1">
      <c r="A4" s="160" t="s">
        <v>120</v>
      </c>
      <c r="B4" s="160"/>
      <c r="C4" s="160"/>
      <c r="D4" s="160"/>
      <c r="E4" s="160"/>
      <c r="F4" s="160"/>
      <c r="G4" s="111"/>
    </row>
    <row r="5" spans="1:9" s="50" customFormat="1" ht="24.75" customHeight="1">
      <c r="A5" s="154"/>
      <c r="B5" s="154"/>
      <c r="C5" s="154"/>
      <c r="D5" s="154"/>
      <c r="E5" s="154"/>
      <c r="F5" s="154"/>
      <c r="G5" s="49"/>
    </row>
    <row r="6" spans="1:9" s="47" customFormat="1" ht="24.75" customHeight="1">
      <c r="D6" s="51"/>
      <c r="E6" s="51"/>
      <c r="F6" s="52" t="s">
        <v>0</v>
      </c>
      <c r="G6" s="51"/>
    </row>
    <row r="7" spans="1:9" s="47" customFormat="1" ht="24.75" customHeight="1">
      <c r="D7" s="53">
        <v>2561</v>
      </c>
      <c r="E7" s="27"/>
      <c r="F7" s="53">
        <v>2560</v>
      </c>
      <c r="G7" s="51"/>
    </row>
    <row r="8" spans="1:9" s="47" customFormat="1" ht="24.75" customHeight="1">
      <c r="A8" s="54" t="s">
        <v>21</v>
      </c>
      <c r="B8" s="54"/>
      <c r="C8" s="54"/>
      <c r="E8" s="55"/>
      <c r="G8" s="55"/>
    </row>
    <row r="9" spans="1:9" s="47" customFormat="1" ht="24.75" customHeight="1">
      <c r="A9" s="47" t="s">
        <v>136</v>
      </c>
      <c r="D9" s="30">
        <f>+'PL (งวดเก้าเดือน)'!D18</f>
        <v>1076212561.819999</v>
      </c>
      <c r="E9" s="30"/>
      <c r="F9" s="30">
        <f>+'PL (งวดเก้าเดือน)'!F18</f>
        <v>1022829740.6200002</v>
      </c>
      <c r="G9" s="56"/>
      <c r="I9" s="95"/>
    </row>
    <row r="10" spans="1:9" s="47" customFormat="1" ht="24.75" customHeight="1">
      <c r="A10" s="47" t="s">
        <v>140</v>
      </c>
      <c r="D10" s="30"/>
      <c r="E10" s="30"/>
      <c r="F10" s="30"/>
      <c r="G10" s="57"/>
      <c r="I10" s="95"/>
    </row>
    <row r="11" spans="1:9" s="47" customFormat="1" ht="24.75" customHeight="1">
      <c r="A11" s="47" t="s">
        <v>79</v>
      </c>
      <c r="D11" s="93">
        <v>46236290.670000002</v>
      </c>
      <c r="E11" s="30"/>
      <c r="F11" s="93">
        <v>45329957.999999993</v>
      </c>
      <c r="G11" s="56"/>
      <c r="I11" s="95"/>
    </row>
    <row r="12" spans="1:9" s="47" customFormat="1" ht="24.75" customHeight="1">
      <c r="A12" s="47" t="s">
        <v>84</v>
      </c>
      <c r="D12" s="93">
        <v>128076.26000000001</v>
      </c>
      <c r="E12" s="30"/>
      <c r="F12" s="56">
        <v>315234.77</v>
      </c>
      <c r="G12" s="56"/>
      <c r="I12" s="95"/>
    </row>
    <row r="13" spans="1:9" s="47" customFormat="1" ht="24.75" customHeight="1">
      <c r="A13" s="47" t="s">
        <v>139</v>
      </c>
      <c r="D13" s="56">
        <v>1696284.5799999982</v>
      </c>
      <c r="E13" s="30"/>
      <c r="F13" s="56">
        <v>7929350.1199999992</v>
      </c>
      <c r="G13" s="56"/>
      <c r="I13" s="95"/>
    </row>
    <row r="14" spans="1:9" s="47" customFormat="1" ht="24.75" customHeight="1">
      <c r="A14" s="47" t="s">
        <v>65</v>
      </c>
      <c r="D14" s="56">
        <v>-777018.05999999994</v>
      </c>
      <c r="E14" s="30"/>
      <c r="F14" s="56">
        <v>17492.93</v>
      </c>
      <c r="G14" s="58"/>
      <c r="I14" s="95"/>
    </row>
    <row r="15" spans="1:9" s="47" customFormat="1" ht="24.75" customHeight="1">
      <c r="A15" s="47" t="s">
        <v>159</v>
      </c>
      <c r="D15" s="30">
        <v>1289065.8600000003</v>
      </c>
      <c r="E15" s="30"/>
      <c r="F15" s="30">
        <v>3140785.43</v>
      </c>
      <c r="G15" s="58"/>
      <c r="I15" s="95"/>
    </row>
    <row r="16" spans="1:9" s="47" customFormat="1" ht="24.75" customHeight="1">
      <c r="A16" s="47" t="s">
        <v>156</v>
      </c>
      <c r="D16" s="30">
        <v>1125000</v>
      </c>
      <c r="E16" s="30"/>
      <c r="F16" s="30">
        <v>0</v>
      </c>
      <c r="G16" s="58"/>
      <c r="I16" s="95"/>
    </row>
    <row r="17" spans="1:9" s="47" customFormat="1" ht="24.75" customHeight="1">
      <c r="A17" s="47" t="s">
        <v>87</v>
      </c>
      <c r="D17" s="56">
        <v>-3997300</v>
      </c>
      <c r="E17" s="30"/>
      <c r="F17" s="56">
        <v>-4442720</v>
      </c>
      <c r="G17" s="58"/>
      <c r="I17" s="95"/>
    </row>
    <row r="18" spans="1:9" s="47" customFormat="1" ht="24.75" customHeight="1">
      <c r="A18" s="47" t="s">
        <v>113</v>
      </c>
      <c r="D18" s="30">
        <v>2175592.9900000002</v>
      </c>
      <c r="E18" s="30"/>
      <c r="F18" s="30">
        <v>1168243.4699999997</v>
      </c>
      <c r="G18" s="56"/>
      <c r="I18" s="95"/>
    </row>
    <row r="19" spans="1:9" s="47" customFormat="1" ht="24.75" customHeight="1">
      <c r="A19" s="47" t="s">
        <v>85</v>
      </c>
      <c r="D19" s="30">
        <v>4033678.62</v>
      </c>
      <c r="E19" s="30"/>
      <c r="F19" s="70">
        <v>4886425.33</v>
      </c>
      <c r="G19" s="56"/>
      <c r="I19" s="95"/>
    </row>
    <row r="20" spans="1:9" s="59" customFormat="1" ht="24.75" customHeight="1">
      <c r="A20" s="47" t="s">
        <v>22</v>
      </c>
      <c r="B20" s="47"/>
      <c r="C20" s="47"/>
      <c r="D20" s="94"/>
      <c r="E20" s="60"/>
      <c r="F20" s="94"/>
      <c r="G20" s="58"/>
      <c r="I20" s="95"/>
    </row>
    <row r="21" spans="1:9" s="47" customFormat="1" ht="24.75" customHeight="1">
      <c r="A21" s="47" t="s">
        <v>32</v>
      </c>
      <c r="D21" s="58">
        <f>SUM(D9:D19)</f>
        <v>1128122232.7399988</v>
      </c>
      <c r="E21" s="58"/>
      <c r="F21" s="58">
        <f>SUM(F9:F19)</f>
        <v>1081174510.6700003</v>
      </c>
      <c r="G21" s="58"/>
      <c r="I21" s="95"/>
    </row>
    <row r="22" spans="1:9" s="47" customFormat="1" ht="24.75" customHeight="1">
      <c r="A22" s="47" t="s">
        <v>107</v>
      </c>
      <c r="D22" s="56"/>
      <c r="E22" s="61"/>
      <c r="F22" s="56"/>
      <c r="G22" s="56"/>
      <c r="I22" s="95"/>
    </row>
    <row r="23" spans="1:9" s="47" customFormat="1" ht="24.75" customHeight="1">
      <c r="A23" s="47" t="s">
        <v>108</v>
      </c>
      <c r="D23" s="57">
        <v>33905814.240000002</v>
      </c>
      <c r="E23" s="30"/>
      <c r="F23" s="57">
        <v>-80548094.419999987</v>
      </c>
      <c r="G23" s="56"/>
      <c r="I23" s="95"/>
    </row>
    <row r="24" spans="1:9" s="47" customFormat="1" ht="24.75" customHeight="1">
      <c r="A24" s="47" t="s">
        <v>74</v>
      </c>
      <c r="D24" s="57">
        <v>-68828250.180000007</v>
      </c>
      <c r="E24" s="30"/>
      <c r="F24" s="57">
        <v>-49088483.5</v>
      </c>
      <c r="G24" s="56"/>
      <c r="I24" s="95"/>
    </row>
    <row r="25" spans="1:9" s="47" customFormat="1" ht="24.75" customHeight="1">
      <c r="A25" s="47" t="s">
        <v>75</v>
      </c>
      <c r="D25" s="57">
        <v>-3495859.19</v>
      </c>
      <c r="E25" s="30"/>
      <c r="F25" s="57">
        <v>-8650597.7199999988</v>
      </c>
      <c r="G25" s="56"/>
      <c r="I25" s="95"/>
    </row>
    <row r="26" spans="1:9" s="47" customFormat="1" ht="24.75" customHeight="1">
      <c r="A26" s="47" t="s">
        <v>77</v>
      </c>
      <c r="D26" s="62">
        <f>SUM(D23:D25)</f>
        <v>-38418295.130000003</v>
      </c>
      <c r="E26" s="61"/>
      <c r="F26" s="62">
        <f>SUM(F23:F25)</f>
        <v>-138287175.63999999</v>
      </c>
      <c r="G26" s="56"/>
      <c r="I26" s="95"/>
    </row>
    <row r="27" spans="1:9" s="47" customFormat="1" ht="24.75" customHeight="1">
      <c r="A27" s="54"/>
      <c r="D27" s="58"/>
      <c r="E27" s="60"/>
      <c r="F27" s="58"/>
      <c r="G27" s="58"/>
      <c r="I27" s="95"/>
    </row>
    <row r="28" spans="1:9" s="47" customFormat="1" ht="24.75" customHeight="1">
      <c r="A28" s="54"/>
      <c r="D28" s="58"/>
      <c r="E28" s="60"/>
      <c r="F28" s="58"/>
      <c r="G28" s="58"/>
      <c r="I28" s="95"/>
    </row>
    <row r="29" spans="1:9" s="47" customFormat="1" ht="24.75" customHeight="1">
      <c r="A29" s="47" t="s">
        <v>6</v>
      </c>
      <c r="D29" s="16"/>
      <c r="E29" s="61"/>
      <c r="F29" s="58"/>
      <c r="G29" s="56"/>
      <c r="I29" s="95"/>
    </row>
    <row r="30" spans="1:9" s="47" customFormat="1" ht="24.75" customHeight="1">
      <c r="D30" s="16"/>
      <c r="E30" s="61"/>
      <c r="F30" s="58"/>
      <c r="G30" s="56"/>
      <c r="I30" s="95"/>
    </row>
    <row r="31" spans="1:9" s="47" customFormat="1" ht="24.75" customHeight="1">
      <c r="D31" s="16"/>
      <c r="E31" s="61"/>
      <c r="F31" s="58"/>
      <c r="G31" s="56"/>
      <c r="I31" s="95"/>
    </row>
    <row r="32" spans="1:9" s="8" customFormat="1" ht="24.75" customHeight="1">
      <c r="A32" s="76" t="s">
        <v>72</v>
      </c>
      <c r="C32" s="18"/>
      <c r="E32" s="21"/>
      <c r="G32" s="21"/>
      <c r="I32" s="95"/>
    </row>
    <row r="33" spans="1:9" s="2" customFormat="1" ht="24.75" customHeight="1">
      <c r="A33" s="76" t="s">
        <v>73</v>
      </c>
      <c r="I33" s="95"/>
    </row>
    <row r="34" spans="1:9" s="47" customFormat="1" ht="24" customHeight="1">
      <c r="A34" s="163" t="s">
        <v>52</v>
      </c>
      <c r="B34" s="163"/>
      <c r="C34" s="163"/>
      <c r="D34" s="163"/>
      <c r="E34" s="163"/>
      <c r="F34" s="163"/>
      <c r="G34" s="110"/>
      <c r="I34" s="95"/>
    </row>
    <row r="35" spans="1:9" s="47" customFormat="1" ht="24" customHeight="1">
      <c r="A35" s="164" t="s">
        <v>23</v>
      </c>
      <c r="B35" s="164"/>
      <c r="C35" s="164"/>
      <c r="D35" s="164"/>
      <c r="E35" s="164"/>
      <c r="F35" s="164"/>
      <c r="G35" s="64"/>
      <c r="I35" s="95"/>
    </row>
    <row r="36" spans="1:9" s="50" customFormat="1" ht="24" customHeight="1">
      <c r="A36" s="163" t="str">
        <f>A3</f>
        <v>สำหรับงวดเก้าเดือนสิ้นสุดวันที่ 30 กันยายน 2561</v>
      </c>
      <c r="B36" s="163"/>
      <c r="C36" s="163"/>
      <c r="D36" s="163"/>
      <c r="E36" s="163"/>
      <c r="F36" s="163"/>
      <c r="G36" s="49"/>
      <c r="I36" s="95"/>
    </row>
    <row r="37" spans="1:9" s="2" customFormat="1" ht="24.9" customHeight="1">
      <c r="A37" s="160" t="s">
        <v>120</v>
      </c>
      <c r="B37" s="160"/>
      <c r="C37" s="160"/>
      <c r="D37" s="160"/>
      <c r="E37" s="160"/>
      <c r="F37" s="160"/>
      <c r="G37" s="111"/>
    </row>
    <row r="38" spans="1:9" s="47" customFormat="1" ht="24" customHeight="1">
      <c r="A38" s="65"/>
      <c r="B38" s="65"/>
      <c r="C38" s="65"/>
      <c r="D38" s="155"/>
      <c r="E38" s="66"/>
      <c r="F38" s="52" t="s">
        <v>0</v>
      </c>
      <c r="G38" s="67"/>
      <c r="I38" s="95"/>
    </row>
    <row r="39" spans="1:9" s="47" customFormat="1" ht="24" customHeight="1">
      <c r="A39" s="65"/>
      <c r="B39" s="65"/>
      <c r="C39" s="65"/>
      <c r="D39" s="53">
        <f>D7</f>
        <v>2561</v>
      </c>
      <c r="E39" s="27"/>
      <c r="F39" s="53">
        <f>F7</f>
        <v>2560</v>
      </c>
      <c r="G39" s="67"/>
      <c r="I39" s="95"/>
    </row>
    <row r="40" spans="1:9" s="47" customFormat="1" ht="24" customHeight="1">
      <c r="A40" s="47" t="s">
        <v>24</v>
      </c>
      <c r="E40" s="61"/>
      <c r="G40" s="56"/>
      <c r="I40" s="95"/>
    </row>
    <row r="41" spans="1:9" s="47" customFormat="1" ht="24" customHeight="1">
      <c r="A41" s="47" t="s">
        <v>109</v>
      </c>
      <c r="D41" s="57">
        <f>4105577.24-1744565.74</f>
        <v>2361011.5</v>
      </c>
      <c r="E41" s="30"/>
      <c r="F41" s="57">
        <v>264347922.78999999</v>
      </c>
      <c r="G41" s="56"/>
      <c r="I41" s="95"/>
    </row>
    <row r="42" spans="1:9" s="47" customFormat="1" ht="24" customHeight="1">
      <c r="A42" s="47" t="s">
        <v>76</v>
      </c>
      <c r="D42" s="57">
        <v>403377.87</v>
      </c>
      <c r="E42" s="30"/>
      <c r="F42" s="57">
        <v>284615</v>
      </c>
      <c r="G42" s="58"/>
      <c r="I42" s="95"/>
    </row>
    <row r="43" spans="1:9" ht="24" customHeight="1">
      <c r="A43" s="47" t="s">
        <v>78</v>
      </c>
      <c r="B43" s="47"/>
      <c r="C43" s="47"/>
      <c r="D43" s="62">
        <f>SUM(D41:D42)</f>
        <v>2764389.37</v>
      </c>
      <c r="E43" s="60"/>
      <c r="F43" s="62">
        <f>SUM(F41:F42)</f>
        <v>264632537.78999999</v>
      </c>
      <c r="G43" s="58"/>
      <c r="I43" s="95"/>
    </row>
    <row r="44" spans="1:9" ht="24" customHeight="1">
      <c r="A44" s="47" t="s">
        <v>34</v>
      </c>
      <c r="B44" s="47"/>
      <c r="C44" s="47"/>
      <c r="D44" s="58">
        <f>D21+D26+D43</f>
        <v>1092468326.9799986</v>
      </c>
      <c r="E44" s="58"/>
      <c r="F44" s="58">
        <f>F21+F26+F43</f>
        <v>1207519872.8200004</v>
      </c>
      <c r="G44" s="58"/>
      <c r="I44" s="95"/>
    </row>
    <row r="45" spans="1:9" ht="24" customHeight="1">
      <c r="A45" s="47" t="s">
        <v>67</v>
      </c>
      <c r="B45" s="47"/>
      <c r="C45" s="47"/>
      <c r="D45" s="58">
        <v>-305444329.34000003</v>
      </c>
      <c r="E45" s="58"/>
      <c r="F45" s="58">
        <v>-225483865.41000003</v>
      </c>
      <c r="G45" s="58"/>
      <c r="I45" s="95"/>
    </row>
    <row r="46" spans="1:9" s="47" customFormat="1" ht="24" customHeight="1">
      <c r="A46" s="54" t="s">
        <v>141</v>
      </c>
      <c r="D46" s="62">
        <f>D44+D45</f>
        <v>787023997.63999856</v>
      </c>
      <c r="E46" s="60"/>
      <c r="F46" s="62">
        <f>F44+F45</f>
        <v>982036007.41000032</v>
      </c>
      <c r="G46" s="58"/>
      <c r="I46" s="95"/>
    </row>
    <row r="47" spans="1:9" s="47" customFormat="1" ht="24" customHeight="1">
      <c r="A47" s="54" t="s">
        <v>25</v>
      </c>
      <c r="B47" s="54"/>
      <c r="C47" s="54"/>
      <c r="D47" s="56"/>
      <c r="G47" s="57"/>
      <c r="I47" s="95"/>
    </row>
    <row r="48" spans="1:9" s="47" customFormat="1" ht="24" customHeight="1">
      <c r="A48" s="47" t="s">
        <v>69</v>
      </c>
      <c r="B48" s="54"/>
      <c r="C48" s="54"/>
      <c r="D48" s="56">
        <v>700000000</v>
      </c>
      <c r="F48" s="56">
        <v>-21374879.450000048</v>
      </c>
      <c r="G48" s="57"/>
      <c r="I48" s="95"/>
    </row>
    <row r="49" spans="1:12" s="47" customFormat="1" ht="23.4" customHeight="1">
      <c r="A49" s="47" t="s">
        <v>94</v>
      </c>
      <c r="B49" s="54"/>
      <c r="C49" s="54"/>
      <c r="D49" s="56">
        <v>0</v>
      </c>
      <c r="F49" s="56">
        <v>10000000</v>
      </c>
      <c r="G49" s="57"/>
      <c r="I49" s="95"/>
    </row>
    <row r="50" spans="1:12" s="47" customFormat="1" ht="23.4" customHeight="1">
      <c r="A50" s="47" t="s">
        <v>151</v>
      </c>
      <c r="B50" s="54"/>
      <c r="C50" s="54"/>
      <c r="D50" s="56">
        <v>0</v>
      </c>
      <c r="F50" s="56">
        <v>-50000000</v>
      </c>
      <c r="G50" s="57"/>
      <c r="I50" s="95"/>
    </row>
    <row r="51" spans="1:12" s="47" customFormat="1" ht="24" customHeight="1">
      <c r="A51" s="47" t="s">
        <v>62</v>
      </c>
      <c r="D51" s="56">
        <v>-25741073.780000001</v>
      </c>
      <c r="E51" s="61"/>
      <c r="F51" s="56">
        <v>-20601741.050000001</v>
      </c>
      <c r="G51" s="56"/>
      <c r="I51" s="95"/>
    </row>
    <row r="52" spans="1:12" s="47" customFormat="1" ht="24" customHeight="1">
      <c r="A52" s="47" t="s">
        <v>63</v>
      </c>
      <c r="D52" s="56">
        <v>1600686.04</v>
      </c>
      <c r="E52" s="61"/>
      <c r="F52" s="56">
        <v>84996.81</v>
      </c>
      <c r="G52" s="56"/>
      <c r="I52" s="95"/>
    </row>
    <row r="53" spans="1:12" s="47" customFormat="1" ht="24" customHeight="1">
      <c r="A53" s="47" t="s">
        <v>114</v>
      </c>
      <c r="D53" s="56">
        <v>-3859216.66</v>
      </c>
      <c r="E53" s="61"/>
      <c r="F53" s="56">
        <v>-3119425.0000000037</v>
      </c>
      <c r="G53" s="56"/>
      <c r="I53" s="95"/>
    </row>
    <row r="54" spans="1:12" s="47" customFormat="1" ht="24" customHeight="1">
      <c r="A54" s="54" t="s">
        <v>142</v>
      </c>
      <c r="D54" s="62">
        <f>SUM(D48:D53)</f>
        <v>672000395.60000002</v>
      </c>
      <c r="E54" s="60"/>
      <c r="F54" s="62">
        <f>SUM(F48:F53)</f>
        <v>-85011048.690000042</v>
      </c>
      <c r="G54" s="58"/>
      <c r="I54" s="95"/>
    </row>
    <row r="55" spans="1:12" s="47" customFormat="1" ht="24" customHeight="1">
      <c r="A55" s="54" t="s">
        <v>26</v>
      </c>
      <c r="B55" s="54"/>
      <c r="C55" s="54"/>
      <c r="D55" s="68"/>
      <c r="E55" s="69"/>
      <c r="F55" s="68"/>
      <c r="G55" s="68"/>
      <c r="I55" s="95"/>
    </row>
    <row r="56" spans="1:12" s="47" customFormat="1" ht="24" customHeight="1">
      <c r="A56" s="47" t="s">
        <v>160</v>
      </c>
      <c r="B56" s="54"/>
      <c r="C56" s="54"/>
      <c r="D56" s="68">
        <v>-99432444.439999998</v>
      </c>
      <c r="E56" s="69"/>
      <c r="F56" s="68">
        <v>0</v>
      </c>
      <c r="G56" s="68"/>
      <c r="I56" s="95"/>
    </row>
    <row r="57" spans="1:12" s="47" customFormat="1" ht="24" customHeight="1">
      <c r="A57" s="47" t="s">
        <v>64</v>
      </c>
      <c r="D57" s="56">
        <v>-1259667754.1200004</v>
      </c>
      <c r="E57" s="61"/>
      <c r="F57" s="56">
        <v>-864293636.83999991</v>
      </c>
      <c r="G57" s="58"/>
      <c r="I57" s="95"/>
    </row>
    <row r="58" spans="1:12" s="47" customFormat="1" ht="24" customHeight="1">
      <c r="A58" s="47" t="s">
        <v>95</v>
      </c>
      <c r="D58" s="56">
        <v>17401849.999999996</v>
      </c>
      <c r="E58" s="61"/>
      <c r="F58" s="56">
        <v>13672925</v>
      </c>
      <c r="G58" s="58"/>
      <c r="I58" s="95"/>
    </row>
    <row r="59" spans="1:12" s="47" customFormat="1" ht="24" customHeight="1">
      <c r="A59" s="54" t="s">
        <v>143</v>
      </c>
      <c r="D59" s="62">
        <f>SUM(D56:D58)</f>
        <v>-1341698348.5600004</v>
      </c>
      <c r="E59" s="61"/>
      <c r="F59" s="62">
        <f>SUM(F57:F58)</f>
        <v>-850620711.83999991</v>
      </c>
      <c r="G59" s="58"/>
      <c r="I59" s="95"/>
    </row>
    <row r="60" spans="1:12" s="47" customFormat="1" ht="24" customHeight="1">
      <c r="A60" s="54" t="s">
        <v>27</v>
      </c>
      <c r="D60" s="58">
        <f>D46+D54+D59</f>
        <v>117326044.67999816</v>
      </c>
      <c r="E60" s="58"/>
      <c r="F60" s="58">
        <f>F46+F54+F59</f>
        <v>46404246.880000353</v>
      </c>
      <c r="G60" s="58"/>
      <c r="I60" s="95"/>
    </row>
    <row r="61" spans="1:12" s="47" customFormat="1" ht="24" customHeight="1">
      <c r="A61" s="47" t="s">
        <v>123</v>
      </c>
      <c r="D61" s="70">
        <f>BS!F11</f>
        <v>505856612.84000003</v>
      </c>
      <c r="E61" s="61"/>
      <c r="F61" s="70">
        <v>216869708.41</v>
      </c>
      <c r="G61" s="58"/>
      <c r="I61" s="95"/>
    </row>
    <row r="62" spans="1:12" s="47" customFormat="1" ht="24" customHeight="1" thickBot="1">
      <c r="A62" s="54" t="s">
        <v>124</v>
      </c>
      <c r="D62" s="71">
        <f>BS!D11</f>
        <v>623182657.51999998</v>
      </c>
      <c r="E62" s="61"/>
      <c r="F62" s="71">
        <v>263273955.28999999</v>
      </c>
      <c r="G62" s="56"/>
      <c r="I62" s="95">
        <f>D62-D61-D60</f>
        <v>1.7881393432617188E-6</v>
      </c>
      <c r="J62" s="16">
        <f>F62-F61-F60</f>
        <v>-3.5762786865234375E-7</v>
      </c>
      <c r="K62" s="16"/>
      <c r="L62" s="16"/>
    </row>
    <row r="63" spans="1:12" s="47" customFormat="1" ht="24" customHeight="1" thickTop="1">
      <c r="D63" s="16"/>
      <c r="F63" s="108"/>
      <c r="G63" s="72"/>
    </row>
    <row r="64" spans="1:12" s="47" customFormat="1" ht="24" customHeight="1">
      <c r="D64" s="16"/>
      <c r="F64" s="108"/>
      <c r="G64" s="72"/>
    </row>
    <row r="65" spans="1:7" s="47" customFormat="1" ht="24" customHeight="1">
      <c r="A65" s="47" t="s">
        <v>6</v>
      </c>
      <c r="D65" s="16"/>
      <c r="E65" s="73"/>
      <c r="F65" s="74"/>
      <c r="G65" s="74"/>
    </row>
    <row r="66" spans="1:7" s="47" customFormat="1" ht="24" customHeight="1">
      <c r="D66" s="16"/>
      <c r="E66" s="73"/>
      <c r="F66" s="74"/>
      <c r="G66" s="74"/>
    </row>
    <row r="67" spans="1:7" s="8" customFormat="1" ht="24" customHeight="1">
      <c r="A67" s="76" t="s">
        <v>72</v>
      </c>
      <c r="C67" s="18"/>
      <c r="E67" s="21"/>
      <c r="G67" s="21"/>
    </row>
    <row r="68" spans="1:7" s="2" customFormat="1" ht="24" customHeight="1">
      <c r="A68" s="76" t="s">
        <v>73</v>
      </c>
    </row>
  </sheetData>
  <mergeCells count="8">
    <mergeCell ref="A37:F37"/>
    <mergeCell ref="A36:F36"/>
    <mergeCell ref="A1:F1"/>
    <mergeCell ref="A2:F2"/>
    <mergeCell ref="A3:F3"/>
    <mergeCell ref="A34:F34"/>
    <mergeCell ref="A35:F35"/>
    <mergeCell ref="A4:F4"/>
  </mergeCells>
  <phoneticPr fontId="4" type="noConversion"/>
  <pageMargins left="0.70866141732283505" right="0.196850393700787" top="0.5" bottom="0.23622047244094499" header="0.196850393700787" footer="0.43"/>
  <pageSetup paperSize="9" scale="95" orientation="portrait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(งวดสามเดือน) </vt:lpstr>
      <vt:lpstr>PL (งวดเก้าเดือน)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2018-11-12T08:00:15Z</cp:lastPrinted>
  <dcterms:created xsi:type="dcterms:W3CDTF">2009-05-06T06:32:45Z</dcterms:created>
  <dcterms:modified xsi:type="dcterms:W3CDTF">2018-11-13T00:34:35Z</dcterms:modified>
</cp:coreProperties>
</file>