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65" activeTab="1"/>
  </bookViews>
  <sheets>
    <sheet name="FS-T" sheetId="1" r:id="rId1"/>
    <sheet name="PL-T " sheetId="2" r:id="rId2"/>
    <sheet name="CSE-T Conso" sheetId="3" r:id="rId3"/>
    <sheet name="CSE-T" sheetId="4" r:id="rId4"/>
    <sheet name="CF-T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[1]MCMD95!$Q$121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[2]เงินกู้ธนชาติ!$G$2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'[3]SCB 1 - Current'!$F$10</definedName>
    <definedName name="____SCB2">'[3]SCB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[2]เงินกู้ธนชาติ!$G$2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[7]เงินกู้ธนชาติ!$G$2</definedName>
    <definedName name="__hp11" localSheetId="2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 localSheetId="2">'CSE-T Conso'!DATA 'CSE-T Conso'!JAN-[12]DEC08!$A$468:$IV$468</definedName>
    <definedName name="_201111">[0]!DATA [0]!JAN-[12]DEC08!$A$468:$IV$468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[13]FF_4!#REF!</definedName>
    <definedName name="_a_10">[13]FF_4!#REF!</definedName>
    <definedName name="_a_11">"'file://Mindy//Jhb2_gen_mal_3/AabsData/DATA/Bee Sing/KIL334/YE00/Ideal Reno/awpIR.xls'#$FF_4.$#REF!$#REF!"</definedName>
    <definedName name="_a_12" localSheetId="2">[14]FF_4!#REF!</definedName>
    <definedName name="_a_12">[14]FF_4!#REF!</definedName>
    <definedName name="_a_13" localSheetId="2">[15]FF_4!#REF!</definedName>
    <definedName name="_a_13">[15]FF_4!#REF!</definedName>
    <definedName name="_a_14" localSheetId="2">[14]FF_4!#REF!</definedName>
    <definedName name="_a_14">[14]FF_4!#REF!</definedName>
    <definedName name="_a_15" localSheetId="2">[14]FF_4!#REF!</definedName>
    <definedName name="_a_15">[14]FF_4!#REF!</definedName>
    <definedName name="_a_19" localSheetId="2">[16]FF_4!#REF!</definedName>
    <definedName name="_a_19">[16]FF_4!#REF!</definedName>
    <definedName name="_a_20" localSheetId="2">[15]FF_4!#REF!</definedName>
    <definedName name="_a_20">[15]FF_4!#REF!</definedName>
    <definedName name="_a_21" localSheetId="2">[15]FF_4!#REF!</definedName>
    <definedName name="_a_21">[15]FF_4!#REF!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[15]FF_4!#REF!</definedName>
    <definedName name="_a_29">[15]FF_4!#REF!</definedName>
    <definedName name="_a_43" localSheetId="2">[15]FF_4!#REF!</definedName>
    <definedName name="_a_43">[15]FF_4!#REF!</definedName>
    <definedName name="_a_47" localSheetId="2">[15]FF_4!#REF!</definedName>
    <definedName name="_a_47">[15]FF_4!#REF!</definedName>
    <definedName name="_a_49" localSheetId="2">[16]FF_4!#REF!</definedName>
    <definedName name="_a_49">[16]FF_4!#REF!</definedName>
    <definedName name="_a_65" localSheetId="2">[16]FF_4!#REF!</definedName>
    <definedName name="_a_65">[16]FF_4!#REF!</definedName>
    <definedName name="_a_66" localSheetId="2">[15]FF_4!#REF!</definedName>
    <definedName name="_a_66">[15]FF_4!#REF!</definedName>
    <definedName name="_a_8" localSheetId="2">[13]FF_4!#REF!</definedName>
    <definedName name="_a_8">[13]FF_4!#REF!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[17]BPR!$F$11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'[18]CRA-Detail'!#REF!</definedName>
    <definedName name="_CRA">'[18]CRA-Detail'!#REF!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1" hidden="1">'PL-T '!$B$50:$K$50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h2">[20]เงินกู้ธนชาติ!$G$2</definedName>
    <definedName name="_hp11" localSheetId="2">[8]AFA!#REF!</definedName>
    <definedName name="_hp11">[8]AFA!#REF!</definedName>
    <definedName name="_hp2" localSheetId="2">[21]AFA!#REF!</definedName>
    <definedName name="_hp2">[21]AFA!#REF!</definedName>
    <definedName name="_IA1" localSheetId="2">#REF!</definedName>
    <definedName name="_IA1">#REF!</definedName>
    <definedName name="_iw1" localSheetId="2">[22]FS!#REF!</definedName>
    <definedName name="_iw1">[22]FS!#REF!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[9]FORMC94!$A$6:$M$38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'[23]FF-1'!#REF!</definedName>
    <definedName name="_M1">'[23]FF-1'!#REF!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'[24]CA Sheet'!$R$36</definedName>
    <definedName name="_no1" localSheetId="2">[25]Info!#REF!</definedName>
    <definedName name="_no1">[25]Info!#REF!</definedName>
    <definedName name="_o2" localSheetId="2">#REF!</definedName>
    <definedName name="_o2">#REF!</definedName>
    <definedName name="_OCT334">[26]FF_3!$A$1:$IV$8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'CSE-T Conso'!P&amp;'CSE-T Conso'!L CONSOL [27]NEW!$DM$50:$DM$50</definedName>
    <definedName name="_PCR1">[0]!P&amp;[0]!L CONSOL [27]NEW!$DM$50:$DM$50</definedName>
    <definedName name="_PG2">#N/A</definedName>
    <definedName name="_Pnl10">'[28]Pnl-10'!$A$1:$I$31</definedName>
    <definedName name="_Pnl20">'[28]20'!$A$1:$K$87</definedName>
    <definedName name="_Pnl30">'[28]30'!$A$1:$L$52</definedName>
    <definedName name="_Pnl70">'[28]70'!$A$1:$K$34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'CSE-T Conso'!P&amp;'CSE-T Conso'!L CONSOL [27]NEW!$DM$50:$DM$50</definedName>
    <definedName name="_rev1">[0]!P&amp;[0]!L CONSOL [27]NEW!$DM$50:$DM$50</definedName>
    <definedName name="_SB1">[29]LOOSECHKLIST!$I$1069</definedName>
    <definedName name="_SB2">[29]LOOSECHKLIST!$A$888:$IV$888</definedName>
    <definedName name="_SB3">[29]LOOSECHKLIST!$A$828:$IV$828</definedName>
    <definedName name="_SB4">[29]LOOSECHKLIST!$A$395:$IV$395</definedName>
    <definedName name="_SCB1">'[3]SCB 1 - Current'!$F$10</definedName>
    <definedName name="_SCB2">'[3]SCB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[30]!_xlbgnm.weg33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'CSE-T Conso'!P&amp;'CSE-T Conso'!L CONSOL [27]NEW!$DM$50:$DM$50</definedName>
    <definedName name="a">[0]!P&amp;[0]!L CONSOL [27]NEW!$DM$50:$DM$50</definedName>
    <definedName name="A_02" localSheetId="2">#REF!</definedName>
    <definedName name="A_02">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2">#REF!</definedName>
    <definedName name="A_1b">#REF!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[35]FF_4!#REF!</definedName>
    <definedName name="AA_1">[35]FF_4!#REF!</definedName>
    <definedName name="AA_10" localSheetId="2">[36]FF_4!#REF!</definedName>
    <definedName name="AA_10">[36]FF_4!#REF!</definedName>
    <definedName name="AA_1a">[28]AA!$A$1:$K$22</definedName>
    <definedName name="AA_25">"'file://LIEH/JobOnHand/IndexFurniture 06/DATA/Bee Sing/KIL334/YE00/Ideal Reno/awpIR.xls'#$FF_4.$#REF!$#REF!"</definedName>
    <definedName name="AA_5" localSheetId="2">[36]FF_4!#REF!</definedName>
    <definedName name="AA_5">[36]FF_4!#REF!</definedName>
    <definedName name="AA_72">"'file://MINDY/JobOnHand/IndexFurniture 06/DATA/Bee Sing/KIL334/YE00/Ideal Reno/awpIR.xls'#$FF_4.$#REF!$#REF!"</definedName>
    <definedName name="AA_8" localSheetId="2">[35]FF_4!#REF!</definedName>
    <definedName name="AA_8">[35]FF_4!#REF!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'[37]tax-ss'!$B$51</definedName>
    <definedName name="AAClaim" localSheetId="2">#REF!</definedName>
    <definedName name="AAClaim">#REF!</definedName>
    <definedName name="AAClaim1">'[38]CA Sheet'!$R$36</definedName>
    <definedName name="aafaf">[30]!aafaf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'[39]1 LeadSchedule'!#REF!</definedName>
    <definedName name="abc">'[39]1 LeadSchedule'!#REF!</definedName>
    <definedName name="Acc_Depreciation" localSheetId="2">#REF!</definedName>
    <definedName name="Acc_Depreciation">#REF!</definedName>
    <definedName name="Acc_Limit">'[40]0100'!$K$14:$K$106</definedName>
    <definedName name="Acc_Names">'[40]0100'!$A$14:$A$106</definedName>
    <definedName name="Acc_Numbers">'[40]0100'!$C$14:$C$106</definedName>
    <definedName name="Account" localSheetId="2">'[41]BUDGET CONTROL'!#REF!</definedName>
    <definedName name="Account">'[41]BUDGET CONTROL'!#REF!</definedName>
    <definedName name="Acct.code" localSheetId="2">[42]U!#REF!</definedName>
    <definedName name="Acct.code">[42]U!#REF!</definedName>
    <definedName name="accTrend7.9" localSheetId="2">#REF!</definedName>
    <definedName name="accTrend7.9">#REF!</definedName>
    <definedName name="ACT">[43]เงินกู้ธนชาติ!$F$15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'[39]1 LeadSchedule'!#REF!</definedName>
    <definedName name="Add_Less">'[39]1 LeadSchedule'!#REF!</definedName>
    <definedName name="adj" localSheetId="2">#REF!</definedName>
    <definedName name="adj">#REF!</definedName>
    <definedName name="adjnes">'[44]0100'!$C$14:$C$106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'[45]CA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[30]!AEGFQEWG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'[46]CA Sheet'!$Q$36</definedName>
    <definedName name="afadsfaad">'[47]CA Sheet'!$R$36</definedName>
    <definedName name="afaefa" localSheetId="2">[48]SPARES!#REF!</definedName>
    <definedName name="afaefa">[48]SPARES!#REF!</definedName>
    <definedName name="afaf" localSheetId="2">#REF!</definedName>
    <definedName name="afaf">#REF!</definedName>
    <definedName name="afafa">[30]!afafa</definedName>
    <definedName name="afafgg">[30]!afafgg</definedName>
    <definedName name="afafqwf">[49]CA!$Q$112</definedName>
    <definedName name="afaq">[30]!afaq</definedName>
    <definedName name="afavaqv">[30]!afavaqv</definedName>
    <definedName name="afavew" localSheetId="2" hidden="1">#REF!</definedName>
    <definedName name="afavew" hidden="1">#REF!</definedName>
    <definedName name="afawfawf">[30]!afawfawf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[50]U2.2!#REF!</definedName>
    <definedName name="afdqwdqw">[50]U2.2!#REF!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[30]!afqegfqew</definedName>
    <definedName name="afqfqe">[30]!afqfqe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[51]CA!$Q$112</definedName>
    <definedName name="agagaseg" localSheetId="2">#REF!</definedName>
    <definedName name="agagaseg">#REF!</definedName>
    <definedName name="agege">[30]!agege</definedName>
    <definedName name="Ageing" localSheetId="2">#REF!</definedName>
    <definedName name="Ageing">#REF!</definedName>
    <definedName name="agent" localSheetId="2">'CSE-T Conso'!P&amp;'CSE-T Conso'!L CONSOL [27]NEW!$DM$50:$DM$50</definedName>
    <definedName name="agent">[0]!P&amp;[0]!L CONSOL [27]NEW!$DM$50:$DM$50</definedName>
    <definedName name="agent1" localSheetId="2">'CSE-T Conso'!P&amp;'CSE-T Conso'!L CONSOL [27]NEW!$DM$50:$DM$50</definedName>
    <definedName name="agent1">[0]!P&amp;[0]!L CONSOL [27]NEW!$DM$50:$DM$50</definedName>
    <definedName name="agfqeg">[30]!agfqeg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[52]gl!#REF!</definedName>
    <definedName name="analysisde1">[52]gl!#REF!</definedName>
    <definedName name="analysisde2" localSheetId="2">[52]gl!#REF!</definedName>
    <definedName name="analysisde2">[52]gl!#REF!</definedName>
    <definedName name="anmTrend5.9" localSheetId="2">'[53]cc 196 (SYS) (2)'!#REF!</definedName>
    <definedName name="anmTrend5.9">'[53]cc 196 (SYS) (2)'!#REF!</definedName>
    <definedName name="AP_110">[28]AP110!$A$1:$F$50</definedName>
    <definedName name="AP110_72">[17]BPR!$F$11</definedName>
    <definedName name="appendix1" localSheetId="2">[52]gl!#REF!</definedName>
    <definedName name="appendix1">[52]gl!#REF!</definedName>
    <definedName name="appendix2_1" localSheetId="2">[52]gl!#REF!</definedName>
    <definedName name="appendix2_1">[52]gl!#REF!</definedName>
    <definedName name="appendix2_2" localSheetId="2">[52]gl!#REF!</definedName>
    <definedName name="appendix2_2">[52]gl!#REF!</definedName>
    <definedName name="Appx_D" localSheetId="2">'[54]Appx B'!#REF!</definedName>
    <definedName name="Appx_D">'[54]Appx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'[55]ABR P&amp;L'!#REF!</definedName>
    <definedName name="ArtPnL">'[55]ABR P&amp;L'!#REF!</definedName>
    <definedName name="as" localSheetId="2">IF('CSE-T Conso'!Values_Entered,'CSE-T Conso'!Header_Row+'CSE-T Conso'!Number_of_Payments,'CSE-T Conso'!Header_Row)</definedName>
    <definedName name="as">IF([0]!Values_Entered,[0]!Header_Row+[0]!Number_of_Payments,[0]!Header_Row)</definedName>
    <definedName name="AS2DocOpenMode" hidden="1">"AS2DocumentEdit"</definedName>
    <definedName name="AS2HasNoAutoHeaderFooter" hidden="1">" "</definedName>
    <definedName name="asaewg">[30]!asaewg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[30]!asdgtwegeg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'[56]CA Sheet'!$Q$36</definedName>
    <definedName name="asfagfeq">[30]!asfagfeq</definedName>
    <definedName name="asfasfca">'[56]CA Sheet'!$R$36</definedName>
    <definedName name="asfasgfe">'[46]CA Sheet'!$R$36</definedName>
    <definedName name="asff">[30]!asff</definedName>
    <definedName name="asfwf">[30]!asfwf</definedName>
    <definedName name="ASGEAGEQW">[30]!ASGEAGEQW</definedName>
    <definedName name="asgsg" localSheetId="2">#REF!</definedName>
    <definedName name="asgsg">#REF!</definedName>
    <definedName name="assdd" localSheetId="2">OFFSET('CSE-T Conso'!Full_Print,0,0,'CSE-T Conso'!as)</definedName>
    <definedName name="assdd">OFFSET([0]!Full_Print,0,0,as)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[57]B!$B$3</definedName>
    <definedName name="asvsa">[58]CA!$Q$112</definedName>
    <definedName name="atgeseh" localSheetId="2">#REF!</definedName>
    <definedName name="atgeseh">#REF!</definedName>
    <definedName name="audit">'[59]F-5'!$A$3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[60]details!$C$189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[30]!avav</definedName>
    <definedName name="avgavgbvg">[30]!avgavgbvg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[61]FF_4!#REF!</definedName>
    <definedName name="aw_12">[61]FF_4!#REF!</definedName>
    <definedName name="aw_12_1" localSheetId="2">[61]FF_4!#REF!</definedName>
    <definedName name="aw_12_1">[61]FF_4!#REF!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[62]FF_4!#REF!</definedName>
    <definedName name="aw_14">[62]FF_4!#REF!</definedName>
    <definedName name="aw_14_1" localSheetId="2">[63]FF_4!#REF!</definedName>
    <definedName name="aw_14_1">[63]FF_4!#REF!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[63]FF_4!#REF!</definedName>
    <definedName name="aw_2">[63]FF_4!#REF!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[61]FF_4!#REF!</definedName>
    <definedName name="aw_23">[61]FF_4!#REF!</definedName>
    <definedName name="aw_24" localSheetId="2">[61]FF_4!#REF!</definedName>
    <definedName name="aw_24">[61]FF_4!#REF!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[61]FF_4!#REF!</definedName>
    <definedName name="aw_26">[61]FF_4!#REF!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[64]FF_4!#REF!</definedName>
    <definedName name="aw_30">[64]FF_4!#REF!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[61]FF_4!#REF!</definedName>
    <definedName name="aw_32">[61]FF_4!#REF!</definedName>
    <definedName name="aw_33" localSheetId="2">[61]FF_4!#REF!</definedName>
    <definedName name="aw_33">[61]FF_4!#REF!</definedName>
    <definedName name="aw_33_1">"'file://MINDY/JobOnHand/Assurance/RedFox_06/DATA/Bee Sing/KIL334/YE00/Ideal Reno/awpIR.xls'#$FF_4.$#REF!$#REF!"</definedName>
    <definedName name="aw_34" localSheetId="2">[61]FF_4!#REF!</definedName>
    <definedName name="aw_34">[61]FF_4!#REF!</definedName>
    <definedName name="aw_34_1">"'file:///A:/DATA/Bee Sing/KIL334/YE00/Ideal Reno/awpIR.xls'#$FF_4.$#REF!$#REF!"</definedName>
    <definedName name="aw_35" localSheetId="2">[65]FF_4!#REF!</definedName>
    <definedName name="aw_35">[65]FF_4!#REF!</definedName>
    <definedName name="aw_35_1">"'file://NIL-YXRA5HG0HP5/Company/Company/Assurance/Dosca_04/DATA/Bee Sing/KIL334/YE00/Ideal Reno/awpIR.xls'#$FF_4.$#REF!$#REF!"</definedName>
    <definedName name="aw_36" localSheetId="2">[61]FF_4!#REF!</definedName>
    <definedName name="aw_36">[61]FF_4!#REF!</definedName>
    <definedName name="aw_37" localSheetId="2">[64]FF_4!#REF!</definedName>
    <definedName name="aw_37">[64]FF_4!#REF!</definedName>
    <definedName name="aw_37_1">"'file://Lieh/jobonhand/My Jobs/Royaparcel_06/DATA/Bee Sing/KIL334/YE00/Ideal Reno/awpIR.xls'#$FF_4.$#REF!$#REF!"</definedName>
    <definedName name="aw_38" localSheetId="2">[65]FF_4!#REF!</definedName>
    <definedName name="aw_38">[65]FF_4!#REF!</definedName>
    <definedName name="aw_39" localSheetId="2">[66]FF_4!#REF!</definedName>
    <definedName name="aw_39">[66]FF_4!#REF!</definedName>
    <definedName name="aw_4" localSheetId="2">[67]FF_4!#REF!</definedName>
    <definedName name="aw_4">[67]FF_4!#REF!</definedName>
    <definedName name="aw_40" localSheetId="2">[61]FF_4!#REF!</definedName>
    <definedName name="aw_40">[61]FF_4!#REF!</definedName>
    <definedName name="aw_41" localSheetId="2">[68]FF_4!#REF!</definedName>
    <definedName name="aw_41">[68]FF_4!#REF!</definedName>
    <definedName name="aw_42" localSheetId="2">[61]FF_4!#REF!</definedName>
    <definedName name="aw_42">[61]FF_4!#REF!</definedName>
    <definedName name="aw_43" localSheetId="2">[68]FF_4!#REF!</definedName>
    <definedName name="aw_43">[68]FF_4!#REF!</definedName>
    <definedName name="aw_44" localSheetId="2">[68]FF_4!#REF!</definedName>
    <definedName name="aw_44">[68]FF_4!#REF!</definedName>
    <definedName name="aw_45" localSheetId="2">[61]FF_4!#REF!</definedName>
    <definedName name="aw_45">[61]FF_4!#REF!</definedName>
    <definedName name="aw_46" localSheetId="2">[68]FF_4!#REF!</definedName>
    <definedName name="aw_46">[68]FF_4!#REF!</definedName>
    <definedName name="aw_47" localSheetId="2">[69]FF_4!#REF!</definedName>
    <definedName name="aw_47">[69]FF_4!#REF!</definedName>
    <definedName name="aw_49" localSheetId="2">[70]FF_4!#REF!</definedName>
    <definedName name="aw_49">[70]FF_4!#REF!</definedName>
    <definedName name="aw_5" localSheetId="2">[63]FF_4!#REF!</definedName>
    <definedName name="aw_5">[63]FF_4!#REF!</definedName>
    <definedName name="aw_50" localSheetId="2">[70]FF_4!#REF!</definedName>
    <definedName name="aw_50">[70]FF_4!#REF!</definedName>
    <definedName name="aw_52" localSheetId="2">[61]FF_4!#REF!</definedName>
    <definedName name="aw_52">[61]FF_4!#REF!</definedName>
    <definedName name="aw_53" localSheetId="2">[61]FF_4!#REF!</definedName>
    <definedName name="aw_53">[61]FF_4!#REF!</definedName>
    <definedName name="aw_54" localSheetId="2">[65]FF_4!#REF!</definedName>
    <definedName name="aw_54">[65]FF_4!#REF!</definedName>
    <definedName name="aw_56" localSheetId="2">[65]FF_4!#REF!</definedName>
    <definedName name="aw_56">[65]FF_4!#REF!</definedName>
    <definedName name="aw_6" localSheetId="2">[63]FF_4!#REF!</definedName>
    <definedName name="aw_6">[63]FF_4!#REF!</definedName>
    <definedName name="aw_6_1" localSheetId="2">[63]FF_4!#REF!</definedName>
    <definedName name="aw_6_1">[63]FF_4!#REF!</definedName>
    <definedName name="aw_60" localSheetId="2">[61]FF_4!#REF!</definedName>
    <definedName name="aw_60">[61]FF_4!#REF!</definedName>
    <definedName name="aw_61" localSheetId="2">[61]FF_4!#REF!</definedName>
    <definedName name="aw_61">[61]FF_4!#REF!</definedName>
    <definedName name="aw_65" localSheetId="2">[71]FF_4!#REF!</definedName>
    <definedName name="aw_65">[71]FF_4!#REF!</definedName>
    <definedName name="aw_67" localSheetId="2">[61]FF_4!#REF!</definedName>
    <definedName name="aw_67">[61]FF_4!#REF!</definedName>
    <definedName name="aw_68" localSheetId="2">[61]FF_4!#REF!</definedName>
    <definedName name="aw_68">[61]FF_4!#REF!</definedName>
    <definedName name="aw_7" localSheetId="2">[72]FF_4!#REF!</definedName>
    <definedName name="aw_7">[72]FF_4!#REF!</definedName>
    <definedName name="aw_70" localSheetId="2">[61]FF_4!#REF!</definedName>
    <definedName name="aw_70">[61]FF_4!#REF!</definedName>
    <definedName name="aw_71" localSheetId="2">[61]FF_4!#REF!</definedName>
    <definedName name="aw_71">[61]FF_4!#REF!</definedName>
    <definedName name="aw_72">"'file://JB2/Company/Assurance/QuanCheng_05/DATA/Bee Sing/KIL334/YE00/Ideal Reno/awpIR.xls'#$FF_4.$#REF!$#REF!"</definedName>
    <definedName name="aw_79" localSheetId="2">[73]FF_4!#REF!</definedName>
    <definedName name="aw_79">[73]FF_4!#REF!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[30]!awff</definedName>
    <definedName name="awps">'[74]FF-6'!$A$5:$K$9</definedName>
    <definedName name="awtaqg">[30]!awtaqg</definedName>
    <definedName name="B" localSheetId="2">LE-[75]CONSOL!$C$8:$C$8</definedName>
    <definedName name="B">LE-[75]CONSOL!$C$8:$C$8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[31]B!$D$7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2">#REF!</definedName>
    <definedName name="B_2a">#REF!</definedName>
    <definedName name="B_2b">'[28]B-10'!$A$1:$K$56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[76]BS!$A$1:$AD$150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[77]B_Sheet!$A$1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'[78]Cum.91-93'!$AQ$238:$AQ$432</definedName>
    <definedName name="BANTING">'[78]Cum.91-93'!$AQ$460:$AQ$673</definedName>
    <definedName name="bas">'[44]0100'!$O$14:$R$67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'[28]BB-1'!$A$1:$I$62</definedName>
    <definedName name="BB_3" localSheetId="2">#REF!</definedName>
    <definedName name="BB_3">#REF!</definedName>
    <definedName name="BBB" localSheetId="2">'[79]5 Analysis'!#REF!</definedName>
    <definedName name="BBB">'[79]5 Analysis'!#REF!</definedName>
    <definedName name="BBL" localSheetId="2">'[80]ADJ - RATE'!#REF!</definedName>
    <definedName name="BBL">'[80]ADJ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'[44]0100'!$F$14:$G$106</definedName>
    <definedName name="bkon">'[37]tax-ss'!$Q$7:$Q$37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'[81]BPR-Bloom'!$A$1:$P$451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'CSE-T Conso'!Sep [82]to..!$X$308:$AA$308</definedName>
    <definedName name="Budget">Pending [0]!Sep [82]to..!$X$308:$AA$308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'[28]C-5'!$A$1:$J$37</definedName>
    <definedName name="C_3a">'[28]C-6'!$A$1:$K$46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'[28]C-6'!$A$1:$K$47</definedName>
    <definedName name="C_6a1">'[28]C-6a'!$A$1:$L$46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[83]Details!$D$2:$E$12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[28]CC!$A$1:$J$41</definedName>
    <definedName name="CC_3" localSheetId="2">#REF!</definedName>
    <definedName name="CC_3">#REF!</definedName>
    <definedName name="ccc">[84]FORMC94!$A$6:$M$38</definedName>
    <definedName name="ccc_1">[85]FORMC94!$A$6:$M$38</definedName>
    <definedName name="ccc_10">[86]FORMC94!$A$6:$M$38</definedName>
    <definedName name="ccc_25">[86]FORMC94!$A$6:$M$38</definedName>
    <definedName name="ccc_5">[86]FORMC94!$A$6:$M$38</definedName>
    <definedName name="ccc_8">[85]FORMC94!$A$6:$M$38</definedName>
    <definedName name="cccc" localSheetId="2">#REF!</definedName>
    <definedName name="cccc">#REF!</definedName>
    <definedName name="cccccccc">'[37]tax-ss'!$G$7:$G$37</definedName>
    <definedName name="cccccccccc">[30]!cccccccccc</definedName>
    <definedName name="ccccccccccccccccc" localSheetId="2">#REF!</definedName>
    <definedName name="ccccccccccccccccc">#REF!</definedName>
    <definedName name="cccccccccccccccccc">[30]!cccccccccccccccccc</definedName>
    <definedName name="cccccccccccccccccccccc">[30]!cccccccccccccccccccccc</definedName>
    <definedName name="cccccusuuus">'[37]tax-ss'!$K$7:$K$37</definedName>
    <definedName name="cccccuuuu">'[37]tax-ss'!$L$7:$L$37</definedName>
    <definedName name="CDB" localSheetId="2">#REF!</definedName>
    <definedName name="CDB">#REF!</definedName>
    <definedName name="cddddddddddd">'[37]tax-ss'!$N$7:$N$37</definedName>
    <definedName name="cdsioa">'[37]tax-ss'!$N$7:$N$37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'[87]FF-1'!#REF!</definedName>
    <definedName name="Charge">'[87]FF-1'!#REF!</definedName>
    <definedName name="Chargeabl" localSheetId="2">'[88]FF-1'!#REF!</definedName>
    <definedName name="Chargeabl">'[88]FF-1'!#REF!</definedName>
    <definedName name="Chargeable" localSheetId="2">'[89]FF-1'!#REF!</definedName>
    <definedName name="Chargeable">'[89]FF-1'!#REF!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[60]details!$C$138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[25]Info!$D$1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'[40]0100'!$D$109:$E$109</definedName>
    <definedName name="Col_Type">'[40]0100'!$D$110:$E$110</definedName>
    <definedName name="ColmNo">[90]Weights!$B$5:$K$5</definedName>
    <definedName name="COMMITMENTS">#N/A</definedName>
    <definedName name="Companyname">'[91]F-3'!$A$1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'[92]addl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[93]APCODE!$A$3:$B$65536</definedName>
    <definedName name="crate">[94]Rates!$B$4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[93]APCODE!$B$3:$C$602</definedName>
    <definedName name="CS" localSheetId="2">#REF!</definedName>
    <definedName name="CS">#REF!</definedName>
    <definedName name="csC">'[37]tax-ss'!$J$7:$J$37</definedName>
    <definedName name="csscc">'[37]tax-ss'!$C$7:$C$37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[94]Rates!$B$6</definedName>
    <definedName name="cu">'[37]tax-ss'!$M$7:$M$37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[95]Index!$M$6</definedName>
    <definedName name="current">'[59]F-5'!$B$7</definedName>
    <definedName name="current_ya">2001</definedName>
    <definedName name="CurrentYA">'[96]Company Info'!$B$6</definedName>
    <definedName name="CurrYA" localSheetId="2">'[97]G-35-3'!#REF!</definedName>
    <definedName name="CurrYA">'[97]G-35-3'!#REF!</definedName>
    <definedName name="custnew" localSheetId="2">#REF!</definedName>
    <definedName name="custnew">#REF!</definedName>
    <definedName name="Customize" localSheetId="2">[98]!Customize</definedName>
    <definedName name="Customize">[98]!Customize</definedName>
    <definedName name="CVT" localSheetId="2">#REF!</definedName>
    <definedName name="CVT">#REF!</definedName>
    <definedName name="cyear">[25]Info!$D$8</definedName>
    <definedName name="czu">'[37]tax-ss'!$H$7:$H$37</definedName>
    <definedName name="d" localSheetId="2">'CSE-T Conso'!P&amp;'CSE-T Conso'!L CONSOL [27]NEW!$DM$50:$DM$50</definedName>
    <definedName name="d">[0]!P&amp;[0]!L CONSOL [27]NEW!$DM$50:$DM$50</definedName>
    <definedName name="D_Purchased_Vehicles" localSheetId="2">'[99]K-5'!#REF!</definedName>
    <definedName name="D_Purchased_Vehicles">'[99]K-5'!#REF!</definedName>
    <definedName name="da">"TOA Paint (Malaysia) Sdn Bhd"</definedName>
    <definedName name="dagdsgds" localSheetId="2">#REF!</definedName>
    <definedName name="dagdsgds">#REF!</definedName>
    <definedName name="DASH">'[100]Cost centre expenditure'!$B$16</definedName>
    <definedName name="DATA" localSheetId="2">#REF!</definedName>
    <definedName name="DATA">#REF!</definedName>
    <definedName name="Data_10">[101]BPR!$F$11</definedName>
    <definedName name="Data_11">[102]BPR!$F$11</definedName>
    <definedName name="Data_12">[102]BPR!$F$11</definedName>
    <definedName name="Data_13">[103]BPR!$F$11</definedName>
    <definedName name="Data_14">[102]BPR!$F$11</definedName>
    <definedName name="Data_15">[102]BPR!$F$11</definedName>
    <definedName name="Data_19">[104]BPR!$F$11</definedName>
    <definedName name="Data_20">[103]BPR!$F$11</definedName>
    <definedName name="Data_21">[103]BPR!$F$11</definedName>
    <definedName name="Data_22">[103]BPR!$F$11</definedName>
    <definedName name="Data_23">[103]BPR!$F$11</definedName>
    <definedName name="Data_23_1">[103]BPR!$F$11</definedName>
    <definedName name="Data_25">[103]BPR!$F$11</definedName>
    <definedName name="Data_29">[103]BPR!$F$11</definedName>
    <definedName name="Data_43">[103]BPR!$F$11</definedName>
    <definedName name="Data_47">[103]BPR!$F$11</definedName>
    <definedName name="Data_66">[103]BPR!$F$11</definedName>
    <definedName name="Data_72">[104]BPR!$F$11</definedName>
    <definedName name="Data_8">[101]BPR!$F$11</definedName>
    <definedName name="Data_9">[102]BPR!$F$11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4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[105]ตั๋วเงินรับ!$F$1</definedName>
    <definedName name="dAWDAWDA" localSheetId="2">#REF!</definedName>
    <definedName name="dAWDAWDA">#REF!</definedName>
    <definedName name="dd">[106]ตั๋วเงินรับ!$F$1</definedName>
    <definedName name="DDD" localSheetId="2">#REF!</definedName>
    <definedName name="DDD">#REF!</definedName>
    <definedName name="dddd">[30]!dddd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'[107]FF-3'!$A$9:$K$11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'[108]CA Sheet'!$R$36</definedName>
    <definedName name="dfdsfgfg">'[109]CA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'[98]Customize Your Loan Manager'!$G$21</definedName>
    <definedName name="dflt7" localSheetId="2">[110]Invoice!#REF!</definedName>
    <definedName name="dflt7">[110]Invoice!#REF!</definedName>
    <definedName name="dfsdfes">'[108]CA Sheet'!$R$36</definedName>
    <definedName name="dfsdgfd" localSheetId="2">#REF!</definedName>
    <definedName name="dfsdgfd">#REF!</definedName>
    <definedName name="dfsfd">'[111]CA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[30]!DGASG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[94]Rates!$B$2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[94]Rates!$B$7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IF('CSE-T Conso'!Loan_Amount*'CSE-T Conso'!Interest_Rate*'CSE-T Conso'!Loan_Years*'CSE-T Conso'!Loan_Start&gt;0,1,0)</definedName>
    <definedName name="dkil">IF([0]!Loan_Amount*[0]!Interest_Rate*[0]!Loan_Years*[0]!Loan_Start&gt;0,1,0)</definedName>
    <definedName name="DKK">'[112]ADJ - RATE'!$B$4</definedName>
    <definedName name="DM2_">'[78]Cum.91-93'!$AI$460:$AI$673</definedName>
    <definedName name="DM95_">'[78]Cum.91-93'!$AI$238:$AI$432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[50]U2.2!#REF!</definedName>
    <definedName name="dqewedqewd">[50]U2.2!#REF!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[30]!dsgrrerehhr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[30]!dtdyu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[50]U2.2!#REF!</definedName>
    <definedName name="dwqdq">[50]U2.2!#REF!</definedName>
    <definedName name="e" localSheetId="2">'CSE-T Conso'!P&amp;'CSE-T Conso'!L CONSOL [27]NEW!$DM$50:$DM$50</definedName>
    <definedName name="e">[0]!P&amp;[0]!L CONSOL [27]NEW!$DM$50:$DM$50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'[40]0100'!$D$14:$E$106</definedName>
    <definedName name="Edit_Comp_1">'[40]0100'!$F$14:$G$106</definedName>
    <definedName name="Edit_Comp_2">'[40]0100'!$H$14:$I$106</definedName>
    <definedName name="Edit_Title_C1">'[40]0100'!$F$11:$F$11</definedName>
    <definedName name="Edit_Title_C2">'[40]0100'!$H$11:$H$11</definedName>
    <definedName name="Edit_Title_EA">'[40]0100'!$D$11:$D$11</definedName>
    <definedName name="EdRes" localSheetId="2">#REF!</definedName>
    <definedName name="EdRes">#REF!</definedName>
    <definedName name="EE">[43]เงินกู้ธนชาติ!$G$2</definedName>
    <definedName name="ee_49" localSheetId="2">[113]FF_4!#REF!</definedName>
    <definedName name="ee_49">[113]FF_4!#REF!</definedName>
    <definedName name="ee_65" localSheetId="2">[113]FF_4!#REF!</definedName>
    <definedName name="ee_65">[113]FF_4!#REF!</definedName>
    <definedName name="ee_72">"'file://Nil-yxra5hg0hp5/company/Assurance/Premium Tyre Retreading05/DATA/Bee Sing/KIL334/YE00/Ideal Reno/awpIR.xls'#$FF_4.$#REF!$#REF!"</definedName>
    <definedName name="eee">[30]!eee</definedName>
    <definedName name="eeee">[114]FORMC94!$A$6:$M$38</definedName>
    <definedName name="eeeeeeee">'[37]tax-ss'!$M$7:$M$37</definedName>
    <definedName name="eerfr" localSheetId="2">#REF!</definedName>
    <definedName name="eerfr">#REF!</definedName>
    <definedName name="eewgte">'[115]Gain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'[46]CA Sheet'!$R$36</definedName>
    <definedName name="efewgeg">[30]!efewgeg</definedName>
    <definedName name="efgwegge" localSheetId="2">#REF!</definedName>
    <definedName name="efgwegge">#REF!</definedName>
    <definedName name="efwegwge">[30]!efwegwge</definedName>
    <definedName name="efwgewg" localSheetId="2">#REF!</definedName>
    <definedName name="efwgewg">#REF!</definedName>
    <definedName name="egewqgewqg">[116]B!$B$3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'[46]CA Sheet'!$Q$36</definedName>
    <definedName name="egg2g31">[30]!egg2g31</definedName>
    <definedName name="egqeg">[30]!egqeg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[30]!egtweg</definedName>
    <definedName name="egwetrfewt" localSheetId="2">#REF!</definedName>
    <definedName name="egwetrfewt">#REF!</definedName>
    <definedName name="egwg">[30]!egwg</definedName>
    <definedName name="egwgwrh">[30]!egwgwrh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'[47]CA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[117]Details!$B$2:$B$34</definedName>
    <definedName name="EntityList">[117]Details!$C$2:$C$28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[30]!eqaavs</definedName>
    <definedName name="eqfqew">[30]!eqfqew</definedName>
    <definedName name="eqrqewr" localSheetId="2">[50]U2.2!#REF!</definedName>
    <definedName name="eqrqewr">[50]U2.2!#REF!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[50]U2.2!#REF!</definedName>
    <definedName name="ergttwrtw">[50]U2.2!#REF!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[50]U2.2!#REF!</definedName>
    <definedName name="erhnethet">[50]U2.2!#REF!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'[47]CA Sheet'!$Q$36</definedName>
    <definedName name="eryerur">[30]!eryerur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'[118]CA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[1]MCMD95!$U$130:$AO$151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[30]!ewgwege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[30]!ewtfwegw4g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[30]!ewtwg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'[119]Write off'!#REF!</definedName>
    <definedName name="Excel_BuiltIn_Print_Area_8">'[119]Write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'[119]Write off'!#REF!</definedName>
    <definedName name="Excel_BuiltIn_Print_Titles_8">'[119]Write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[120]FORMC94!$A$6:$M$38</definedName>
    <definedName name="exera_1">[121]FORMC94!$A$6:$M$38</definedName>
    <definedName name="exera_1_1">[121]FORMC94!$A$6:$M$38</definedName>
    <definedName name="exera_10">[122]FORMC94!$A$6:$M$38</definedName>
    <definedName name="exera_10_1">[122]FORMC94!$A$6:$M$38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[123]FORMC94!$A$6:$M$38</definedName>
    <definedName name="exera_14">[124]FORMC94!$A$6:$M$38</definedName>
    <definedName name="exera_14_1">[123]FORMC94!$A$6:$M$38</definedName>
    <definedName name="exera_15">[123]FORMC94!$A$6:$M$38</definedName>
    <definedName name="exera_15_1">[123]FORMC94!$A$6:$M$38</definedName>
    <definedName name="exera_16">[9]FORMC94!$A$6:$M$38</definedName>
    <definedName name="exera_16_1">[9]FORMC94!$A$6:$M$38</definedName>
    <definedName name="exera_16_72">[125]FORMC94!$A$6:$M$38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[125]FORMC94!$A$6:$M$38</definedName>
    <definedName name="exera_2">[123]FORMC94!$A$6:$M$38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[126]FORMC94!$A$6:$M$38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[127]FORMC94!$A$6:$M$38</definedName>
    <definedName name="exera_26">[9]FORMC94!$A$6:$M$38</definedName>
    <definedName name="exera_26_1">[128]FORMC94!$A$6:$M$38</definedName>
    <definedName name="exera_27">[9]FORMC94!$A$6:$M$38</definedName>
    <definedName name="exera_28">[9]FORMC94!$A$6:$M$38</definedName>
    <definedName name="exera_28_72">[129]FORMC94!$A$6:$M$38</definedName>
    <definedName name="exera_29">[9]FORMC94!$A$6:$M$38</definedName>
    <definedName name="exera_29_1">[9]FORMC94!$A$6:$M$38</definedName>
    <definedName name="exera_3">[121]FORMC94!$A$6:$M$38</definedName>
    <definedName name="exera_3_1">[121]FORMC94!$A$6:$M$38</definedName>
    <definedName name="exera_30">[130]FORMC94!$A$6:$M$38</definedName>
    <definedName name="exera_30_1">[9]FORMC94!$A$6:$M$38</definedName>
    <definedName name="exera_31">[114]FORMC94!$A$6:$M$38</definedName>
    <definedName name="exera_31_1">[114]FORMC94!$A$6:$M$38</definedName>
    <definedName name="exera_32">[9]FORMC94!$A$6:$M$38</definedName>
    <definedName name="exera_33">[9]FORMC94!$A$6:$M$38</definedName>
    <definedName name="exera_33_1">[129]FORMC94!$A$6:$M$38</definedName>
    <definedName name="exera_34">[9]FORMC94!$A$6:$M$38</definedName>
    <definedName name="exera_34_1">[9]FORMC94!$A$6:$M$38</definedName>
    <definedName name="exera_35">[131]FORMC94!$A$6:$M$38</definedName>
    <definedName name="exera_35_1">[132]FORMC94!$A$6:$M$38</definedName>
    <definedName name="exera_36">[9]FORMC94!$A$6:$M$38</definedName>
    <definedName name="exera_37">[130]FORMC94!$A$6:$M$38</definedName>
    <definedName name="exera_37_1">[114]FORMC94!$A$6:$M$38</definedName>
    <definedName name="exera_38">[131]FORMC94!$A$6:$M$38</definedName>
    <definedName name="exera_39">[133]FORMC94!$A$6:$M$38</definedName>
    <definedName name="exera_4">[134]FORMC94!$A$6:$M$38</definedName>
    <definedName name="exera_40">[9]FORMC94!$A$6:$M$38</definedName>
    <definedName name="exera_41">[135]FORMC94!$A$6:$M$38</definedName>
    <definedName name="exera_42">[9]FORMC94!$A$6:$M$38</definedName>
    <definedName name="exera_43">[135]FORMC94!$A$6:$M$38</definedName>
    <definedName name="exera_44">[135]FORMC94!$A$6:$M$38</definedName>
    <definedName name="exera_45">[9]FORMC94!$A$6:$M$38</definedName>
    <definedName name="exera_46">[135]FORMC94!$A$6:$M$38</definedName>
    <definedName name="exera_47">[127]FORMC94!$A$6:$M$38</definedName>
    <definedName name="exera_49">[136]FORMC94!$A$6:$M$38</definedName>
    <definedName name="exera_5">[123]FORMC94!$A$6:$M$38</definedName>
    <definedName name="exera_50">[136]FORMC94!$A$6:$M$38</definedName>
    <definedName name="exera_52">[9]FORMC94!$A$6:$M$38</definedName>
    <definedName name="exera_53">[9]FORMC94!$A$6:$M$38</definedName>
    <definedName name="exera_54">[131]FORMC94!$A$6:$M$38</definedName>
    <definedName name="exera_56">[131]FORMC94!$A$6:$M$38</definedName>
    <definedName name="exera_6">[123]FORMC94!$A$6:$M$38</definedName>
    <definedName name="exera_6_1">[123]FORMC94!$A$6:$M$38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[137]FORMC94!$A$6:$M$38</definedName>
    <definedName name="exera_70">[9]FORMC94!$A$6:$M$38</definedName>
    <definedName name="exera_71">[9]FORMC94!$A$6:$M$38</definedName>
    <definedName name="exera_72">[123]FORMC94!$A$6:$M$38</definedName>
    <definedName name="exera_79">[138]FORMC94!$A$6:$M$38</definedName>
    <definedName name="exera_8">[9]FORMC94!$A$6:$M$38</definedName>
    <definedName name="exera_8_1">[9]FORMC94!$A$6:$M$38</definedName>
    <definedName name="exera_9">[139]FORMC94!$A$6:$M$38</definedName>
    <definedName name="exera_9_1">[139]FORMC94!$A$6:$M$38</definedName>
    <definedName name="exera_9_72">[9]FORMC94!$A$6:$M$38</definedName>
    <definedName name="EXGAIN">"$#REF!.$I$33"</definedName>
    <definedName name="EXGAIN_72">"$#REF!.$I$36"</definedName>
    <definedName name="EXP">'[78]Dec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'[78]Dec 94'!$D$1:$AT$12</definedName>
    <definedName name="EXPORT1">[30]!EXPORT1</definedName>
    <definedName name="EXPORT2">[30]!EXPORT2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'[28]F-1l2'!$A$1:$J$68</definedName>
    <definedName name="F_12Top" localSheetId="2">#REF!</definedName>
    <definedName name="F_12Top">#REF!</definedName>
    <definedName name="F_21">'[28]F-21'!$A$1:$F$22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[140]AFA!#REF!</definedName>
    <definedName name="f_49">[140]AFA!#REF!</definedName>
    <definedName name="F_4a">'[28]F-4'!$B$1:$L$74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[140]AFA!#REF!</definedName>
    <definedName name="f_65">[140]AFA!#REF!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[141]E!#REF!</definedName>
    <definedName name="F_8B02a">[141]E!#REF!</definedName>
    <definedName name="F_8B24" localSheetId="2">'[141]B- 1'!#REF!</definedName>
    <definedName name="F_8B24">'[141]B- 1'!#REF!</definedName>
    <definedName name="F_8BB21" localSheetId="2">'[142]M-2'!#REF!</definedName>
    <definedName name="F_8BB21">'[142]M-2'!#REF!</definedName>
    <definedName name="F_8BB22" localSheetId="2">'[142]M-2'!#REF!</definedName>
    <definedName name="F_8BB22">'[142]M-2'!#REF!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'[28]F-9c'!$A$1:$J$52</definedName>
    <definedName name="F_RPT" localSheetId="2">#REF!</definedName>
    <definedName name="F_RPT">#REF!</definedName>
    <definedName name="FA">[102]BPR!$F$11</definedName>
    <definedName name="FA_10">[101]BPR!$F$11</definedName>
    <definedName name="FA_11">[102]BPR!$F$11</definedName>
    <definedName name="FA_12">[102]BPR!$F$11</definedName>
    <definedName name="FA_13">[103]BPR!$F$11</definedName>
    <definedName name="FA_14">[102]BPR!$F$11</definedName>
    <definedName name="FA_15">[102]BPR!$F$11</definedName>
    <definedName name="FA_19">[104]BPR!$F$11</definedName>
    <definedName name="FA_20">[103]BPR!$F$11</definedName>
    <definedName name="FA_21">[103]BPR!$F$11</definedName>
    <definedName name="FA_22">[103]BPR!$F$11</definedName>
    <definedName name="FA_23">[103]BPR!$F$11</definedName>
    <definedName name="FA_23_1">[103]BPR!$F$11</definedName>
    <definedName name="FA_25">[103]BPR!$F$11</definedName>
    <definedName name="FA_29">[103]BPR!$F$11</definedName>
    <definedName name="FA_43">[103]BPR!$F$11</definedName>
    <definedName name="FA_47">[103]BPR!$F$11</definedName>
    <definedName name="FA_66">[103]BPR!$F$11</definedName>
    <definedName name="FA_72">[104]BPR!$F$11</definedName>
    <definedName name="FA_8">[101]BPR!$F$11</definedName>
    <definedName name="FA_9">[102]BPR!$F$11</definedName>
    <definedName name="FA_COMP" localSheetId="2">#REF!</definedName>
    <definedName name="FA_COMP">#REF!</definedName>
    <definedName name="faa">'[44]0100'!$I$3:$I$3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[49]CA!$Q$112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[30]!faveawv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'[47]CA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'[56]CA Sheet'!$R$36</definedName>
    <definedName name="fdgfds">'[47]CA Sheet'!$R$36</definedName>
    <definedName name="fdgfdsgfds">'[45]CA Sheet'!$R$36</definedName>
    <definedName name="fdggdsf">[143]CBO0497!$B$12:$R$178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'[47]CA Sheet'!$R$36</definedName>
    <definedName name="fdsfd" localSheetId="2">#REF!</definedName>
    <definedName name="fdsfd">#REF!</definedName>
    <definedName name="fe">[144]FORMC94!$A$6:$M$38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[28]FF!$A$1:$K$23</definedName>
    <definedName name="FF_2" localSheetId="2">#REF!</definedName>
    <definedName name="FF_2">#REF!</definedName>
    <definedName name="FF_2a">'[28]FF-2'!$A$1:$I$29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[30]!FFfs</definedName>
    <definedName name="ffng" localSheetId="2">#REF!</definedName>
    <definedName name="ffng">#REF!</definedName>
    <definedName name="ffs" localSheetId="2">DATE(YEAR('CSE-T Conso'!Loan_Start),MONTH('CSE-T Conso'!Loan_Start)+Payment_Number,DAY('CSE-T Conso'!Loan_Start))</definedName>
    <definedName name="ffs">DATE(YEAR([0]!Loan_Start),MONTH([0]!Loan_Start)+Payment_Number,DAY([0]!Loan_Start))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[98]!FinePrint</definedName>
    <definedName name="FinePrint">[98]!FinePrint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'[89]FF-1'!#REF!</definedName>
    <definedName name="Foxboro">'[89]FF-1'!#REF!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'[44]0100'!$I$9:$I$9</definedName>
    <definedName name="FSA" localSheetId="2">#REF!</definedName>
    <definedName name="FSA">#REF!</definedName>
    <definedName name="fsavav">[30]!fsavav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 localSheetId="2">#REF!</definedName>
    <definedName name="fvff">#REF!</definedName>
    <definedName name="FWQFWQF">[30]!FWQFWQF</definedName>
    <definedName name="FY00cri">[94]Rates!$R$31</definedName>
    <definedName name="FY00exch">[94]Rates!$I$4</definedName>
    <definedName name="FY00findex">[94]Rates!$I$3</definedName>
    <definedName name="FY00usindex">[94]Rates!$C$12</definedName>
    <definedName name="FY01cri">[94]Rates!$R$51</definedName>
    <definedName name="FY01exch">[94]Rates!$J$4</definedName>
    <definedName name="FY01findex">[94]Rates!$J$3</definedName>
    <definedName name="FY01usindex">[94]Rates!$E$12</definedName>
    <definedName name="FYHJJHKLJ" localSheetId="2">#REF!</definedName>
    <definedName name="FYHJJHKLJ">#REF!</definedName>
    <definedName name="g" localSheetId="2">'CSE-T Conso'!P&amp;'CSE-T Conso'!L CONSOL [27]NEW!$DM$50:$DM$50</definedName>
    <definedName name="g">[0]!P&amp;[0]!L CONSOL [27]NEW!$DM$50:$DM$50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'[145]CA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'[45]CA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[30]!gfqgeqg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'[108]CA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[30]!gguu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'[107]FF-3'!$A$9:$K$11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[30]!GoAssetChart</definedName>
    <definedName name="GoBack">[30]!GoBack</definedName>
    <definedName name="GoBalanceSheet">[30]!GoBalanceSheet</definedName>
    <definedName name="GoCashFlow">[30]!GoCashFlow</definedName>
    <definedName name="GoData">[30]!GoData</definedName>
    <definedName name="GoIncomeChart">[30]!GoIncomeChart</definedName>
    <definedName name="GP_Percent">'[146]selling mec+msc'!$B$62:$BT$120</definedName>
    <definedName name="GP_Value">'[146]selling mec+msc'!$B$1:$BS$60</definedName>
    <definedName name="GPPercent">'[146]selling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[30]!grewghrwh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'[24]CA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[30]!gtwrrw</definedName>
    <definedName name="gukguk" localSheetId="2">#REF!</definedName>
    <definedName name="gukguk">#REF!</definedName>
    <definedName name="gwegwege">[58]CA!$Q$112</definedName>
    <definedName name="gwrgwrg" localSheetId="2">#REF!</definedName>
    <definedName name="gwrgwrg">#REF!</definedName>
    <definedName name="gz">'[44]0100'!$O$85:$P$102</definedName>
    <definedName name="h" localSheetId="2">'CSE-T Conso'!P&amp;'CSE-T Conso'!L CONSOL [27]NEW!$DM$50:$DM$50</definedName>
    <definedName name="h">[0]!P&amp;[0]!L CONSOL [27]NEW!$DM$50:$DM$50</definedName>
    <definedName name="h_49" localSheetId="2">'[147]61 HR'!#REF!</definedName>
    <definedName name="h_49">'[147]61 HR'!#REF!</definedName>
    <definedName name="h_65" localSheetId="2">'[147]61 HR'!#REF!</definedName>
    <definedName name="h_65">'[147]61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'[40]0100'!$I$9:$I$9</definedName>
    <definedName name="Head_Company">'[40]0100'!$A$3:$A$3</definedName>
    <definedName name="Head_Country">'[40]0100'!$A$2:$A$2</definedName>
    <definedName name="Head_Period">'[40]0100'!$A$8:$A$8</definedName>
    <definedName name="Head_Schedule_No">'[40]0100'!$I$2:$I$2</definedName>
    <definedName name="Head_Title">'[40]0100'!$A$5:$A$5</definedName>
    <definedName name="Head_Valid">'[40]0100'!$A$9:$A$9</definedName>
    <definedName name="Head_Version">'[40]0100'!$I$3:$I$3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[148]SAME!#REF!</definedName>
    <definedName name="high">[148]SAME!#REF!</definedName>
    <definedName name="HighTech">[60]details!$C$173</definedName>
    <definedName name="hii" localSheetId="2">IF('CSE-T Conso'!เช่าซื้อ,'CSE-T Conso'!Header_Row+'CSE-T Conso'!Number_of_Payments,'CSE-T Conso'!Header_Row)</definedName>
    <definedName name="hii">IF([0]!เช่าซื้อ,Header_Row+[0]!Number_of_Payments,Header_Row)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'[37]tax-ss'!$T$7:$T$37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'CSE-T Conso'!P&amp;'CSE-T Conso'!L CONSOL [27]NEW!$DM$50:$DM$50</definedName>
    <definedName name="Horeca">[0]!P&amp;[0]!L CONSOL [27]NEW!$DM$50:$DM$50</definedName>
    <definedName name="HP" localSheetId="2">'CSE-T Conso'!P&amp;'CSE-T Conso'!L CONSOL [27]NEW!$DM$50:$DM$50</definedName>
    <definedName name="HP">[0]!P&amp;[0]!L CONSOL [27]NEW!$DM$50:$DM$50</definedName>
    <definedName name="hp11_1" localSheetId="2">[149]AFA!#REF!</definedName>
    <definedName name="hp11_1">[149]AFA!#REF!</definedName>
    <definedName name="hp11_10" localSheetId="2">[150]AFA!#REF!</definedName>
    <definedName name="hp11_10">[150]AFA!#REF!</definedName>
    <definedName name="hp11_25">"'file://LIEH/JobOnHand/IndexFurniture 06/WeltaxcompPY.xls'#$AFA.$#REF!$#REF!"</definedName>
    <definedName name="hp11_5" localSheetId="2">[150]AFA!#REF!</definedName>
    <definedName name="hp11_5">[150]AFA!#REF!</definedName>
    <definedName name="hp11_72">"'file://MINDY/JobOnHand/IndexFurniture 06/WeltaxcompPY.xls'#$AFA.$#REF!$#REF!"</definedName>
    <definedName name="hp11_8" localSheetId="2">[149]AFA!#REF!</definedName>
    <definedName name="hp11_8">[149]AFA!#REF!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[151]AFA!#REF!</definedName>
    <definedName name="hp2_12">[151]AFA!#REF!</definedName>
    <definedName name="hp2_12_1" localSheetId="2">[151]AFA!#REF!</definedName>
    <definedName name="hp2_12_1">[151]AFA!#REF!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[152]AFA!#REF!</definedName>
    <definedName name="hp2_14">[152]AFA!#REF!</definedName>
    <definedName name="hp2_14_1" localSheetId="2">[21]AFA!#REF!</definedName>
    <definedName name="hp2_14_1">[21]AFA!#REF!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[21]AFA!#REF!</definedName>
    <definedName name="hp2_2">[21]AFA!#REF!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[151]AFA!#REF!</definedName>
    <definedName name="hp2_23">[151]AFA!#REF!</definedName>
    <definedName name="hp2_24" localSheetId="2">[151]AFA!#REF!</definedName>
    <definedName name="hp2_24">[151]AFA!#REF!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[151]AFA!#REF!</definedName>
    <definedName name="hp2_26">[151]AFA!#REF!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[153]AFA!#REF!</definedName>
    <definedName name="hp2_30">[153]AFA!#REF!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[151]AFA!#REF!</definedName>
    <definedName name="hp2_32">[151]AFA!#REF!</definedName>
    <definedName name="hp2_33" localSheetId="2">[151]AFA!#REF!</definedName>
    <definedName name="hp2_33">[151]AFA!#REF!</definedName>
    <definedName name="hp2_33_1">"'file://MINDY/JobOnHand/Assurance/RedFox_06/WeltaxcompPY.xls'#$AFA.$#REF!$#REF!"</definedName>
    <definedName name="hp2_34" localSheetId="2">[151]AFA!#REF!</definedName>
    <definedName name="hp2_34">[151]AFA!#REF!</definedName>
    <definedName name="hp2_34_1">"'file:///A:/WeltaxcompPY.xls'#$AFA.$#REF!$#REF!"</definedName>
    <definedName name="hp2_35" localSheetId="2">[154]AFA!#REF!</definedName>
    <definedName name="hp2_35">[154]AFA!#REF!</definedName>
    <definedName name="hp2_35_1">"'file://NIL-YXRA5HG0HP5/Company/Company/Assurance/Dosca_04/WeltaxcompPY.xls'#$AFA.$#REF!$#REF!"</definedName>
    <definedName name="hp2_36" localSheetId="2">[151]AFA!#REF!</definedName>
    <definedName name="hp2_36">[151]AFA!#REF!</definedName>
    <definedName name="hp2_37" localSheetId="2">[153]AFA!#REF!</definedName>
    <definedName name="hp2_37">[153]AFA!#REF!</definedName>
    <definedName name="hp2_37_1">"'file://Lieh/jobonhand/My Jobs/Royaparcel_06/WeltaxcompPY.xls'#$AFA.$#REF!$#REF!"</definedName>
    <definedName name="hp2_38" localSheetId="2">[154]AFA!#REF!</definedName>
    <definedName name="hp2_38">[154]AFA!#REF!</definedName>
    <definedName name="hp2_39" localSheetId="2">[155]AFA!#REF!</definedName>
    <definedName name="hp2_39">[155]AFA!#REF!</definedName>
    <definedName name="hp2_4" localSheetId="2">[156]AFA!#REF!</definedName>
    <definedName name="hp2_4">[156]AFA!#REF!</definedName>
    <definedName name="hp2_40" localSheetId="2">[151]AFA!#REF!</definedName>
    <definedName name="hp2_40">[151]AFA!#REF!</definedName>
    <definedName name="hp2_41" localSheetId="2">[157]AFA!#REF!</definedName>
    <definedName name="hp2_41">[157]AFA!#REF!</definedName>
    <definedName name="hp2_42" localSheetId="2">[151]AFA!#REF!</definedName>
    <definedName name="hp2_42">[151]AFA!#REF!</definedName>
    <definedName name="hp2_43" localSheetId="2">[157]AFA!#REF!</definedName>
    <definedName name="hp2_43">[157]AFA!#REF!</definedName>
    <definedName name="hp2_44" localSheetId="2">[157]AFA!#REF!</definedName>
    <definedName name="hp2_44">[157]AFA!#REF!</definedName>
    <definedName name="hp2_45" localSheetId="2">[151]AFA!#REF!</definedName>
    <definedName name="hp2_45">[151]AFA!#REF!</definedName>
    <definedName name="hp2_46" localSheetId="2">[157]AFA!#REF!</definedName>
    <definedName name="hp2_46">[157]AFA!#REF!</definedName>
    <definedName name="hp2_47" localSheetId="2">[158]AFA!#REF!</definedName>
    <definedName name="hp2_47">[158]AFA!#REF!</definedName>
    <definedName name="hp2_49" localSheetId="2">[159]AFA!#REF!</definedName>
    <definedName name="hp2_49">[159]AFA!#REF!</definedName>
    <definedName name="hp2_5" localSheetId="2">[21]AFA!#REF!</definedName>
    <definedName name="hp2_5">[21]AFA!#REF!</definedName>
    <definedName name="hp2_50" localSheetId="2">[159]AFA!#REF!</definedName>
    <definedName name="hp2_50">[159]AFA!#REF!</definedName>
    <definedName name="hp2_52" localSheetId="2">[151]AFA!#REF!</definedName>
    <definedName name="hp2_52">[151]AFA!#REF!</definedName>
    <definedName name="hp2_53" localSheetId="2">[151]AFA!#REF!</definedName>
    <definedName name="hp2_53">[151]AFA!#REF!</definedName>
    <definedName name="hp2_54" localSheetId="2">[154]AFA!#REF!</definedName>
    <definedName name="hp2_54">[154]AFA!#REF!</definedName>
    <definedName name="hp2_56" localSheetId="2">[154]AFA!#REF!</definedName>
    <definedName name="hp2_56">[154]AFA!#REF!</definedName>
    <definedName name="hp2_6" localSheetId="2">[21]AFA!#REF!</definedName>
    <definedName name="hp2_6">[21]AFA!#REF!</definedName>
    <definedName name="hp2_6_1" localSheetId="2">[21]AFA!#REF!</definedName>
    <definedName name="hp2_6_1">[21]AFA!#REF!</definedName>
    <definedName name="hp2_60" localSheetId="2">[151]AFA!#REF!</definedName>
    <definedName name="hp2_60">[151]AFA!#REF!</definedName>
    <definedName name="hp2_61" localSheetId="2">[151]AFA!#REF!</definedName>
    <definedName name="hp2_61">[151]AFA!#REF!</definedName>
    <definedName name="hp2_65" localSheetId="2">[160]AFA!#REF!</definedName>
    <definedName name="hp2_65">[160]AFA!#REF!</definedName>
    <definedName name="hp2_67" localSheetId="2">[151]AFA!#REF!</definedName>
    <definedName name="hp2_67">[151]AFA!#REF!</definedName>
    <definedName name="hp2_68" localSheetId="2">[151]AFA!#REF!</definedName>
    <definedName name="hp2_68">[151]AFA!#REF!</definedName>
    <definedName name="hp2_7" localSheetId="2">[161]AFA!#REF!</definedName>
    <definedName name="hp2_7">[161]AFA!#REF!</definedName>
    <definedName name="hp2_70" localSheetId="2">[151]AFA!#REF!</definedName>
    <definedName name="hp2_70">[151]AFA!#REF!</definedName>
    <definedName name="hp2_71" localSheetId="2">[151]AFA!#REF!</definedName>
    <definedName name="hp2_71">[151]AFA!#REF!</definedName>
    <definedName name="hp2_72">"'file://JB2/Company/Assurance/QuanCheng_05/WeltaxcompPY.xls'#$AFA.$#REF!$#REF!"</definedName>
    <definedName name="hp2_79" localSheetId="2">[162]AFA!#REF!</definedName>
    <definedName name="hp2_79">[162]AFA!#REF!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[163]AFA!#REF!</definedName>
    <definedName name="hpp">[163]AFA!#REF!</definedName>
    <definedName name="hpp_72">"'file://JB003/Assurance/SoonYeMarketing\'05/WeltaxcompPY.xls'#$AFA.$#REF!$#REF!"</definedName>
    <definedName name="hr">'[44]0100'!$T$24:$U$26</definedName>
    <definedName name="HSCB" localSheetId="2">'[80]ADJ - RATE'!#REF!</definedName>
    <definedName name="HSCB">'[80]ADJ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[60]details!$C$165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DATE(YEAR('CSE-T Conso'!Loan_Start),MONTH('CSE-T Conso'!Loan_Start)+Payment_Number,DAY('CSE-T Conso'!Loan_Start))</definedName>
    <definedName name="i">DATE(YEAR([0]!Loan_Start),MONTH([0]!Loan_Start)+Payment_Number,DAY([0]!Loan_Start))</definedName>
    <definedName name="i_49" localSheetId="2">'[147]65 FINANCE'!#REF!</definedName>
    <definedName name="i_49">'[147]65 FINANCE'!#REF!</definedName>
    <definedName name="i_65" localSheetId="2">'[147]65 FINANCE'!#REF!</definedName>
    <definedName name="i_65">'[147]65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[94]Rates!$E$12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'[164]U4-Recruitment'!#REF!</definedName>
    <definedName name="InService">'[164]U4-Recruitment'!#REF!</definedName>
    <definedName name="Int" localSheetId="2">#REF!</definedName>
    <definedName name="Int">#REF!</definedName>
    <definedName name="Intellectronics">[60]details!$C$117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'[78]Cum.91-93'!$AG$460:$AG$673</definedName>
    <definedName name="JAKAR95">'[78]Cum.91-93'!$AG$238:$AG$432</definedName>
    <definedName name="jakcnl">'[165]tax-ss'!$P$7:$P$37</definedName>
    <definedName name="JAN" localSheetId="2">#REF!</definedName>
    <definedName name="JAN">#REF!</definedName>
    <definedName name="Jas" hidden="1">{"'Feb 99'!$A$1:$G$30"}</definedName>
    <definedName name="jb">'[37]tax-ss'!$P$7:$P$37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[60]details!$C$157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'[107]FF-3'!$A$1:$IV$8</definedName>
    <definedName name="jgj">'[32]FF-2 (1)'!$A$1:$IV$9</definedName>
    <definedName name="jh">'[37]tax-ss'!$O$7:$O$37</definedName>
    <definedName name="jhbjjln">'[166]tax-ss'!$Q$7:$Q$37</definedName>
    <definedName name="jhhj" localSheetId="2">OFFSET('CSE-T Conso'!Full_Print,0,0,'CSE-T Conso'!Last_Row)</definedName>
    <definedName name="jhhj">OFFSET(Full_Print,0,0,[0]!Last_Row)</definedName>
    <definedName name="jhhk" localSheetId="2">OFFSET('CSE-T Conso'!Full_Print,0,0,'CSE-T Conso'!hii)</definedName>
    <definedName name="jhhk">OFFSET(Full_Print,0,0,[0]!hii)</definedName>
    <definedName name="jik">'[37]tax-ss'!$B$51</definedName>
    <definedName name="jj" localSheetId="2">IF('CSE-T Conso'!Values_Entered,'CSE-T Conso'!Header_Row+'CSE-T Conso'!Number_of_Payments,'CSE-T Conso'!Header_Row)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'[37]tax-ss'!$H$7:$H$37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[60]details!$C$125</definedName>
    <definedName name="k2.2">"'file:///A:/WeltaxcompPY.xls'#$AFA.$#REF!$#REF!"</definedName>
    <definedName name="k2.2_49" localSheetId="2">[151]AFA!#REF!</definedName>
    <definedName name="k2.2_49">[151]AFA!#REF!</definedName>
    <definedName name="k2.2_65" localSheetId="2">[151]AFA!#REF!</definedName>
    <definedName name="k2.2_65">[151]AFA!#REF!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'[78]Cum.91-93'!$AH$238:$AH$432</definedName>
    <definedName name="KESBAN">'[78]Cum.91-93'!$AH$460:$AH$673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[151]AFA!#REF!</definedName>
    <definedName name="kk">[151]AFA!#REF!</definedName>
    <definedName name="kkk" localSheetId="2">'[167]FF-21(a)'!#REF!</definedName>
    <definedName name="kkk">'[167]FF-21(a)'!#REF!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'[168]3 P&amp;L '!#REF!</definedName>
    <definedName name="KOS_PENGILANGAN">'[168]3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IF('CSE-T Conso'!Loan_Amount*'CSE-T Conso'!Interest_Rate*'CSE-T Conso'!Loan_Years*'CSE-T Conso'!Loan_Start&gt;0,1,0)</definedName>
    <definedName name="L">IF([0]!Loan_Amount*Interest_Rate*[0]!Loan_Years*[0]!Loan_Start&gt;0,1,0)</definedName>
    <definedName name="L_1a">[28]L!$B$1:$J$24</definedName>
    <definedName name="LA" localSheetId="2">'[169]FF-4'!#REF!</definedName>
    <definedName name="LA">'[169]FF-4'!#REF!</definedName>
    <definedName name="LABUAN">'[78]Cum.91-93'!$AE$460:$AE$673</definedName>
    <definedName name="LABUAN95">'[78]Cum.91-93'!$AE$238:$AE$432</definedName>
    <definedName name="Lain" localSheetId="2">#REF!</definedName>
    <definedName name="Lain">#REF!</definedName>
    <definedName name="LAIN_LAIN_PENDAPATAN" localSheetId="2">'[168]3 P&amp;L '!#REF!</definedName>
    <definedName name="LAIN_LAIN_PENDAPATAN">'[168]3 P&amp;L '!#REF!</definedName>
    <definedName name="last" localSheetId="2">#REF!</definedName>
    <definedName name="last">#REF!</definedName>
    <definedName name="Last_Row" localSheetId="2">IF('CSE-T Conso'!Values_Entered,'CSE-T Conso'!Header_Row+'CSE-T Conso'!Number_of_Payments,'CSE-T Conso'!Header_Row)</definedName>
    <definedName name="Last_Row">IF([0]!Values_Entered,Header_Row+[0]!Number_of_Payments,Header_Row)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[83]Details!$D$2:$D$12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'[112]ADJ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'[37]tax-ss'!$B$50</definedName>
    <definedName name="LM" localSheetId="2">#REF!</definedName>
    <definedName name="LM">#REF!</definedName>
    <definedName name="Loan">[170]เงินกู้ธนชาติ!$B$4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'[170]เงินกู้ MGC'!$B$4</definedName>
    <definedName name="loc" localSheetId="2">#REF!</definedName>
    <definedName name="loc">#REF!</definedName>
    <definedName name="loc_cur">[94]Rates!$B$5</definedName>
    <definedName name="Long">[170]เงินกู้ธนชาติ!$F$15</definedName>
    <definedName name="Long1">'[170]เงินกู้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'CSE-T Conso'!Sep [82]to..!$X$308:$AA$308</definedName>
    <definedName name="m">Pending [0]!Sep [82]to..!$X$308:$AA$308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[116]B!$A$1</definedName>
    <definedName name="MACROS">[171]C!$A$1:$G$53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'CSE-T Conso'!P&amp;'CSE-T Conso'!L CONSOL [27]NEW!$DM$50:$DM$50</definedName>
    <definedName name="mdd">[0]!P&amp;L CONSOL [27]NEW!$DM$50:$DM$50</definedName>
    <definedName name="mdsmf">[172]cashflowcomp!$C$1:$J$67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[173]FSA!$A$1</definedName>
    <definedName name="meng_72">[174]FSA!$A$1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[32]FSA!$A$2</definedName>
    <definedName name="MM_02" localSheetId="2">#REF!</definedName>
    <definedName name="MM_02">#REF!</definedName>
    <definedName name="MM_1a">'[28]M MM'!$A$1:$K$35</definedName>
    <definedName name="MmExcelLinker_28A4F50F_0A24_42D7_A14B_0F3097414A34" localSheetId="2">Pending 'CSE-T Conso'!Sep [82]to..!$X$308:$AA$308</definedName>
    <definedName name="MmExcelLinker_28A4F50F_0A24_42D7_A14B_0F3097414A34">Pending [0]!Sep [82]to..!$X$308:$AA$308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'CSE-T Conso'!DATA 'CSE-T Conso'!JAN-[12]DEC08!$A$468:$IV$468</definedName>
    <definedName name="MmExcelLinker_45D2A10B_37B5_45F7_B51E_65071C7719E6">DATA JAN-[12]DEC08!$A$468:$IV$468</definedName>
    <definedName name="MmExcelLinker_6AC14C93_7293_43D1_9436_65F9206A1A59">[175]Q206!$L$113:$L$114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LE-[75]CONSOL!$C$8:$C$8</definedName>
    <definedName name="MmExcelLinker_AABCB4C3_41E1_4F13_BE5B_B93E203C9C50">LE-[75]CONSOL!$C$8:$C$8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'CSE-T Conso'!P&amp;'CSE-T Conso'!L CONSOL [27]NEW!$DM$50:$DM$50</definedName>
    <definedName name="MmExcelLinker_F72A4FB3_3355_4545_8C9F_08FEEE3F8971">[0]!P&amp;L CONSOL [27]NEW!$DM$50:$DM$50</definedName>
    <definedName name="mnfmfgm" localSheetId="2">#REF!</definedName>
    <definedName name="mnfmfgm">#REF!</definedName>
    <definedName name="monthcode" localSheetId="2">[176]U!#REF!</definedName>
    <definedName name="monthcode">[176]U!#REF!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'[177]CA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'CSE-T Conso'!P&amp;'CSE-T Conso'!L CONSOL [27]NEW!$DM$50:$DM$50</definedName>
    <definedName name="n">[0]!P&amp;L CONSOL [27]NEW!$DM$50:$DM$50</definedName>
    <definedName name="n3a" localSheetId="2">#REF!</definedName>
    <definedName name="n3a">#REF!</definedName>
    <definedName name="Nada" localSheetId="2">[98]!Nada</definedName>
    <definedName name="Nada">[98]!Nada</definedName>
    <definedName name="NalcoBPR" localSheetId="2">#REF!</definedName>
    <definedName name="NalcoBPR">#REF!</definedName>
    <definedName name="Name">[173]FSA!$A$1</definedName>
    <definedName name="Name_10">[178]FSA!$A$1</definedName>
    <definedName name="Name_11">[173]FSA!$A$1</definedName>
    <definedName name="Name_12">[173]FSA!$A$1</definedName>
    <definedName name="Name_13">[179]FSA!$A$1</definedName>
    <definedName name="Name_14">[173]FSA!$A$1</definedName>
    <definedName name="Name_15">[173]FSA!$A$1</definedName>
    <definedName name="Name_19">[174]FSA!$A$1</definedName>
    <definedName name="Name_20">[179]FSA!$A$1</definedName>
    <definedName name="Name_21">[179]FSA!$A$1</definedName>
    <definedName name="Name_22">[179]FSA!$A$1</definedName>
    <definedName name="Name_23">[179]FSA!$A$1</definedName>
    <definedName name="Name_23_1">[179]FSA!$A$1</definedName>
    <definedName name="Name_25">[179]FSA!$A$1</definedName>
    <definedName name="Name_29">[179]FSA!$A$1</definedName>
    <definedName name="Name_43">[179]FSA!$A$1</definedName>
    <definedName name="Name_47">[179]FSA!$A$1</definedName>
    <definedName name="Name_66">[179]FSA!$A$1</definedName>
    <definedName name="Name_72">[174]FSA!$A$1</definedName>
    <definedName name="Name_8">[178]FSA!$A$1</definedName>
    <definedName name="Name_9">[173]FSA!$A$1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'[180]B131 '!NCode</definedName>
    <definedName name="NCode">'[180]B131 '!NCode</definedName>
    <definedName name="NCVR" localSheetId="2">#REF!</definedName>
    <definedName name="NCVR">#REF!</definedName>
    <definedName name="NCVR1">[181]O3!$I$172</definedName>
    <definedName name="NCVR2">[181]O4!$I$31</definedName>
    <definedName name="nee" localSheetId="2">#REF!</definedName>
    <definedName name="nee">#REF!</definedName>
    <definedName name="nesadj">'[44]0100'!$A$14:$A$106</definedName>
    <definedName name="NESMAL\FUNDS">[182]B!$B$3</definedName>
    <definedName name="Net_book_value" localSheetId="2">#REF!</definedName>
    <definedName name="Net_book_value">#REF!</definedName>
    <definedName name="next">'[183]Entity Data'!$H$8</definedName>
    <definedName name="Nexustel">[60]details!$C$197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'[55]ABR P&amp;L'!$A$1:$R$53</definedName>
    <definedName name="Notes" localSheetId="2">#REF!</definedName>
    <definedName name="Notes">#REF!</definedName>
    <definedName name="Notes_BanksOD">[77]Notes!$W$263</definedName>
    <definedName name="Notes_Debtors" localSheetId="2">[77]Notes!#REF!</definedName>
    <definedName name="Notes_Debtors">[77]Notes!#REF!</definedName>
    <definedName name="Notes_exp" localSheetId="2">[77]Notes!#REF!</definedName>
    <definedName name="Notes_exp">[77]Notes!#REF!</definedName>
    <definedName name="Notes_Profit_and_loss" localSheetId="2">[77]Notes!#REF!</definedName>
    <definedName name="Notes_Profit_and_loss">[77]Notes!#REF!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2">MATCH(0.01,'CSE-T Conso'!End_Bal,-1)+1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'[98]Loan Amortization Table'!#REF!</definedName>
    <definedName name="NUMENTRIES">'[98]Loan Amortization Table'!#REF!</definedName>
    <definedName name="o" localSheetId="2">'CSE-T Conso'!P&amp;'CSE-T Conso'!L CONSOL [27]NEW!$DM$50:$DM$50</definedName>
    <definedName name="o">[0]!P&amp;L CONSOL [27]NEW!$DM$50:$DM$50</definedName>
    <definedName name="Oct" localSheetId="2">#REF!</definedName>
    <definedName name="Oct">#REF!</definedName>
    <definedName name="OCT_10">[184]FF_3!$A$9:$K$11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[26]FF_3!$A$9:$K$11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[26]FF_3!$A$9:$K$11</definedName>
    <definedName name="OCT_8">[184]FF_3!$A$9:$K$11</definedName>
    <definedName name="OCT_9">[10]FF_3!$A$9:$K$11</definedName>
    <definedName name="OCT334_10">[184]FF_3!$A$1:$IV$8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[26]FF_3!$A$1:$IV$8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[26]FF_3!$A$1:$IV$8</definedName>
    <definedName name="OCT334_8">[184]FF_3!$A$1:$IV$8</definedName>
    <definedName name="OCT334_9">[10]FF_3!$A$1:$IV$8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[185]cashflowcomp!$C$1:$J$67</definedName>
    <definedName name="OK" localSheetId="2">#REF!</definedName>
    <definedName name="OK">#REF!</definedName>
    <definedName name="okp" localSheetId="2">DATE(YEAR('CSE-T Conso'!Loan_Start),MONTH('CSE-T Conso'!Loan_Start)+Payment_Number,DAY('CSE-T Conso'!Loan_Start))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'[87]FF-1'!#REF!</definedName>
    <definedName name="one">'[87]FF-1'!#REF!</definedName>
    <definedName name="ones" localSheetId="2">'[186]FF-1'!#REF!</definedName>
    <definedName name="ones">'[186]FF-1'!#REF!</definedName>
    <definedName name="Open">TRUE</definedName>
    <definedName name="oplease">[186]Details!$C$2:$C$28</definedName>
    <definedName name="othcred" localSheetId="2">[30]!Visible</definedName>
    <definedName name="othcred">[30]!Visible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MATCH(0.01,'CSE-T Conso'!End_Bal,-1)+1</definedName>
    <definedName name="P">MATCH(0.01,End_Bal,-1)+1</definedName>
    <definedName name="P_L">'[78]Dec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'[78]Cum.91-93'!$AJ$460:$AJ$673</definedName>
    <definedName name="P9B95">'[78]Cum.91-93'!$AJ$238:$AJ$432</definedName>
    <definedName name="pa">'[187]FF-2'!$A$1:$K$88</definedName>
    <definedName name="PAGE1">#N/A</definedName>
    <definedName name="PAGE2">#N/A</definedName>
    <definedName name="PAGE4">[188]D!$A$1:$K$86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'[78]Cum.91-93'!$C$238:$E$398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[189]TB!$J$45</definedName>
    <definedName name="Payment_Date" localSheetId="2">DATE(YEAR('CSE-T Conso'!Loan_Start),MONTH('CSE-T Conso'!Loan_Start)+Payment_Number,DAY('CSE-T Conso'!Loan_Start))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[190]PAYROLL!$B$6:$K$44</definedName>
    <definedName name="PayrollDatabase1">[191]PAYROLL!$B$6:$K$44</definedName>
    <definedName name="PBT" localSheetId="2">[192]acs!#REF!</definedName>
    <definedName name="PBT">[192]acs!#REF!</definedName>
    <definedName name="PCR" localSheetId="2">'CSE-T Conso'!P&amp;'CSE-T Conso'!L CONSOL [27]NEW!$DM$50:$DM$50</definedName>
    <definedName name="PCR">P&amp;L CONSOL [27]NEW!$DM$50:$DM$50</definedName>
    <definedName name="Pelco">[60]details!$C$92</definedName>
    <definedName name="PERBELANJAAN_JUALAN" localSheetId="2">'[168]3 P&amp;L '!#REF!</definedName>
    <definedName name="PERBELANJAAN_JUALAN">'[168]3 P&amp;L '!#REF!</definedName>
    <definedName name="PERBELANJAAN_PENGURUSAN" localSheetId="2">'[168]3 P&amp;L '!#REF!</definedName>
    <definedName name="PERBELANJAAN_PENGURUSAN">'[168]3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'[37]tax-ss'!$O$7:$O$37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'[55]PLmth '!#REF!</definedName>
    <definedName name="PLnew">'[55]PLmth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'[28]10'!$A$1:$J$20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'[28]30a'!$A$1:$L$171</definedName>
    <definedName name="Pnl30note">'[28]30-Note'!$A$1:$L$97</definedName>
    <definedName name="po" localSheetId="2">DATE(YEAR('CSE-T Conso'!Loan_Start),MONTH('CSE-T Conso'!Loan_Start)+Payment_Number,DAY('CSE-T Conso'!Loan_Start))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'CSE-T Conso'!P&amp;'CSE-T Conso'!L CONSOL [27]NEW!$DM$50:$DM$50</definedName>
    <definedName name="Pouch">P&amp;L CONSOL [27]NEW!$DM$50:$DM$50</definedName>
    <definedName name="PP">[193]BPR!$F$11</definedName>
    <definedName name="ppl" localSheetId="2">#REF!</definedName>
    <definedName name="ppl">#REF!</definedName>
    <definedName name="preman" localSheetId="2">'[194]10'!#REF!</definedName>
    <definedName name="preman">'[194]10'!#REF!</definedName>
    <definedName name="PrepytFD" localSheetId="2">#REF!</definedName>
    <definedName name="PrepytFD">#REF!</definedName>
    <definedName name="previous">'[59]F-5'!$C$7</definedName>
    <definedName name="Princ" localSheetId="2">#REF!</definedName>
    <definedName name="Princ">#REF!</definedName>
    <definedName name="_xlnm.Print_Area" localSheetId="4">'CF-T '!$B$1:$M$76</definedName>
    <definedName name="_xlnm.Print_Area" localSheetId="3">'CSE-T'!$A$1:$N$29</definedName>
    <definedName name="_xlnm.Print_Area" localSheetId="2">'CSE-T Conso'!$A$1:$R$32</definedName>
    <definedName name="_xlnm.Print_Area" localSheetId="0">'FS-T'!$B$1:$M$78</definedName>
    <definedName name="_xlnm.Print_Area" localSheetId="1">'PL-T '!$B$1:$K$92</definedName>
    <definedName name="_xlnm.Print_Area">#REF!</definedName>
    <definedName name="Print_Area_MI" localSheetId="2">#REF!</definedName>
    <definedName name="Print_Area_MI">#REF!</definedName>
    <definedName name="Print_Area_MI_1">'[31]FF_2 _1_'!$A$10:$K$16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2">OFFSET('CSE-T Conso'!Full_Print,0,0,'CSE-T Conso'!Last_Row)</definedName>
    <definedName name="Print_Area_Reset">OFFSET(Full_Print,0,0,Last_Row)</definedName>
    <definedName name="_xlnm.Print_Titles" localSheetId="4">'CF-T '!$1:$8</definedName>
    <definedName name="_xlnm.Print_Titles">#REF!</definedName>
    <definedName name="Print_Titles_MI">'[32]FF_2 _1_'!$A$1:$IV$9</definedName>
    <definedName name="Print_Titles_MI_1">'[31]FF_2 _1_'!$A$1:$IV$9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[30]!Printacbal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'[77]P&amp;L'!$A$1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'CSE-T Conso'!P&amp;'CSE-T Conso'!L CONSOL [27]NEW!$DM$50:$DM$50</definedName>
    <definedName name="q">P&amp;L CONSOL [27]NEW!$DM$50:$DM$50</definedName>
    <definedName name="q35y5yu" localSheetId="2">#REF!</definedName>
    <definedName name="q35y5yu">#REF!</definedName>
    <definedName name="q3t3242t32">[30]!q3t3242t32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[50]U2.2!#REF!</definedName>
    <definedName name="qegwerwhreh">[50]U2.2!#REF!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[30]!qffff</definedName>
    <definedName name="qgegqe">[30]!qgegqe</definedName>
    <definedName name="qgqege">[143]CBO0497!$A$1:$IV$11</definedName>
    <definedName name="qgqegeg">"Reinhausen Asia-Pacific Sdn Bhd"</definedName>
    <definedName name="qhxd" localSheetId="2">#REF!</definedName>
    <definedName name="qhxd">#REF!</definedName>
    <definedName name="qq">[30]!qq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[50]U2.2!#REF!</definedName>
    <definedName name="qreqefrew">[50]U2.2!#REF!</definedName>
    <definedName name="qrfqwfwq">[30]!qrfqwfwq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[30]!qtgwge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[30]!qwe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[30]!qwfwqf</definedName>
    <definedName name="qwreqwedqwr">'[45]CA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[50]U2.2!#REF!</definedName>
    <definedName name="qwrqrqr">[50]U2.2!#REF!</definedName>
    <definedName name="qwrqrqwr" localSheetId="2">[50]U2.2!#REF!</definedName>
    <definedName name="qwrqrqwr">[50]U2.2!#REF!</definedName>
    <definedName name="qwrqwqw" localSheetId="2">#REF!</definedName>
    <definedName name="qwrqwqw">#REF!</definedName>
    <definedName name="qwtqt">[30]!qwtqt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[195]Sheet3!$A$1:$B$748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[90]Weights!$B$3:$K$3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[190]Reimbursements!$A$3:$N$42</definedName>
    <definedName name="ReimDatabase1">[191]Reimbursements!$A$3:$N$42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[196]M!#REF!</definedName>
    <definedName name="Retained_earning_div_income____current_year">[196]M!#REF!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'[112]ADJ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[27]NEW!$DM$50:$DM$50</definedName>
    <definedName name="s">P&amp;L CONSOL [27]NEW!$DM$50:$DM$50</definedName>
    <definedName name="sa" localSheetId="2">#REF!</definedName>
    <definedName name="sa">#REF!</definedName>
    <definedName name="safafwq">[49]CA!$Q$112</definedName>
    <definedName name="safeffe">[30]!safeffe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'[44]0100'!$A$2:$A$2</definedName>
    <definedName name="sasfqwdqw" localSheetId="2">#REF!</definedName>
    <definedName name="sasfqwdqw">#REF!</definedName>
    <definedName name="sc">'[37]tax-ss'!$L$7:$L$37</definedName>
    <definedName name="SCB" localSheetId="2">'[80]ADJ - RATE'!#REF!</definedName>
    <definedName name="SCB">'[80]ADJ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[30]!sdfasgfa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[50]U2.2!#REF!</definedName>
    <definedName name="sdgdsgsd">[50]U2.2!#REF!</definedName>
    <definedName name="sdgesggewq">[30]!sdgesggewq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'[197]2101'!$C$12:$C$347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[30]!sfawfwqf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'[198]Gain Loss Calculation'!$X$3</definedName>
    <definedName name="sfgethetye" localSheetId="2">#REF!</definedName>
    <definedName name="sfgethetye">#REF!</definedName>
    <definedName name="SFgf">[57]B!$B$3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[30]!sg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[30]!sgegqeg</definedName>
    <definedName name="sgfgfdhf" localSheetId="2">#REF!</definedName>
    <definedName name="sgfgfdhf">#REF!</definedName>
    <definedName name="sgfsdgsd" localSheetId="2">[50]U2.2!#REF!</definedName>
    <definedName name="sgfsdgsd">[50]U2.2!#REF!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[30]!sgwesgweh</definedName>
    <definedName name="sgwsegwr">[30]!sgwsegwr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[170]เงินกู้ธนชาติ!$E$17</definedName>
    <definedName name="short1">'[170]เงินกู้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[30]!shwshrwhrewh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[199]Rates!$C$12</definedName>
    <definedName name="Spec" localSheetId="2">'[200]P&amp;L'!#REF!</definedName>
    <definedName name="Spec">'[200]P&amp;L'!#REF!</definedName>
    <definedName name="special" localSheetId="2">'CSE-T Conso'!P&amp;'CSE-T Conso'!L CONSOL [27]NEW!$DM$50:$DM$50</definedName>
    <definedName name="special">P&amp;L CONSOL [27]NEW!$DM$50:$DM$50</definedName>
    <definedName name="specila" localSheetId="2">'CSE-T Conso'!P&amp;'CSE-T Conso'!L CONSOL [27]NEW!$DM$50:$DM$50</definedName>
    <definedName name="specila">P&amp;L CONSOL [27]NEW!$DM$50:$DM$50</definedName>
    <definedName name="sq">'[44]0100'!$I$2:$I$2</definedName>
    <definedName name="srgetgwe" localSheetId="2">#REF!</definedName>
    <definedName name="srgetgwe">#REF!</definedName>
    <definedName name="ss" localSheetId="2">OFFSET('CSE-T Conso'!Full_Print,0,0,'CSE-T Conso'!jj)</definedName>
    <definedName name="ss">OFFSET(Full_Print,0,0,jj)</definedName>
    <definedName name="SSC">[60]details!$C$106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'[37]tax-ss'!$I$7:$I$37</definedName>
    <definedName name="sucx">'[37]tax-ss'!$C$7:$C$37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[30]!svavvvbw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[30]!t2gg43g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[201]B!$A$1:$I$74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'[203]Gain Loss Calculation'!$L$3</definedName>
    <definedName name="test1" localSheetId="2">'[203]Gain Loss Calculation'!#REF!</definedName>
    <definedName name="test1">'[203]Gain Loss Calculation'!#REF!</definedName>
    <definedName name="test2">'[203]Gain Loss Calculation'!$AJ$3</definedName>
    <definedName name="test3">'[203]Gain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[204]N!#REF!</definedName>
    <definedName name="Text">[204]N!#REF!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'[183]Entity Data'!$G$8</definedName>
    <definedName name="thjryjhrt" localSheetId="2">#REF!</definedName>
    <definedName name="thjryjhrt">#REF!</definedName>
    <definedName name="THM">[173]FSA!$A$1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'[205]5 Analysis'!#REF!</definedName>
    <definedName name="tit">'[205]5 Analysis'!#REF!</definedName>
    <definedName name="Titl" localSheetId="2">'[206]5 Analysis'!#REF!</definedName>
    <definedName name="Titl">'[206]5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[16]FF_4!#REF!</definedName>
    <definedName name="tong_49">[16]FF_4!#REF!</definedName>
    <definedName name="tong_65" localSheetId="2">[16]FF_4!#REF!</definedName>
    <definedName name="tong_65">[16]FF_4!#REF!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[16]FF_4!#REF!</definedName>
    <definedName name="tong1_49">[16]FF_4!#REF!</definedName>
    <definedName name="tong1_65" localSheetId="2">[16]FF_4!#REF!</definedName>
    <definedName name="tong1_65">[16]FF_4!#REF!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'[207]FF-2'!#REF!</definedName>
    <definedName name="tota">'[207]FF-2'!#REF!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'[97]G-35-3'!#REF!</definedName>
    <definedName name="TotalCA">'[97]G-35-3'!#REF!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[77]TBal!$A$3</definedName>
    <definedName name="TRF">'[208]1120'!$D$15:$D$67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[77]TBal!$M$162</definedName>
    <definedName name="trialbal1" localSheetId="2">[52]gl!#REF!</definedName>
    <definedName name="trialbal1">[52]gl!#REF!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[30]!twgg4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'[177]CA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'[28]U-2'!$A$1:$J$59</definedName>
    <definedName name="U_2b">'[28]U-2'!$A$1:$J$71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[30]!ugop</definedName>
    <definedName name="uj">[32]FSA!$A$1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'[112]ADJ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'[37]tax-ss'!$G$7:$G$37</definedName>
    <definedName name="va" localSheetId="2">#REF!,#REF!</definedName>
    <definedName name="va">#REF!,#REF!</definedName>
    <definedName name="vaa">'[44]0100'!$A$8:$A$8</definedName>
    <definedName name="vaava">[30]!vaava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[30]!Visible</definedName>
    <definedName name="Valid_Show">[30]!Visible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IF('CSE-T Conso'!Loan_Amount*'CSE-T Conso'!Interest_Rate*'CSE-T Conso'!Loan_Years*'CSE-T Conso'!Loan_Start&gt;0,1,0)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'[44]0100'!$D$14:$D$14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'[37]tax-ss'!$R$7:$R$37</definedName>
    <definedName name="VRP" hidden="1">{"'Feb 99'!$A$1:$G$30"}</definedName>
    <definedName name="vs">'[44]0100'!$T$20:$Y$21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'[44]0100'!$A$5:$A$5</definedName>
    <definedName name="wafasfs">'[209]K4. F&amp;F'!$Q$112</definedName>
    <definedName name="wafqwqftwf">[30]!wafqwqftwf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'[210](O3) CA Sheet'!$R$7:$R$31</definedName>
    <definedName name="wegewgegwe">[30]!wegewgegwe</definedName>
    <definedName name="wegtrwgre">'[47]CA Sheet'!$Q$36</definedName>
    <definedName name="wegtwgwrh" localSheetId="2">#REF!</definedName>
    <definedName name="wegtwgwrh">#REF!</definedName>
    <definedName name="wegwgweg">[49]CA!$Q$112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[30]!wet23gt23g32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[30]!wetweywy\</definedName>
    <definedName name="wetwgwtyw">[30]!wetwgwtyw</definedName>
    <definedName name="weweg">[30]!weweg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[90]Weights!$A$10:$K$39</definedName>
    <definedName name="wgrewgg" localSheetId="2">[50]U2.2!#REF!</definedName>
    <definedName name="wgrewgg">[50]U2.2!#REF!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[30]!what</definedName>
    <definedName name="whatever">[30]!whatever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'[211]FF-6'!$A$5:$K$9</definedName>
    <definedName name="wqfqfqfw">[30]!wqfqfqfw</definedName>
    <definedName name="wqfwf">[30]!wqfwf</definedName>
    <definedName name="wqfwqfwqf">[30]!wqfwqfwqf</definedName>
    <definedName name="wqr">[30]!wqr</definedName>
    <definedName name="wr">'[44]0100'!$K$14:$K$106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[50]U2.2!#REF!</definedName>
    <definedName name="wrgrehteh">[50]U2.2!#REF!</definedName>
    <definedName name="wrgwrgtw" localSheetId="2">[50]U2.2!#REF!</definedName>
    <definedName name="wrgwrgtw">[50]U2.2!#REF!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[30]!wrqwr</definedName>
    <definedName name="Wsalary">[9]FORMC94!$A$6:$M$38</definedName>
    <definedName name="Wsalary_1">[132]FORMC94!$A$6:$M$38</definedName>
    <definedName name="Wsalary_1_1">[132]FORMC94!$A$6:$M$38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[132]FORMC94!$A$6:$M$38</definedName>
    <definedName name="Wsalary_13_1">[132]FORMC94!$A$6:$M$38</definedName>
    <definedName name="Wsalary_14">[132]FORMC94!$A$6:$M$38</definedName>
    <definedName name="Wsalary_14_1">[132]FORMC94!$A$6:$M$38</definedName>
    <definedName name="Wsalary_15">[132]FORMC94!$A$6:$M$38</definedName>
    <definedName name="Wsalary_15_1">[132]FORMC94!$A$6:$M$38</definedName>
    <definedName name="Wsalary_16">[132]FORMC94!$A$6:$M$38</definedName>
    <definedName name="Wsalary_16_1">[132]FORMC94!$A$6:$M$38</definedName>
    <definedName name="Wsalary_16_72">[9]FORMC94!$A$6:$M$38</definedName>
    <definedName name="Wsalary_17">[132]FORMC94!$A$6:$M$38</definedName>
    <definedName name="Wsalary_17_1">[132]FORMC94!$A$6:$M$38</definedName>
    <definedName name="Wsalary_18">[132]FORMC94!$A$6:$M$38</definedName>
    <definedName name="Wsalary_18_1">[132]FORMC94!$A$6:$M$38</definedName>
    <definedName name="Wsalary_19">[132]FORMC94!$A$6:$M$38</definedName>
    <definedName name="Wsalary_19_72">[9]FORMC94!$A$6:$M$38</definedName>
    <definedName name="Wsalary_2">[132]FORMC94!$A$6:$M$38</definedName>
    <definedName name="Wsalary_20">[132]FORMC94!$A$6:$M$38</definedName>
    <definedName name="Wsalary_20_1">[132]FORMC94!$A$6:$M$38</definedName>
    <definedName name="Wsalary_21">[132]FORMC94!$A$6:$M$38</definedName>
    <definedName name="Wsalary_22">[9]FORMC94!$A$6:$M$38</definedName>
    <definedName name="Wsalary_23">[132]FORMC94!$A$6:$M$38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[132]FORMC94!$A$6:$M$38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[132]FORMC94!$A$6:$M$38</definedName>
    <definedName name="Wsalary_39">[9]FORMC94!$A$6:$M$38</definedName>
    <definedName name="Wsalary_5">[132]FORMC94!$A$6:$M$38</definedName>
    <definedName name="Wsalary_6">[132]FORMC94!$A$6:$M$38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[49]CA!$Q$112</definedName>
    <definedName name="wtwyw24">[30]!wtwyw24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[60]details!$C$181</definedName>
    <definedName name="Ye">[173]FSA!$A$2</definedName>
    <definedName name="Ye_10">[178]FSA!$A$2</definedName>
    <definedName name="Ye_11">[173]FSA!$A$2</definedName>
    <definedName name="Ye_12">[173]FSA!$A$2</definedName>
    <definedName name="Ye_13">[179]FSA!$A$2</definedName>
    <definedName name="Ye_14">[173]FSA!$A$2</definedName>
    <definedName name="Ye_15">[173]FSA!$A$2</definedName>
    <definedName name="Ye_19">[174]FSA!$A$2</definedName>
    <definedName name="Ye_20">[179]FSA!$A$2</definedName>
    <definedName name="Ye_21">[179]FSA!$A$2</definedName>
    <definedName name="Ye_22">[179]FSA!$A$2</definedName>
    <definedName name="Ye_23">[179]FSA!$A$2</definedName>
    <definedName name="Ye_23_1">[179]FSA!$A$2</definedName>
    <definedName name="Ye_25">[179]FSA!$A$2</definedName>
    <definedName name="Ye_29">[179]FSA!$A$2</definedName>
    <definedName name="Ye_43">[179]FSA!$A$2</definedName>
    <definedName name="Ye_47">[179]FSA!$A$2</definedName>
    <definedName name="Ye_66">[179]FSA!$A$2</definedName>
    <definedName name="Ye_72">[174]FSA!$A$2</definedName>
    <definedName name="Ye_8">[178]FSA!$A$2</definedName>
    <definedName name="Ye_9">[173]FSA!$A$2</definedName>
    <definedName name="year">[197]SCM!$DE$11:$DJ$11</definedName>
    <definedName name="Year_of_assessment_1979" localSheetId="2">'[212]6A CA'!#REF!</definedName>
    <definedName name="Year_of_assessment_1979">'[212]6A CA'!#REF!</definedName>
    <definedName name="Year_of_assessment_1985" localSheetId="2">'[212]6A CA'!#REF!</definedName>
    <definedName name="Year_of_assessment_1985">'[212]6A CA'!#REF!</definedName>
    <definedName name="Year_of_assessment_1986" localSheetId="2">'[212]6A CA'!#REF!</definedName>
    <definedName name="Year_of_assessment_1986">'[212]6A CA'!#REF!</definedName>
    <definedName name="Year_of_assessment_1987" localSheetId="2">'[212]6A CA'!#REF!</definedName>
    <definedName name="Year_of_assessment_1987">'[212]6A CA'!#REF!</definedName>
    <definedName name="Year_of_assessment_1989" localSheetId="2">'[212]6A CA'!#REF!</definedName>
    <definedName name="Year_of_assessment_1989">'[212]6A CA'!#REF!</definedName>
    <definedName name="Year_of_assessment_1991" localSheetId="2">'[212]6A CA'!#REF!</definedName>
    <definedName name="Year_of_assessment_1991">'[212]6A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'[212]6A CA'!#REF!</definedName>
    <definedName name="Year_of_assessment_1995">'[212]6A CA'!#REF!</definedName>
    <definedName name="Year_of_assessment_1996" localSheetId="2">'[212]6A CA'!#REF!</definedName>
    <definedName name="Year_of_assessment_1996">'[212]6A CA'!#REF!</definedName>
    <definedName name="Yearend">'[91]F-3'!$A$2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'[89]FF-1'!#REF!</definedName>
    <definedName name="you">'[89]FF-1'!#REF!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'[213]p&amp;L'!#REF!</definedName>
    <definedName name="YTD">'[213]p&amp;L'!#REF!</definedName>
    <definedName name="YTD_DEPRN">[92]accumdeprn!$A$3:$M$36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[214]FORMC94!$A$6:$M$38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'[37]tax-ss'!$I$7:$I$37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'[215]คชจ.ดำเนินงาน6-43'!#REF!</definedName>
    <definedName name="ก138">'[215]คชจ.ดำเนินงาน6-43'!#REF!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[27]NEW!$DM$50:$DM$50</definedName>
    <definedName name="การจัด">P&amp;L CONSOL [27]NEW!$DM$50:$DM$50</definedName>
    <definedName name="โครง" localSheetId="2">#REF!</definedName>
    <definedName name="โครง">#REF!</definedName>
    <definedName name="เช่าซื้อ" localSheetId="2">IF('CSE-T Conso'!Loan_Amount*'CSE-T Conso'!Interest_Rate*'CSE-T Conso'!Loan_Years*'CSE-T Conso'!Loan_Start&gt;0,1,0)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'[215]คชจ.ดำเนินงาน6-43'!#REF!</definedName>
    <definedName name="ฟ218">'[215]คชจ.ดำเนินงาน6-43'!#REF!</definedName>
    <definedName name="ฟ255" localSheetId="2">'[215]คชจ.ดำเนินงาน6-43'!#REF!</definedName>
    <definedName name="ฟ255">'[215]คชจ.ดำเนินงาน6-43'!#REF!</definedName>
    <definedName name="ฟ420" localSheetId="2">'[215]คชจ.ดำเนินงาน6-43'!#REF!</definedName>
    <definedName name="ฟ420">'[215]คชจ.ดำเนินงาน6-43'!#REF!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DATE(YEAR('CSE-T Conso'!Loan_Start),MONTH('CSE-T Conso'!Loan_Start)+Payment_Number,DAY('CSE-T Conso'!Loan_Start))</definedName>
    <definedName name="รมา">DATE(YEAR(Loan_Start),MONTH(Loan_Start)+Payment_Number,DAY(Loan_Start))</definedName>
    <definedName name="ส" localSheetId="2">OFFSET('CSE-T Conso'!Full_Print,0,0,'CSE-T Conso'!Last_Row)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[216]UPG表!#REF!</definedName>
    <definedName name="共用全共">[216]UPG表!#REF!</definedName>
    <definedName name="板金ﾚｰﾄ">[217]非固内訳!$Q$24</definedName>
    <definedName name="治工具ﾚｰﾄ">[217]非固内訳!$Q$23</definedName>
    <definedName name="現図4WDDZ" localSheetId="2">[216]UPG表!#REF!</definedName>
    <definedName name="現図4WDDZ">[216]UPG表!#REF!</definedName>
    <definedName name="現図4WDDZL" localSheetId="2">[216]UPG表!#REF!</definedName>
    <definedName name="現図4WDDZL">[216]UPG表!#REF!</definedName>
    <definedName name="現図4WDDZX" localSheetId="2">[216]UPG表!#REF!</definedName>
    <definedName name="現図4WDDZX">[216]UPG表!#REF!</definedName>
    <definedName name="現図4WD共用" localSheetId="2">[216]UPG表!#REF!</definedName>
    <definedName name="現図4WD共用">[216]UPG表!#REF!</definedName>
    <definedName name="現図DOMDZ" localSheetId="2">[216]UPG表!#REF!</definedName>
    <definedName name="現図DOMDZ">[216]UPG表!#REF!</definedName>
    <definedName name="現図DOMDZL" localSheetId="2">[216]UPG表!#REF!</definedName>
    <definedName name="現図DOMDZL">[216]UPG表!#REF!</definedName>
    <definedName name="現図DOM共用" localSheetId="2">[216]UPG表!#REF!</definedName>
    <definedName name="現図DOM共用">[216]UPG表!#REF!</definedName>
    <definedName name="現図LHDDZ" localSheetId="2">[216]UPG表!#REF!</definedName>
    <definedName name="現図LHDDZ">[216]UPG表!#REF!</definedName>
    <definedName name="現図LHDDZL" localSheetId="2">[216]UPG表!#REF!</definedName>
    <definedName name="現図LHDDZL">[216]UPG表!#REF!</definedName>
    <definedName name="現図LHD共用" localSheetId="2">[216]UPG表!#REF!</definedName>
    <definedName name="現図LHD共用">[216]UPG表!#REF!</definedName>
    <definedName name="現図まとめ" localSheetId="2">[216]UPG表!#REF!</definedName>
    <definedName name="現図まとめ">[216]UPG表!#REF!</definedName>
    <definedName name="現図共用" localSheetId="2">[216]UPG表!#REF!</definedName>
    <definedName name="現図共用">[216]UPG表!#REF!</definedName>
    <definedName name="現図共用DZ" localSheetId="2">[216]UPG表!#REF!</definedName>
    <definedName name="現図共用DZ">[216]UPG表!#REF!</definedName>
    <definedName name="現図共用DZX" localSheetId="2">[216]UPG表!#REF!</definedName>
    <definedName name="現図共用DZX">[216]UPG表!#REF!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7" i="2" l="1"/>
  <c r="I87" i="2"/>
  <c r="G87" i="2"/>
  <c r="K41" i="2"/>
  <c r="I41" i="2"/>
  <c r="G41" i="2"/>
</calcChain>
</file>

<file path=xl/sharedStrings.xml><?xml version="1.0" encoding="utf-8"?>
<sst xmlns="http://schemas.openxmlformats.org/spreadsheetml/2006/main" count="315" uniqueCount="172">
  <si>
    <t>บริษัท ซีพีที ไดร์ แอนด์ เพาเวอร์ จำกัด (มหาชน) และบริษัทย่อย</t>
  </si>
  <si>
    <t>งบแสดงฐานะทางการเงิน</t>
  </si>
  <si>
    <t>ณ วันที่ 30 กันยายน 2561</t>
  </si>
  <si>
    <t>หน่วย : บาท</t>
  </si>
  <si>
    <t>งบการเงินรวม</t>
  </si>
  <si>
    <t>งบการเงินเฉพาะกิจการ</t>
  </si>
  <si>
    <t>"ยังไม่ได้ตรวจสอบ"</t>
  </si>
  <si>
    <t>"แต่สอบทานแล้ว"</t>
  </si>
  <si>
    <t>"ตรวจสอบแล้ว"</t>
  </si>
  <si>
    <t>หมายเหตุ</t>
  </si>
  <si>
    <t>30 กันยายน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</si>
  <si>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</si>
  <si>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</si>
  <si>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</si>
  <si>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</si>
  <si>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</si>
  <si>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ลูกหนี้การค้าและลูกหนี้หมุนเวียนอื่น</t>
  </si>
  <si>
    <t>4, 7</t>
  </si>
  <si>
    <t>รายได้ที่ยังไม่ได้เรียกชำระ</t>
  </si>
  <si>
    <t>4, 8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</si>
  <si>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</si>
  <si>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</si>
  <si>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</si>
  <si>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</si>
  <si>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เงินมัดจำค่าซื้อสินทรัพย์ถาวร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</si>
  <si>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</si>
  <si>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</si>
  <si>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</si>
  <si>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</si>
  <si>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</si>
  <si>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</si>
  <si>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</si>
  <si>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..…………………………………                           ..…………………………………</t>
  </si>
  <si>
    <t>(นางสาวหฤทัย หลิมประเสริฐ)                                       (นายนพดล วิเชียรเกื้อ)</t>
  </si>
  <si>
    <t xml:space="preserve">         กรรมการ   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</si>
  <si>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</si>
  <si>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</si>
  <si>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</si>
  <si>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</si>
  <si>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4, 16, 23</t>
  </si>
  <si>
    <t>เงินรับล่วงหน้าจากลูกค้าและรายได้รับล่วงหน้า</t>
  </si>
  <si>
    <t>หนี้สินตามสัญญาเช่าทางการเงิน</t>
  </si>
  <si>
    <t>ที่ถึงกำหนดชำระภายในหนึ่งปี</t>
  </si>
  <si>
    <t>เงินปันผลค้างจ่าย</t>
  </si>
  <si>
    <t>ภาษีเงินได้ค้างจ่าย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</si>
  <si>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</si>
  <si>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</si>
  <si>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</si>
  <si>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</si>
  <si>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–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</si>
  <si>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</si>
  <si>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</si>
  <si>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</si>
  <si>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</si>
  <si>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</si>
  <si>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</si>
  <si>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</si>
  <si>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900,000,000 หุ้น มูลค่าหุ้นละ 0.50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</si>
  <si>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</si>
  <si>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</si>
  <si>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</si>
  <si>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</si>
  <si>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</si>
  <si>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</si>
  <si>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</si>
  <si>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</si>
  <si>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</si>
  <si>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</si>
  <si>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</si>
  <si>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2561</t>
  </si>
  <si>
    <t>"ยังไม่ได้ตรวจสอบแต่สอบทานแล้ว"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</si>
  <si>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</si>
  <si>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</si>
  <si>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</si>
  <si>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</si>
  <si>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</si>
  <si>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</si>
  <si>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</si>
  <si>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</si>
  <si>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</si>
  <si>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</si>
  <si>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</si>
  <si>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</si>
  <si>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</si>
  <si>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</si>
  <si>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</si>
  <si>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</si>
  <si>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</si>
  <si>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</si>
  <si>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</si>
  <si>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</si>
  <si>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รายการที่จะไม่ได้รับการจัดประเภทรายการใหม่เข้าไปไว้ในกำไรหรือขาดทุนในภายหลัง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</si>
  <si>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 - สุทธิจากภาษีเงินได้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</si>
  <si>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</si>
  <si>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</si>
  <si>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</si>
  <si>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</si>
  <si>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</si>
  <si>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</si>
  <si>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</si>
  <si>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>สำหรับงวดเก้าเดือนสิ้นสุดวันที่ 30  กันยายน 2561</t>
  </si>
  <si>
    <t>4, 20</t>
  </si>
  <si>
    <t>(กำไร)ขาดทุนจากอัตราแลกเปลี่ยน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</si>
  <si>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</si>
  <si>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</si>
  <si>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</si>
  <si>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กำไรเบ็ดเสร็จอื่น</t>
  </si>
  <si>
    <t>กำไรจากการประมาณการตามหลักคณิตศาสตร์ประกันภัย</t>
  </si>
  <si>
    <t>ทุนออกจำหน่ายและ</t>
  </si>
  <si>
    <t>ส่วนเกิน</t>
  </si>
  <si>
    <t xml:space="preserve">จัดสรรแล้ว
</t>
  </si>
  <si>
    <t>รวมส่วนของผู้ถือ</t>
  </si>
  <si>
    <t>ส่วนได้เสียที่ไม่มี</t>
  </si>
  <si>
    <t>ชำระเต็มมูลค่าแล้ว</t>
  </si>
  <si>
    <t>มูลค่าหุ้นสามัญ</t>
  </si>
  <si>
    <t>หุ้นบริษัทใหญ่</t>
  </si>
  <si>
    <t>อำนาจควบคุม</t>
  </si>
  <si>
    <t xml:space="preserve">ยอดคงเหลือ ณ วันที่ 1 มกราคม  2561 </t>
  </si>
  <si>
    <t>เงินปันผลจ่าย</t>
  </si>
  <si>
    <t>ส่วนได้เสียที่ไม่มีอำนาจควบคุมเพิ่มขึ้น</t>
  </si>
  <si>
    <t>โอนกำไรจากการประมาณการตามหลักคณิตศาสตร์</t>
  </si>
  <si>
    <t>ยอดคงเหลือ ณ วันที่ 30 กันยายน 2561</t>
  </si>
  <si>
    <t>ยอดคงเหลือ ณ วันที่ 30 กันยายน 2560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</si>
  <si>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</si>
  <si>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</si>
  <si>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</si>
  <si>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</si>
  <si>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</si>
  <si>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ค่าเผื่อมูลค่าสินค้าคงเหลือ</t>
  </si>
  <si>
    <t>(กำไร)ขาดทุนจากการตัดจำหน่ายทรัพย์สิน</t>
  </si>
  <si>
    <t>กำไรจากการจำหน่ายเงินลงทุนชั่วคราว</t>
  </si>
  <si>
    <t>กำไรที่ยังไม่เกิดขึ้นจริงจากการวัดมูลค่าเงินลงทุนชั่วคราว</t>
  </si>
  <si>
    <t>(กำไร)ขาดทุนที่ยังไม่เกิดขึ้นจริงจากสัญญาซื้อขายเงินตราต่างประเทศล่วงหน้า</t>
  </si>
  <si>
    <t>กำไรจากอัตราแลกเปลี่ยนที่ยังไม่เกิดขึ้น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</si>
  <si>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</si>
  <si>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</si>
  <si>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</si>
  <si>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</si>
  <si>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</si>
  <si>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สินค้าคงเหลือ</t>
  </si>
  <si>
    <t>หนี้สินจากการดำเนินงานเพิ่มขึ้น(ลดลง) :</t>
  </si>
  <si>
    <t>เงินรับล่วงหน้าจากลูกค้า</t>
  </si>
  <si>
    <t>หนิ้สินไม่หมุนเวียนอื่น</t>
  </si>
  <si>
    <t>เงินสดรับจากกิจกรรมดำเนินงาน</t>
  </si>
  <si>
    <t>จ่ายสำรองผลประโยชน์ระยะยาวของพนักงาน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</si>
  <si>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</si>
  <si>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</si>
  <si>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</si>
  <si>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</si>
  <si>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</si>
  <si>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</si>
  <si>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เงินฝากสถาบันการเงินที่มีภาระผูกพันลดลง</t>
  </si>
  <si>
    <t>เงินสดจ่ายชำระเงินมัดจำค่าซื้อที่ดิน</t>
  </si>
  <si>
    <t>เงินสดจ่ายซื้อเงินลงทุนในบริษัทย่อย</t>
  </si>
  <si>
    <t>เงินสดจ่ายชำระเงินมัดจำค่าซื้อสินทรัพย์ถาวร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</si>
  <si>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</si>
  <si>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</si>
  <si>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</si>
  <si>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</si>
  <si>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</si>
  <si>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เงินกู้ยืมระยะสั้นจากสถาบันการเงินเพิ่มขึ้น(ลดลง)</t>
  </si>
  <si>
    <t>จ่ายชำระเจ้าหนี้ตามสัญญาเช่าการเงิน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</si>
  <si>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</si>
  <si>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</si>
  <si>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</si>
  <si>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</si>
  <si>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</si>
  <si>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</si>
  <si>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สินทรัพย์ที่เพิ่มขึ้นจากหนี้สินตามสัญญาเช่าทางการเงิน</t>
  </si>
  <si>
    <t>เจ้าหนี้ซื้อทรัพย์สินเพิ่มขึ้น</t>
  </si>
  <si>
    <t>โอนกำไร(ขาดทุน)จากการประมาณการตามหลักคณิตศาสตร์</t>
  </si>
  <si>
    <t>ยอดคงเหลือ ณ วันที่ 1 มกราคม 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</si>
</sst>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??_);_(@_)"/>
    <numFmt numFmtId="188" formatCode="[$-1070000]d/m/yy;@"/>
    <numFmt numFmtId="189" formatCode="[$-1010000]d/m/yy;@"/>
    <numFmt numFmtId="190" formatCode="_(* #,##0.00_);_(* \(#,##0.00\);_(* &quot;-&quot;??_);_(@_)"/>
    <numFmt numFmtId="191" formatCode="_(* #,##0.00_);_(* \(#,##0.00\);_(* &quot;-&quot;_);_(@_)"/>
    <numFmt numFmtId="192" formatCode="_-* #,##0.0000_-;\-* #,##0.0000_-;_-* &quot;-&quot;??_-;_-@_-"/>
    <numFmt numFmtId="193" formatCode="\t#,##0.00_);\(#,##0.00\)"/>
    <numFmt numFmtId="194" formatCode="[$-107041E]d\ mmmm\ yyyy;@"/>
    <numFmt numFmtId="195" formatCode="[&lt;=99999999][$-D000000]0\-####\-####;[$-D000000]#\-####\-####"/>
    <numFmt numFmtId="197" formatCode="_(* #,##0.0000_);_(* \(#,##0.0000\);_(* &quot;-&quot;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89" fontId="1" fillId="0" borderId="0"/>
    <xf numFmtId="43" fontId="1" fillId="0" borderId="0" applyFont="0" applyFill="0" applyBorder="0" applyAlignment="0" applyProtection="0"/>
    <xf numFmtId="0" fontId="4" fillId="0" borderId="0"/>
    <xf numFmtId="189" fontId="4" fillId="0" borderId="0"/>
    <xf numFmtId="0" fontId="1" fillId="0" borderId="0"/>
  </cellStyleXfs>
  <cellXfs count="137">
    <xf numFmtId="0" fontId="0" fillId="0" borderId="0" xfId="0"/>
    <xf numFmtId="0" fontId="2" fillId="0" borderId="0" xfId="0" applyFont="1" applyFill="1"/>
    <xf numFmtId="4" fontId="2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89" fontId="3" fillId="0" borderId="0" xfId="2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187" fontId="3" fillId="0" borderId="0" xfId="3" quotePrefix="1" applyNumberFormat="1" applyFont="1" applyFill="1" applyBorder="1" applyAlignment="1">
      <alignment horizontal="center"/>
    </xf>
    <xf numFmtId="187" fontId="3" fillId="2" borderId="0" xfId="3" quotePrefix="1" applyNumberFormat="1" applyFont="1" applyFill="1" applyBorder="1" applyAlignment="1">
      <alignment horizontal="center"/>
    </xf>
    <xf numFmtId="4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43" fontId="3" fillId="0" borderId="0" xfId="0" quotePrefix="1" applyNumberFormat="1" applyFont="1" applyFill="1" applyAlignment="1">
      <alignment horizontal="center"/>
    </xf>
    <xf numFmtId="190" fontId="3" fillId="0" borderId="0" xfId="4" applyNumberFormat="1" applyFont="1" applyFill="1" applyBorder="1"/>
    <xf numFmtId="4" fontId="3" fillId="0" borderId="0" xfId="1" applyNumberFormat="1" applyFont="1" applyFill="1" applyAlignment="1">
      <alignment horizontal="right"/>
    </xf>
    <xf numFmtId="190" fontId="3" fillId="0" borderId="0" xfId="0" applyNumberFormat="1" applyFont="1" applyFill="1"/>
    <xf numFmtId="43" fontId="3" fillId="0" borderId="0" xfId="0" applyNumberFormat="1" applyFont="1" applyFill="1" applyAlignment="1">
      <alignment horizontal="center"/>
    </xf>
    <xf numFmtId="43" fontId="3" fillId="0" borderId="0" xfId="1" applyFont="1" applyFill="1"/>
    <xf numFmtId="190" fontId="3" fillId="0" borderId="2" xfId="4" applyNumberFormat="1" applyFont="1" applyFill="1" applyBorder="1"/>
    <xf numFmtId="190" fontId="3" fillId="0" borderId="0" xfId="1" applyNumberFormat="1" applyFont="1" applyFill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37" fontId="3" fillId="2" borderId="0" xfId="0" applyNumberFormat="1" applyFont="1" applyFill="1" applyBorder="1" applyAlignment="1">
      <alignment vertical="center"/>
    </xf>
    <xf numFmtId="190" fontId="3" fillId="0" borderId="3" xfId="4" applyNumberFormat="1" applyFont="1" applyFill="1" applyBorder="1"/>
    <xf numFmtId="187" fontId="3" fillId="0" borderId="0" xfId="0" applyNumberFormat="1" applyFont="1" applyFill="1" applyBorder="1" applyAlignment="1">
      <alignment horizontal="center"/>
    </xf>
    <xf numFmtId="0" fontId="3" fillId="3" borderId="1" xfId="0" quotePrefix="1" applyNumberFormat="1" applyFont="1" applyFill="1" applyBorder="1" applyAlignment="1">
      <alignment horizontal="center"/>
    </xf>
    <xf numFmtId="0" fontId="3" fillId="3" borderId="0" xfId="0" quotePrefix="1" applyNumberFormat="1" applyFont="1" applyFill="1" applyBorder="1" applyAlignment="1">
      <alignment horizontal="center"/>
    </xf>
    <xf numFmtId="187" fontId="3" fillId="3" borderId="0" xfId="0" quotePrefix="1" applyNumberFormat="1" applyFont="1" applyFill="1" applyBorder="1" applyAlignment="1">
      <alignment horizontal="center"/>
    </xf>
    <xf numFmtId="191" fontId="3" fillId="0" borderId="0" xfId="4" applyNumberFormat="1" applyFont="1" applyFill="1" applyBorder="1"/>
    <xf numFmtId="191" fontId="3" fillId="0" borderId="2" xfId="4" applyNumberFormat="1" applyFont="1" applyFill="1" applyBorder="1"/>
    <xf numFmtId="0" fontId="3" fillId="3" borderId="0" xfId="0" applyFont="1" applyFill="1"/>
    <xf numFmtId="0" fontId="5" fillId="0" borderId="0" xfId="0" applyFont="1" applyFill="1"/>
    <xf numFmtId="0" fontId="6" fillId="0" borderId="0" xfId="0" applyFont="1" applyFill="1"/>
    <xf numFmtId="43" fontId="3" fillId="0" borderId="2" xfId="1" applyFont="1" applyFill="1" applyBorder="1"/>
    <xf numFmtId="43" fontId="3" fillId="0" borderId="4" xfId="0" applyNumberFormat="1" applyFont="1" applyFill="1" applyBorder="1" applyAlignment="1">
      <alignment horizontal="center"/>
    </xf>
    <xf numFmtId="191" fontId="3" fillId="0" borderId="4" xfId="4" applyNumberFormat="1" applyFont="1" applyFill="1" applyBorder="1"/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shrinkToFit="1"/>
    </xf>
    <xf numFmtId="4" fontId="3" fillId="0" borderId="0" xfId="0" applyNumberFormat="1" applyFont="1" applyFill="1"/>
    <xf numFmtId="43" fontId="3" fillId="0" borderId="0" xfId="1" applyFont="1" applyFill="1" applyBorder="1"/>
    <xf numFmtId="191" fontId="3" fillId="0" borderId="5" xfId="4" applyNumberFormat="1" applyFont="1" applyFill="1" applyBorder="1"/>
    <xf numFmtId="0" fontId="3" fillId="0" borderId="0" xfId="0" applyFont="1" applyFill="1" applyBorder="1"/>
    <xf numFmtId="43" fontId="3" fillId="0" borderId="0" xfId="1" applyFont="1" applyFill="1" applyBorder="1" applyAlignment="1">
      <alignment horizontal="right"/>
    </xf>
    <xf numFmtId="191" fontId="3" fillId="0" borderId="3" xfId="4" applyNumberFormat="1" applyFont="1" applyFill="1" applyBorder="1"/>
    <xf numFmtId="43" fontId="3" fillId="0" borderId="6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" fontId="2" fillId="0" borderId="0" xfId="2" applyNumberFormat="1" applyFont="1" applyFill="1" applyAlignment="1"/>
    <xf numFmtId="189" fontId="3" fillId="0" borderId="0" xfId="2" applyFont="1" applyFill="1"/>
    <xf numFmtId="189" fontId="3" fillId="0" borderId="0" xfId="2" applyFont="1" applyFill="1" applyBorder="1"/>
    <xf numFmtId="189" fontId="2" fillId="0" borderId="0" xfId="2" applyFont="1" applyFill="1" applyAlignment="1"/>
    <xf numFmtId="189" fontId="3" fillId="0" borderId="0" xfId="2" applyFont="1" applyFill="1" applyAlignment="1">
      <alignment horizontal="center"/>
    </xf>
    <xf numFmtId="189" fontId="3" fillId="0" borderId="2" xfId="2" applyFont="1" applyFill="1" applyBorder="1" applyAlignment="1">
      <alignment horizontal="center"/>
    </xf>
    <xf numFmtId="189" fontId="3" fillId="0" borderId="0" xfId="2" applyFont="1" applyFill="1" applyBorder="1" applyAlignment="1">
      <alignment horizontal="center"/>
    </xf>
    <xf numFmtId="0" fontId="3" fillId="0" borderId="1" xfId="2" quotePrefix="1" applyNumberFormat="1" applyFont="1" applyFill="1" applyBorder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189" fontId="2" fillId="0" borderId="0" xfId="2" applyFont="1" applyFill="1"/>
    <xf numFmtId="189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90" fontId="3" fillId="0" borderId="0" xfId="5" applyNumberFormat="1" applyFont="1" applyFill="1" applyBorder="1"/>
    <xf numFmtId="190" fontId="3" fillId="0" borderId="2" xfId="5" applyNumberFormat="1" applyFont="1" applyFill="1" applyBorder="1"/>
    <xf numFmtId="190" fontId="3" fillId="0" borderId="5" xfId="5" applyNumberFormat="1" applyFont="1" applyFill="1" applyBorder="1"/>
    <xf numFmtId="190" fontId="3" fillId="0" borderId="1" xfId="5" applyNumberFormat="1" applyFont="1" applyFill="1" applyBorder="1"/>
    <xf numFmtId="193" fontId="3" fillId="0" borderId="0" xfId="1" applyNumberFormat="1" applyFont="1" applyFill="1" applyBorder="1" applyAlignment="1">
      <alignment horizontal="right"/>
    </xf>
    <xf numFmtId="190" fontId="3" fillId="0" borderId="1" xfId="1" applyNumberFormat="1" applyFont="1" applyFill="1" applyBorder="1"/>
    <xf numFmtId="190" fontId="3" fillId="0" borderId="0" xfId="1" applyNumberFormat="1" applyFont="1" applyFill="1" applyBorder="1"/>
    <xf numFmtId="43" fontId="3" fillId="0" borderId="0" xfId="1" applyFont="1" applyFill="1" applyBorder="1" applyAlignment="1">
      <alignment horizontal="center"/>
    </xf>
    <xf numFmtId="189" fontId="7" fillId="0" borderId="0" xfId="2" applyFont="1" applyFill="1"/>
    <xf numFmtId="189" fontId="3" fillId="0" borderId="0" xfId="2" applyFont="1" applyFill="1" applyAlignment="1"/>
    <xf numFmtId="190" fontId="3" fillId="0" borderId="3" xfId="5" applyNumberFormat="1" applyFont="1" applyFill="1" applyBorder="1"/>
    <xf numFmtId="43" fontId="3" fillId="0" borderId="0" xfId="1" applyFont="1" applyFill="1" applyAlignment="1"/>
    <xf numFmtId="190" fontId="3" fillId="0" borderId="3" xfId="1" applyNumberFormat="1" applyFont="1" applyFill="1" applyBorder="1"/>
    <xf numFmtId="0" fontId="3" fillId="0" borderId="0" xfId="2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right"/>
    </xf>
    <xf numFmtId="189" fontId="3" fillId="0" borderId="0" xfId="2" applyFont="1" applyFill="1" applyAlignment="1">
      <alignment horizontal="left"/>
    </xf>
    <xf numFmtId="43" fontId="3" fillId="0" borderId="4" xfId="1" applyNumberFormat="1" applyFont="1" applyFill="1" applyBorder="1" applyAlignment="1">
      <alignment horizontal="right"/>
    </xf>
    <xf numFmtId="3" fontId="8" fillId="0" borderId="0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190" fontId="3" fillId="0" borderId="4" xfId="5" applyNumberFormat="1" applyFont="1" applyFill="1" applyBorder="1"/>
    <xf numFmtId="43" fontId="3" fillId="0" borderId="3" xfId="1" applyFont="1" applyFill="1" applyBorder="1" applyAlignment="1"/>
    <xf numFmtId="43" fontId="3" fillId="0" borderId="0" xfId="1" applyFont="1" applyFill="1" applyBorder="1" applyAlignment="1"/>
    <xf numFmtId="4" fontId="2" fillId="2" borderId="0" xfId="0" applyNumberFormat="1" applyFont="1" applyFill="1" applyAlignment="1"/>
    <xf numFmtId="0" fontId="3" fillId="2" borderId="0" xfId="0" applyFont="1" applyFill="1"/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/>
    <xf numFmtId="43" fontId="3" fillId="2" borderId="0" xfId="0" applyNumberFormat="1" applyFont="1" applyFill="1" applyBorder="1"/>
    <xf numFmtId="43" fontId="3" fillId="2" borderId="0" xfId="1" applyFont="1" applyFill="1"/>
    <xf numFmtId="43" fontId="3" fillId="2" borderId="0" xfId="1" applyNumberFormat="1" applyFont="1" applyFill="1"/>
    <xf numFmtId="0" fontId="3" fillId="2" borderId="0" xfId="0" quotePrefix="1" applyNumberFormat="1" applyFont="1" applyFill="1" applyAlignment="1">
      <alignment horizontal="center"/>
    </xf>
    <xf numFmtId="190" fontId="3" fillId="2" borderId="0" xfId="1" applyNumberFormat="1" applyFont="1" applyFill="1" applyBorder="1"/>
    <xf numFmtId="190" fontId="3" fillId="2" borderId="0" xfId="1" applyNumberFormat="1" applyFont="1" applyFill="1"/>
    <xf numFmtId="43" fontId="3" fillId="2" borderId="0" xfId="0" applyNumberFormat="1" applyFont="1" applyFill="1"/>
    <xf numFmtId="43" fontId="3" fillId="2" borderId="1" xfId="0" applyNumberFormat="1" applyFont="1" applyFill="1" applyBorder="1"/>
    <xf numFmtId="190" fontId="3" fillId="2" borderId="3" xfId="1" applyNumberFormat="1" applyFont="1" applyFill="1" applyBorder="1"/>
    <xf numFmtId="190" fontId="3" fillId="0" borderId="0" xfId="1" applyNumberFormat="1" applyFont="1" applyFill="1"/>
    <xf numFmtId="0" fontId="3" fillId="2" borderId="0" xfId="0" quotePrefix="1" applyFont="1" applyFill="1" applyAlignment="1">
      <alignment horizontal="center"/>
    </xf>
    <xf numFmtId="190" fontId="3" fillId="2" borderId="0" xfId="1" applyNumberFormat="1" applyFont="1" applyFill="1" applyBorder="1" applyAlignment="1">
      <alignment horizontal="right"/>
    </xf>
    <xf numFmtId="192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5" xfId="0" applyFont="1" applyFill="1" applyBorder="1" applyAlignment="1"/>
    <xf numFmtId="0" fontId="3" fillId="2" borderId="0" xfId="0" applyFont="1" applyFill="1" applyBorder="1" applyAlignment="1"/>
    <xf numFmtId="194" fontId="3" fillId="0" borderId="0" xfId="0" quotePrefix="1" applyNumberFormat="1" applyFont="1" applyFill="1" applyBorder="1" applyAlignment="1">
      <alignment horizontal="center"/>
    </xf>
    <xf numFmtId="0" fontId="2" fillId="3" borderId="0" xfId="6" applyFont="1" applyFill="1" applyAlignment="1">
      <alignment vertical="center"/>
    </xf>
    <xf numFmtId="0" fontId="3" fillId="3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188" fontId="3" fillId="0" borderId="0" xfId="0" applyNumberFormat="1" applyFont="1" applyFill="1"/>
    <xf numFmtId="190" fontId="3" fillId="0" borderId="1" xfId="1" applyNumberFormat="1" applyFont="1" applyFill="1" applyBorder="1" applyAlignment="1">
      <alignment horizontal="right"/>
    </xf>
    <xf numFmtId="190" fontId="3" fillId="0" borderId="0" xfId="0" applyNumberFormat="1" applyFont="1" applyFill="1" applyBorder="1"/>
    <xf numFmtId="195" fontId="3" fillId="3" borderId="0" xfId="0" applyNumberFormat="1" applyFont="1" applyFill="1"/>
    <xf numFmtId="0" fontId="2" fillId="0" borderId="0" xfId="6" applyFont="1" applyFill="1" applyAlignment="1">
      <alignment vertical="center"/>
    </xf>
    <xf numFmtId="190" fontId="3" fillId="0" borderId="2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9" fillId="3" borderId="0" xfId="6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189" fontId="3" fillId="0" borderId="0" xfId="2" applyFont="1" applyFill="1" applyAlignment="1">
      <alignment horizontal="center"/>
    </xf>
    <xf numFmtId="189" fontId="3" fillId="0" borderId="1" xfId="2" applyFont="1" applyFill="1" applyBorder="1" applyAlignment="1">
      <alignment horizontal="center"/>
    </xf>
    <xf numFmtId="189" fontId="3" fillId="0" borderId="2" xfId="2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0" xfId="6" applyFont="1" applyFill="1" applyAlignment="1">
      <alignment horizontal="center" vertical="center"/>
    </xf>
    <xf numFmtId="189" fontId="3" fillId="0" borderId="2" xfId="2" applyFont="1" applyFill="1" applyBorder="1" applyAlignment="1">
      <alignment horizontal="center" vertical="center" wrapText="1"/>
    </xf>
    <xf numFmtId="197" fontId="3" fillId="0" borderId="4" xfId="5" applyNumberFormat="1" applyFont="1" applyFill="1" applyBorder="1"/>
  </cellXfs>
  <cellStyles count="7">
    <cellStyle name="Comma" xfId="1" builtinId="3"/>
    <cellStyle name="Comma 2 9 2 2" xfId="3"/>
    <cellStyle name="Normal" xfId="0" builtinId="0"/>
    <cellStyle name="Normal 6" xfId="2"/>
    <cellStyle name="Normal_LEAD Q1-2000 New2" xfId="4"/>
    <cellStyle name="Normal_LEAD Q1-2000 New2 2" xfId="5"/>
    <cellStyle name="ปกติ_Copy of Lead SheetMahajak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calcChain" Target="calcChain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theme" Target="theme/theme1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styles" Target="styles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K."/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81"/>
  <sheetViews>
    <sheetView showGridLines="0" view="pageBreakPreview" topLeftCell="A73" zoomScaleSheetLayoutView="100" workbookViewId="0">
      <selection activeCell="Q9" sqref="Q9"/>
    </sheetView>
  </sheetViews>
  <sheetFormatPr defaultColWidth="9" defaultRowHeight="21" x14ac:dyDescent="0.45"/>
  <cols>
    <col min="1" max="1" width="6.5703125" style="5" customWidth="1"/>
    <col min="2" max="3" width="1.5703125" style="5" customWidth="1"/>
    <col min="4" max="4" width="1.140625" style="5" customWidth="1"/>
    <col min="5" max="5" width="2.5703125" style="5" customWidth="1"/>
    <col min="6" max="6" width="40.7109375" style="5" customWidth="1"/>
    <col min="7" max="7" width="8.7109375" style="3" customWidth="1"/>
    <col min="8" max="8" width="0.85546875" style="3" customWidth="1"/>
    <col min="9" max="9" width="15.7109375" style="3" customWidth="1"/>
    <col min="10" max="10" width="0.7109375" style="5" customWidth="1"/>
    <col min="11" max="11" width="15.7109375" style="18" customWidth="1"/>
    <col min="12" max="12" width="0.7109375" style="5" customWidth="1"/>
    <col min="13" max="13" width="15.7109375" style="18" customWidth="1"/>
    <col min="14" max="16384" width="9" style="5"/>
  </cols>
  <sheetData>
    <row r="1" spans="1:13" s="1" customForma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x14ac:dyDescent="0.45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x14ac:dyDescent="0.45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1" customFormat="1" x14ac:dyDescent="0.45">
      <c r="B4" s="3"/>
      <c r="C4" s="3"/>
      <c r="D4" s="3"/>
      <c r="E4" s="3"/>
      <c r="F4" s="3"/>
      <c r="G4" s="3"/>
      <c r="H4" s="3"/>
      <c r="I4" s="122" t="s">
        <v>3</v>
      </c>
      <c r="J4" s="122"/>
      <c r="K4" s="122"/>
      <c r="L4" s="122"/>
      <c r="M4" s="122"/>
    </row>
    <row r="5" spans="1:13" s="1" customFormat="1" x14ac:dyDescent="0.45">
      <c r="B5" s="3"/>
      <c r="C5" s="3"/>
      <c r="D5" s="3"/>
      <c r="E5" s="3"/>
      <c r="F5" s="3"/>
      <c r="G5" s="3"/>
      <c r="H5" s="3"/>
      <c r="I5" s="4" t="s">
        <v>4</v>
      </c>
      <c r="J5" s="3"/>
      <c r="K5" s="122" t="s">
        <v>5</v>
      </c>
      <c r="L5" s="122"/>
      <c r="M5" s="122"/>
    </row>
    <row r="6" spans="1:13" x14ac:dyDescent="0.45">
      <c r="G6" s="6"/>
      <c r="H6" s="6"/>
      <c r="I6" s="7" t="s">
        <v>6</v>
      </c>
      <c r="J6" s="3"/>
      <c r="K6" s="7" t="s">
        <v>6</v>
      </c>
      <c r="L6" s="8"/>
      <c r="M6" s="7"/>
    </row>
    <row r="7" spans="1:13" x14ac:dyDescent="0.45">
      <c r="G7" s="6"/>
      <c r="H7" s="6"/>
      <c r="I7" s="7" t="s">
        <v>7</v>
      </c>
      <c r="J7" s="3"/>
      <c r="K7" s="7" t="s">
        <v>7</v>
      </c>
      <c r="L7" s="8"/>
      <c r="M7" s="7" t="s">
        <v>8</v>
      </c>
    </row>
    <row r="8" spans="1:13" x14ac:dyDescent="0.45">
      <c r="G8" s="9" t="s">
        <v>9</v>
      </c>
      <c r="H8" s="6"/>
      <c r="I8" s="10" t="s">
        <v>10</v>
      </c>
      <c r="J8" s="3"/>
      <c r="K8" s="10" t="s">
        <v>10</v>
      </c>
      <c r="L8" s="11"/>
      <c r="M8" s="10" t="s">
        <v>11</v>
      </c>
    </row>
    <row r="9" spans="1:13" x14ac:dyDescent="0.45">
      <c r="B9" s="123" t="s">
        <v>12</v>
      </c>
      <c r="C9" s="123"/>
      <c r="D9" s="123"/>
      <c r="E9" s="123"/>
      <c r="F9" s="123"/>
      <c r="G9" s="6"/>
      <c r="H9" s="6"/>
      <c r="I9" s="6"/>
      <c r="J9" s="3"/>
      <c r="K9" s="11"/>
      <c r="L9" s="11"/>
      <c r="M9" s="12"/>
    </row>
    <row r="10" spans="1:13" x14ac:dyDescent="0.45">
      <c r="B10" s="1" t="s">
        <v>13</v>
      </c>
      <c r="K10" s="13"/>
      <c r="L10" s="14"/>
      <c r="M10" s="13"/>
    </row>
    <row r="11" spans="1:13" x14ac:dyDescent="0.45">
      <c r="A11" s="3"/>
      <c r="C11" s="5" t="s">
        <v>14</v>
      </c>
      <c r="G11" s="15">
        <v>5</v>
      </c>
      <c r="H11" s="15"/>
      <c r="I11" s="16">
        <v>94947534.859999999</v>
      </c>
      <c r="K11" s="17">
        <v>92665781.359999999</v>
      </c>
      <c r="L11" s="18"/>
      <c r="M11" s="17">
        <v>222232133.28</v>
      </c>
    </row>
    <row r="12" spans="1:13" x14ac:dyDescent="0.45">
      <c r="A12" s="3"/>
      <c r="C12" s="5" t="s">
        <v>15</v>
      </c>
      <c r="G12" s="15">
        <v>6</v>
      </c>
      <c r="H12" s="15"/>
      <c r="I12" s="16">
        <v>387039145.89999998</v>
      </c>
      <c r="K12" s="17">
        <v>387039145.89999998</v>
      </c>
      <c r="L12" s="18"/>
      <c r="M12" s="17">
        <v>450126759.20999998</v>
      </c>
    </row>
    <row r="13" spans="1:13" x14ac:dyDescent="0.45">
      <c r="A13" s="3"/>
      <c r="C13" s="5" t="s">
        <v>16</v>
      </c>
      <c r="G13" s="3" t="s">
        <v>17</v>
      </c>
      <c r="I13" s="20">
        <v>308053893.16000003</v>
      </c>
      <c r="K13" s="17">
        <v>308044685.86000001</v>
      </c>
      <c r="L13" s="18"/>
      <c r="M13" s="17">
        <v>407938742.94</v>
      </c>
    </row>
    <row r="14" spans="1:13" x14ac:dyDescent="0.45">
      <c r="A14" s="3"/>
      <c r="C14" s="5" t="s">
        <v>18</v>
      </c>
      <c r="G14" s="3" t="s">
        <v>19</v>
      </c>
      <c r="I14" s="20">
        <v>35822732.68</v>
      </c>
      <c r="K14" s="17">
        <v>35822732.68</v>
      </c>
      <c r="L14" s="18"/>
      <c r="M14" s="17">
        <v>43684713.920000002</v>
      </c>
    </row>
    <row r="15" spans="1:13" x14ac:dyDescent="0.45">
      <c r="A15" s="3"/>
      <c r="C15" s="5" t="s">
        <v>20</v>
      </c>
      <c r="G15" s="15">
        <v>9</v>
      </c>
      <c r="H15" s="15"/>
      <c r="I15" s="16">
        <v>132303920.67</v>
      </c>
      <c r="K15" s="17">
        <v>132303920.67</v>
      </c>
      <c r="L15" s="18"/>
      <c r="M15" s="17">
        <v>126353862.47</v>
      </c>
    </row>
    <row r="16" spans="1:13" x14ac:dyDescent="0.45">
      <c r="B16" s="1" t="s">
        <v>21</v>
      </c>
      <c r="I16" s="22">
        <v>958167227.26999998</v>
      </c>
      <c r="K16" s="22">
        <v>955876266.46999991</v>
      </c>
      <c r="L16" s="13"/>
      <c r="M16" s="22">
        <v>1250336211.8200002</v>
      </c>
    </row>
    <row r="17" spans="1:13" x14ac:dyDescent="0.45">
      <c r="B17" s="1" t="s">
        <v>22</v>
      </c>
      <c r="J17" s="5">
        <v>0</v>
      </c>
      <c r="K17" s="23"/>
      <c r="L17" s="24">
        <v>0</v>
      </c>
      <c r="M17" s="23"/>
    </row>
    <row r="18" spans="1:13" x14ac:dyDescent="0.45">
      <c r="A18" s="3"/>
      <c r="C18" s="25" t="s">
        <v>23</v>
      </c>
      <c r="G18" s="15">
        <v>10</v>
      </c>
      <c r="H18" s="15"/>
      <c r="I18" s="16">
        <v>0</v>
      </c>
      <c r="K18" s="23">
        <v>0</v>
      </c>
      <c r="L18" s="24"/>
      <c r="M18" s="23">
        <v>2398796.4700000002</v>
      </c>
    </row>
    <row r="19" spans="1:13" x14ac:dyDescent="0.45">
      <c r="A19" s="3"/>
      <c r="C19" s="25" t="s">
        <v>24</v>
      </c>
      <c r="G19" s="15"/>
      <c r="H19" s="15"/>
      <c r="I19" s="16">
        <v>9539000</v>
      </c>
      <c r="K19" s="23">
        <v>9539000</v>
      </c>
      <c r="L19" s="24"/>
      <c r="M19" s="23">
        <v>0</v>
      </c>
    </row>
    <row r="20" spans="1:13" x14ac:dyDescent="0.45">
      <c r="A20" s="3"/>
      <c r="C20" s="25" t="s">
        <v>25</v>
      </c>
      <c r="G20" s="15">
        <v>11</v>
      </c>
      <c r="H20" s="15"/>
      <c r="I20" s="16">
        <v>0</v>
      </c>
      <c r="K20" s="23">
        <v>1499950</v>
      </c>
      <c r="L20" s="24"/>
      <c r="M20" s="23">
        <v>0</v>
      </c>
    </row>
    <row r="21" spans="1:13" x14ac:dyDescent="0.45">
      <c r="A21" s="3"/>
      <c r="C21" s="5" t="s">
        <v>26</v>
      </c>
      <c r="G21" s="15">
        <v>12</v>
      </c>
      <c r="H21" s="15"/>
      <c r="I21" s="16">
        <v>334887089.82999998</v>
      </c>
      <c r="K21" s="23">
        <v>334887089.82999998</v>
      </c>
      <c r="L21" s="24"/>
      <c r="M21" s="23">
        <v>257835493.49000001</v>
      </c>
    </row>
    <row r="22" spans="1:13" x14ac:dyDescent="0.45">
      <c r="A22" s="3"/>
      <c r="C22" s="5" t="s">
        <v>27</v>
      </c>
      <c r="G22" s="15">
        <v>13</v>
      </c>
      <c r="H22" s="15"/>
      <c r="I22" s="16">
        <v>1040575.12</v>
      </c>
      <c r="K22" s="23">
        <v>1040575.12</v>
      </c>
      <c r="L22" s="24"/>
      <c r="M22" s="23">
        <v>752411.78</v>
      </c>
    </row>
    <row r="23" spans="1:13" x14ac:dyDescent="0.45">
      <c r="A23" s="3"/>
      <c r="C23" s="5" t="s">
        <v>28</v>
      </c>
      <c r="G23" s="15">
        <v>14</v>
      </c>
      <c r="H23" s="15"/>
      <c r="I23" s="16">
        <v>10730003.109999999</v>
      </c>
      <c r="K23" s="23">
        <v>10730003.109999999</v>
      </c>
      <c r="L23" s="24"/>
      <c r="M23" s="23">
        <v>11651939.98</v>
      </c>
    </row>
    <row r="24" spans="1:13" x14ac:dyDescent="0.45">
      <c r="A24" s="3"/>
      <c r="C24" s="5" t="s">
        <v>29</v>
      </c>
      <c r="I24" s="20">
        <v>1524031.77</v>
      </c>
      <c r="K24" s="23">
        <v>1524031.77</v>
      </c>
      <c r="L24" s="24"/>
      <c r="M24" s="23">
        <v>167905.61</v>
      </c>
    </row>
    <row r="25" spans="1:13" x14ac:dyDescent="0.45">
      <c r="B25" s="1" t="s">
        <v>30</v>
      </c>
      <c r="I25" s="22">
        <v>357720699.82999998</v>
      </c>
      <c r="K25" s="22">
        <v>359220649.82999998</v>
      </c>
      <c r="L25" s="13"/>
      <c r="M25" s="22">
        <v>272806547.33000004</v>
      </c>
    </row>
    <row r="26" spans="1:13" ht="21.75" thickBot="1" x14ac:dyDescent="0.5">
      <c r="B26" s="1" t="s">
        <v>31</v>
      </c>
      <c r="I26" s="26">
        <v>1315887927.0999999</v>
      </c>
      <c r="K26" s="26">
        <v>1315096916.3</v>
      </c>
      <c r="L26" s="13"/>
      <c r="M26" s="26">
        <v>1523142759.1500001</v>
      </c>
    </row>
    <row r="27" spans="1:13" ht="21.75" thickTop="1" x14ac:dyDescent="0.45">
      <c r="K27" s="17"/>
      <c r="L27" s="13"/>
      <c r="M27" s="17"/>
    </row>
    <row r="28" spans="1:13" x14ac:dyDescent="0.45">
      <c r="K28" s="17"/>
      <c r="L28" s="13"/>
      <c r="M28" s="17"/>
    </row>
    <row r="29" spans="1:13" x14ac:dyDescent="0.45">
      <c r="K29" s="17"/>
      <c r="L29" s="13"/>
      <c r="M29" s="17"/>
    </row>
    <row r="30" spans="1:13" x14ac:dyDescent="0.45">
      <c r="K30" s="17"/>
      <c r="L30" s="13"/>
      <c r="M30" s="17"/>
    </row>
    <row r="31" spans="1:13" x14ac:dyDescent="0.45">
      <c r="K31" s="17"/>
      <c r="L31" s="13"/>
      <c r="M31" s="17"/>
    </row>
    <row r="32" spans="1:13" x14ac:dyDescent="0.45">
      <c r="B32" s="121" t="s">
        <v>32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</row>
    <row r="33" spans="1:13" x14ac:dyDescent="0.45">
      <c r="B33" s="121" t="s">
        <v>33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</row>
    <row r="34" spans="1:13" x14ac:dyDescent="0.45">
      <c r="B34" s="121" t="s">
        <v>34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</row>
    <row r="35" spans="1:13" x14ac:dyDescent="0.45">
      <c r="B35" s="2" t="s">
        <v>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45">
      <c r="B36" s="2" t="s">
        <v>1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45">
      <c r="B37" s="2" t="s">
        <v>2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45">
      <c r="B38" s="3"/>
      <c r="C38" s="3"/>
      <c r="D38" s="3"/>
      <c r="E38" s="3"/>
      <c r="F38" s="3"/>
      <c r="I38" s="122" t="s">
        <v>3</v>
      </c>
      <c r="J38" s="122"/>
      <c r="K38" s="122"/>
      <c r="L38" s="122"/>
      <c r="M38" s="122"/>
    </row>
    <row r="39" spans="1:13" x14ac:dyDescent="0.45">
      <c r="B39" s="3"/>
      <c r="C39" s="3"/>
      <c r="D39" s="3"/>
      <c r="E39" s="3"/>
      <c r="F39" s="3"/>
      <c r="I39" s="4" t="s">
        <v>4</v>
      </c>
      <c r="J39" s="3"/>
      <c r="K39" s="124" t="s">
        <v>5</v>
      </c>
      <c r="L39" s="124"/>
      <c r="M39" s="124"/>
    </row>
    <row r="40" spans="1:13" x14ac:dyDescent="0.45">
      <c r="B40" s="3"/>
      <c r="C40" s="3"/>
      <c r="D40" s="3"/>
      <c r="E40" s="3"/>
      <c r="F40" s="3"/>
      <c r="I40" s="27" t="s">
        <v>6</v>
      </c>
      <c r="J40" s="3"/>
      <c r="K40" s="27" t="s">
        <v>6</v>
      </c>
      <c r="L40" s="27"/>
      <c r="M40" s="27"/>
    </row>
    <row r="41" spans="1:13" x14ac:dyDescent="0.45">
      <c r="B41" s="3"/>
      <c r="C41" s="3"/>
      <c r="D41" s="3"/>
      <c r="E41" s="3"/>
      <c r="F41" s="3"/>
      <c r="I41" s="27" t="s">
        <v>7</v>
      </c>
      <c r="J41" s="3"/>
      <c r="K41" s="27" t="s">
        <v>7</v>
      </c>
      <c r="L41" s="27"/>
      <c r="M41" s="27" t="s">
        <v>8</v>
      </c>
    </row>
    <row r="42" spans="1:13" x14ac:dyDescent="0.45">
      <c r="G42" s="9" t="s">
        <v>9</v>
      </c>
      <c r="H42" s="6"/>
      <c r="I42" s="28" t="s">
        <v>10</v>
      </c>
      <c r="J42" s="3"/>
      <c r="K42" s="28" t="s">
        <v>10</v>
      </c>
      <c r="L42" s="29"/>
      <c r="M42" s="28" t="s">
        <v>11</v>
      </c>
    </row>
    <row r="43" spans="1:13" x14ac:dyDescent="0.45">
      <c r="B43" s="123" t="s">
        <v>35</v>
      </c>
      <c r="C43" s="123"/>
      <c r="D43" s="123"/>
      <c r="E43" s="123"/>
      <c r="F43" s="123"/>
      <c r="G43" s="6"/>
      <c r="H43" s="6"/>
      <c r="I43" s="6"/>
      <c r="J43" s="3"/>
      <c r="K43" s="30"/>
      <c r="L43" s="30"/>
      <c r="M43" s="30"/>
    </row>
    <row r="44" spans="1:13" x14ac:dyDescent="0.45">
      <c r="B44" s="1" t="s">
        <v>36</v>
      </c>
      <c r="K44" s="13"/>
      <c r="L44" s="14"/>
      <c r="M44" s="13"/>
    </row>
    <row r="45" spans="1:13" x14ac:dyDescent="0.45">
      <c r="A45" s="3"/>
      <c r="C45" s="5" t="s">
        <v>37</v>
      </c>
      <c r="G45" s="15">
        <v>15</v>
      </c>
      <c r="H45" s="15"/>
      <c r="I45" s="16">
        <v>37083880.609999999</v>
      </c>
      <c r="K45" s="17">
        <v>37083880.609999999</v>
      </c>
      <c r="L45" s="18"/>
      <c r="M45" s="17">
        <v>34447693.630000003</v>
      </c>
    </row>
    <row r="46" spans="1:13" x14ac:dyDescent="0.45">
      <c r="A46" s="3"/>
      <c r="C46" s="5" t="s">
        <v>38</v>
      </c>
      <c r="G46" s="3" t="s">
        <v>39</v>
      </c>
      <c r="I46" s="20">
        <v>193584882.69999999</v>
      </c>
      <c r="J46" s="18"/>
      <c r="K46" s="17">
        <v>193470945.69999999</v>
      </c>
      <c r="L46" s="18"/>
      <c r="M46" s="17">
        <v>272609872.85000002</v>
      </c>
    </row>
    <row r="47" spans="1:13" x14ac:dyDescent="0.45">
      <c r="A47" s="3"/>
      <c r="C47" s="5" t="s">
        <v>40</v>
      </c>
      <c r="G47" s="3">
        <v>8</v>
      </c>
      <c r="I47" s="20">
        <v>40934902.439999998</v>
      </c>
      <c r="K47" s="17">
        <v>40934902.439999998</v>
      </c>
      <c r="L47" s="13"/>
      <c r="M47" s="17">
        <v>38068627.039999999</v>
      </c>
    </row>
    <row r="48" spans="1:13" x14ac:dyDescent="0.45">
      <c r="A48" s="3"/>
      <c r="C48" s="5" t="s">
        <v>41</v>
      </c>
      <c r="K48" s="31"/>
      <c r="L48" s="13"/>
      <c r="M48" s="31"/>
    </row>
    <row r="49" spans="1:13" x14ac:dyDescent="0.45">
      <c r="A49" s="3"/>
      <c r="D49" s="5" t="s">
        <v>42</v>
      </c>
      <c r="G49" s="15">
        <v>17</v>
      </c>
      <c r="H49" s="15"/>
      <c r="I49" s="16">
        <v>1923934.16</v>
      </c>
      <c r="K49" s="17">
        <v>1923934.16</v>
      </c>
      <c r="L49" s="13"/>
      <c r="M49" s="17">
        <v>1550646.7</v>
      </c>
    </row>
    <row r="50" spans="1:13" x14ac:dyDescent="0.45">
      <c r="A50" s="3"/>
      <c r="C50" s="5" t="s">
        <v>44</v>
      </c>
      <c r="G50" s="15"/>
      <c r="H50" s="15"/>
      <c r="I50" s="16">
        <v>0</v>
      </c>
      <c r="K50" s="17">
        <v>0</v>
      </c>
      <c r="L50" s="13"/>
      <c r="M50" s="17">
        <v>26096515.329999998</v>
      </c>
    </row>
    <row r="51" spans="1:13" x14ac:dyDescent="0.45">
      <c r="A51" s="3"/>
      <c r="C51" s="5" t="s">
        <v>45</v>
      </c>
      <c r="G51" s="15"/>
      <c r="H51" s="15"/>
      <c r="I51" s="16">
        <v>15082472.789999999</v>
      </c>
      <c r="K51" s="17">
        <v>15082472.789999999</v>
      </c>
      <c r="L51" s="13"/>
      <c r="M51" s="17">
        <v>16269706.07</v>
      </c>
    </row>
    <row r="52" spans="1:13" x14ac:dyDescent="0.45">
      <c r="A52" s="3"/>
      <c r="C52" s="5" t="s">
        <v>46</v>
      </c>
      <c r="G52" s="15"/>
      <c r="H52" s="15"/>
      <c r="I52" s="16">
        <v>10850211.359999999</v>
      </c>
      <c r="K52" s="17">
        <v>10850211.359999999</v>
      </c>
      <c r="L52" s="13"/>
      <c r="M52" s="17">
        <v>10850211.359999999</v>
      </c>
    </row>
    <row r="53" spans="1:13" x14ac:dyDescent="0.45">
      <c r="A53" s="3"/>
      <c r="B53" s="1" t="s">
        <v>47</v>
      </c>
      <c r="I53" s="32">
        <v>299460284.06000006</v>
      </c>
      <c r="K53" s="32">
        <v>299346347.06000006</v>
      </c>
      <c r="L53" s="13"/>
      <c r="M53" s="32">
        <v>399893272.98000002</v>
      </c>
    </row>
    <row r="54" spans="1:13" x14ac:dyDescent="0.45">
      <c r="A54" s="3"/>
      <c r="B54" s="1" t="s">
        <v>48</v>
      </c>
      <c r="K54" s="31"/>
      <c r="L54" s="13"/>
      <c r="M54" s="31"/>
    </row>
    <row r="55" spans="1:13" x14ac:dyDescent="0.45">
      <c r="A55" s="3"/>
      <c r="C55" s="5" t="s">
        <v>49</v>
      </c>
      <c r="F55" s="33"/>
      <c r="G55" s="15">
        <v>17</v>
      </c>
      <c r="H55" s="15"/>
      <c r="I55" s="16">
        <v>2237975.9</v>
      </c>
      <c r="K55" s="17">
        <v>2237975.9</v>
      </c>
      <c r="L55" s="13"/>
      <c r="M55" s="17">
        <v>1739408.55</v>
      </c>
    </row>
    <row r="56" spans="1:13" x14ac:dyDescent="0.45">
      <c r="A56" s="3"/>
      <c r="C56" s="5" t="s">
        <v>50</v>
      </c>
      <c r="G56" s="15">
        <v>18</v>
      </c>
      <c r="H56" s="15"/>
      <c r="I56" s="16">
        <v>27784145</v>
      </c>
      <c r="K56" s="17">
        <v>27784145</v>
      </c>
      <c r="L56" s="17"/>
      <c r="M56" s="17">
        <v>32560008</v>
      </c>
    </row>
    <row r="57" spans="1:13" x14ac:dyDescent="0.45">
      <c r="A57" s="3"/>
      <c r="C57" s="5" t="s">
        <v>51</v>
      </c>
      <c r="G57" s="15">
        <v>23</v>
      </c>
      <c r="H57" s="15"/>
      <c r="I57" s="16">
        <v>1087982.2</v>
      </c>
      <c r="K57" s="17">
        <v>1102982.2</v>
      </c>
      <c r="L57" s="17"/>
      <c r="M57" s="17">
        <v>1737560.9999999988</v>
      </c>
    </row>
    <row r="58" spans="1:13" x14ac:dyDescent="0.45">
      <c r="B58" s="1" t="s">
        <v>52</v>
      </c>
      <c r="E58" s="34"/>
      <c r="F58" s="34"/>
      <c r="G58" s="17"/>
      <c r="H58" s="17"/>
      <c r="I58" s="22">
        <v>31110103.099999998</v>
      </c>
      <c r="K58" s="22">
        <v>31125103.099999998</v>
      </c>
      <c r="L58" s="13"/>
      <c r="M58" s="22">
        <v>36036977.549999997</v>
      </c>
    </row>
    <row r="59" spans="1:13" x14ac:dyDescent="0.45">
      <c r="B59" s="35" t="s">
        <v>53</v>
      </c>
      <c r="E59" s="34"/>
      <c r="F59" s="34"/>
      <c r="I59" s="36">
        <v>330570387.16000009</v>
      </c>
      <c r="K59" s="36">
        <v>330471450.16000009</v>
      </c>
      <c r="L59" s="13"/>
      <c r="M59" s="32">
        <v>435930250.53000003</v>
      </c>
    </row>
    <row r="60" spans="1:13" x14ac:dyDescent="0.45">
      <c r="B60" s="1" t="s">
        <v>54</v>
      </c>
      <c r="K60" s="13"/>
      <c r="L60" s="13"/>
      <c r="M60" s="13"/>
    </row>
    <row r="61" spans="1:13" x14ac:dyDescent="0.45">
      <c r="C61" s="5" t="s">
        <v>55</v>
      </c>
      <c r="L61" s="18"/>
    </row>
    <row r="62" spans="1:13" x14ac:dyDescent="0.45">
      <c r="D62" s="5" t="s">
        <v>56</v>
      </c>
      <c r="L62" s="18"/>
    </row>
    <row r="63" spans="1:13" ht="21.75" thickBot="1" x14ac:dyDescent="0.5">
      <c r="A63" s="3"/>
      <c r="E63" s="5" t="s">
        <v>57</v>
      </c>
      <c r="I63" s="37">
        <v>450000000</v>
      </c>
      <c r="K63" s="38">
        <v>450000000</v>
      </c>
      <c r="L63" s="13"/>
      <c r="M63" s="38">
        <v>450000000</v>
      </c>
    </row>
    <row r="64" spans="1:13" ht="21.75" thickTop="1" x14ac:dyDescent="0.45">
      <c r="A64" s="3"/>
      <c r="D64" s="39" t="s">
        <v>58</v>
      </c>
      <c r="K64" s="31"/>
      <c r="L64" s="13"/>
      <c r="M64" s="31"/>
    </row>
    <row r="65" spans="1:13" x14ac:dyDescent="0.45">
      <c r="A65" s="3"/>
      <c r="E65" s="5" t="s">
        <v>57</v>
      </c>
      <c r="F65" s="40"/>
      <c r="I65" s="20">
        <v>450000000</v>
      </c>
      <c r="K65" s="31">
        <v>450000000</v>
      </c>
      <c r="L65" s="41"/>
      <c r="M65" s="31">
        <v>450000000</v>
      </c>
    </row>
    <row r="66" spans="1:13" x14ac:dyDescent="0.45">
      <c r="A66" s="3"/>
      <c r="D66" s="5" t="s">
        <v>59</v>
      </c>
      <c r="F66" s="40"/>
      <c r="I66" s="20">
        <v>469628844.13999999</v>
      </c>
      <c r="K66" s="31">
        <v>469628844.13999999</v>
      </c>
      <c r="L66" s="41"/>
      <c r="M66" s="42">
        <v>469628844.13999999</v>
      </c>
    </row>
    <row r="67" spans="1:13" x14ac:dyDescent="0.45">
      <c r="A67" s="3"/>
      <c r="C67" s="5" t="s">
        <v>60</v>
      </c>
      <c r="F67" s="40"/>
      <c r="K67" s="31"/>
      <c r="L67" s="41"/>
      <c r="M67" s="31"/>
    </row>
    <row r="68" spans="1:13" x14ac:dyDescent="0.45">
      <c r="A68" s="3"/>
      <c r="D68" s="5" t="s">
        <v>61</v>
      </c>
      <c r="F68" s="40"/>
      <c r="K68" s="31"/>
      <c r="L68" s="41"/>
      <c r="M68" s="31"/>
    </row>
    <row r="69" spans="1:13" x14ac:dyDescent="0.45">
      <c r="A69" s="3"/>
      <c r="E69" s="5" t="s">
        <v>62</v>
      </c>
      <c r="F69" s="40"/>
      <c r="I69" s="20">
        <v>34216754.32</v>
      </c>
      <c r="K69" s="31">
        <v>34216754.32</v>
      </c>
      <c r="L69" s="41"/>
      <c r="M69" s="31">
        <v>33384699.760000002</v>
      </c>
    </row>
    <row r="70" spans="1:13" x14ac:dyDescent="0.45">
      <c r="A70" s="3"/>
      <c r="D70" s="5" t="s">
        <v>63</v>
      </c>
      <c r="I70" s="20">
        <v>30595088.120000001</v>
      </c>
      <c r="K70" s="31">
        <v>30779867.68</v>
      </c>
      <c r="L70" s="18"/>
      <c r="M70" s="31">
        <v>134198964.72</v>
      </c>
    </row>
    <row r="71" spans="1:13" x14ac:dyDescent="0.45">
      <c r="B71" s="1" t="s">
        <v>64</v>
      </c>
      <c r="I71" s="43">
        <v>984440686.58000004</v>
      </c>
      <c r="J71" s="44"/>
      <c r="K71" s="43">
        <v>984625466.13999999</v>
      </c>
      <c r="L71" s="13"/>
      <c r="M71" s="43">
        <v>1087212508.6199999</v>
      </c>
    </row>
    <row r="72" spans="1:13" x14ac:dyDescent="0.45">
      <c r="B72" s="1"/>
      <c r="C72" s="5" t="s">
        <v>65</v>
      </c>
      <c r="I72" s="42">
        <v>876853.36</v>
      </c>
      <c r="J72" s="42"/>
      <c r="K72" s="42">
        <v>0</v>
      </c>
      <c r="L72" s="45"/>
      <c r="M72" s="42">
        <v>0</v>
      </c>
    </row>
    <row r="73" spans="1:13" x14ac:dyDescent="0.45">
      <c r="B73" s="1" t="s">
        <v>66</v>
      </c>
      <c r="I73" s="43">
        <v>985317539.94000006</v>
      </c>
      <c r="K73" s="43">
        <v>984625466.13999999</v>
      </c>
      <c r="L73" s="13"/>
      <c r="M73" s="43">
        <v>1087212508.6199999</v>
      </c>
    </row>
    <row r="74" spans="1:13" ht="21.75" thickBot="1" x14ac:dyDescent="0.5">
      <c r="B74" s="1" t="s">
        <v>67</v>
      </c>
      <c r="I74" s="46">
        <v>1315887927.1000001</v>
      </c>
      <c r="K74" s="46">
        <v>1315096916.3000002</v>
      </c>
      <c r="L74" s="13"/>
      <c r="M74" s="46">
        <v>1523142759.1499999</v>
      </c>
    </row>
    <row r="75" spans="1:13" ht="15" customHeight="1" thickTop="1" x14ac:dyDescent="0.45">
      <c r="B75" s="1"/>
      <c r="I75" s="31"/>
      <c r="K75" s="31"/>
      <c r="L75" s="13"/>
      <c r="M75" s="31"/>
    </row>
    <row r="76" spans="1:13" x14ac:dyDescent="0.45">
      <c r="B76" s="121" t="s">
        <v>32</v>
      </c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</row>
    <row r="77" spans="1:13" ht="18.75" customHeight="1" x14ac:dyDescent="0.45">
      <c r="B77" s="121" t="s">
        <v>33</v>
      </c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</row>
    <row r="78" spans="1:13" ht="17.25" customHeight="1" x14ac:dyDescent="0.45">
      <c r="B78" s="121" t="s">
        <v>34</v>
      </c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</row>
    <row r="79" spans="1:13" ht="21.75" thickBot="1" x14ac:dyDescent="0.5"/>
    <row r="80" spans="1:13" ht="21.75" thickBot="1" x14ac:dyDescent="0.5">
      <c r="I80" s="47">
        <v>0</v>
      </c>
      <c r="K80" s="47">
        <v>0</v>
      </c>
      <c r="L80" s="21"/>
      <c r="M80" s="47">
        <v>0</v>
      </c>
    </row>
    <row r="81" spans="11:13" x14ac:dyDescent="0.45">
      <c r="K81" s="48"/>
      <c r="L81" s="21"/>
      <c r="M81" s="48"/>
    </row>
  </sheetData>
  <mergeCells count="12">
    <mergeCell ref="B78:M78"/>
    <mergeCell ref="I4:M4"/>
    <mergeCell ref="K5:M5"/>
    <mergeCell ref="B9:F9"/>
    <mergeCell ref="B32:M32"/>
    <mergeCell ref="B33:M33"/>
    <mergeCell ref="B34:M34"/>
    <mergeCell ref="I38:M38"/>
    <mergeCell ref="K39:M39"/>
    <mergeCell ref="B43:F43"/>
    <mergeCell ref="B76:M76"/>
    <mergeCell ref="B77:M77"/>
  </mergeCells>
  <pageMargins left="0.98425196850393704" right="0.59055118110236227" top="0.78740157480314965" bottom="0.51181102362204722" header="0.39370078740157483" footer="0.23622047244094491"/>
  <pageSetup paperSize="9" scale="87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92"/>
  <sheetViews>
    <sheetView showGridLines="0" tabSelected="1" view="pageBreakPreview" topLeftCell="A82" zoomScaleNormal="100" zoomScaleSheetLayoutView="100" workbookViewId="0">
      <selection activeCell="K87" sqref="K87"/>
    </sheetView>
  </sheetViews>
  <sheetFormatPr defaultColWidth="10.28515625" defaultRowHeight="21" x14ac:dyDescent="0.45"/>
  <cols>
    <col min="1" max="1" width="5.42578125" style="58" customWidth="1"/>
    <col min="2" max="2" width="2.28515625" style="50" customWidth="1"/>
    <col min="3" max="3" width="2.5703125" style="50" customWidth="1"/>
    <col min="4" max="4" width="50.140625" style="50" customWidth="1"/>
    <col min="5" max="5" width="8.7109375" style="50" bestFit="1" customWidth="1"/>
    <col min="6" max="6" width="0.85546875" style="50" customWidth="1"/>
    <col min="7" max="7" width="15.7109375" style="50" customWidth="1"/>
    <col min="8" max="8" width="0.85546875" style="50" customWidth="1"/>
    <col min="9" max="9" width="15.7109375" style="50" customWidth="1"/>
    <col min="10" max="10" width="0.85546875" style="51" customWidth="1"/>
    <col min="11" max="11" width="15.7109375" style="50" customWidth="1"/>
    <col min="12" max="16384" width="10.28515625" style="50"/>
  </cols>
  <sheetData>
    <row r="1" spans="2:11" x14ac:dyDescent="0.45">
      <c r="B1" s="49" t="s">
        <v>0</v>
      </c>
      <c r="C1" s="49"/>
      <c r="D1" s="49"/>
      <c r="E1" s="49"/>
      <c r="F1" s="49"/>
      <c r="G1" s="49"/>
      <c r="H1" s="49"/>
      <c r="I1" s="49"/>
      <c r="J1" s="49"/>
      <c r="K1" s="49"/>
    </row>
    <row r="2" spans="2:11" x14ac:dyDescent="0.45">
      <c r="B2" s="52" t="s">
        <v>68</v>
      </c>
      <c r="C2" s="52"/>
      <c r="D2" s="52"/>
      <c r="E2" s="52"/>
      <c r="F2" s="52"/>
      <c r="G2" s="52"/>
      <c r="H2" s="52"/>
      <c r="I2" s="52"/>
      <c r="J2" s="52"/>
      <c r="K2" s="52"/>
    </row>
    <row r="3" spans="2:11" x14ac:dyDescent="0.45">
      <c r="B3" s="52" t="s">
        <v>69</v>
      </c>
      <c r="C3" s="52"/>
      <c r="D3" s="52"/>
      <c r="E3" s="52"/>
      <c r="F3" s="52"/>
      <c r="G3" s="52"/>
      <c r="H3" s="52"/>
      <c r="I3" s="52"/>
      <c r="J3" s="52"/>
      <c r="K3" s="52"/>
    </row>
    <row r="4" spans="2:11" ht="21.75" customHeight="1" x14ac:dyDescent="0.45">
      <c r="B4" s="53"/>
      <c r="C4" s="53"/>
      <c r="D4" s="53"/>
      <c r="E4" s="53"/>
      <c r="F4" s="53"/>
      <c r="G4" s="126" t="s">
        <v>3</v>
      </c>
      <c r="H4" s="126"/>
      <c r="I4" s="126"/>
      <c r="J4" s="126"/>
      <c r="K4" s="126"/>
    </row>
    <row r="5" spans="2:11" ht="21.75" customHeight="1" x14ac:dyDescent="0.45">
      <c r="B5" s="53"/>
      <c r="C5" s="53"/>
      <c r="D5" s="53"/>
      <c r="E5" s="53"/>
      <c r="F5" s="53"/>
      <c r="G5" s="127" t="s">
        <v>70</v>
      </c>
      <c r="H5" s="127"/>
      <c r="I5" s="127"/>
      <c r="J5" s="127"/>
      <c r="K5" s="127"/>
    </row>
    <row r="6" spans="2:11" x14ac:dyDescent="0.45">
      <c r="B6" s="53"/>
      <c r="C6" s="53"/>
      <c r="D6" s="53"/>
      <c r="E6" s="53"/>
      <c r="F6" s="53"/>
      <c r="G6" s="54" t="s">
        <v>4</v>
      </c>
      <c r="H6" s="53"/>
      <c r="I6" s="127" t="s">
        <v>5</v>
      </c>
      <c r="J6" s="127"/>
      <c r="K6" s="127"/>
    </row>
    <row r="7" spans="2:11" x14ac:dyDescent="0.45">
      <c r="B7" s="53"/>
      <c r="C7" s="53"/>
      <c r="D7" s="53"/>
      <c r="E7" s="9" t="s">
        <v>9</v>
      </c>
      <c r="F7" s="6"/>
      <c r="G7" s="56">
        <v>2561</v>
      </c>
      <c r="H7" s="6"/>
      <c r="I7" s="56">
        <v>2561</v>
      </c>
      <c r="J7" s="57"/>
      <c r="K7" s="56">
        <v>2560</v>
      </c>
    </row>
    <row r="8" spans="2:11" x14ac:dyDescent="0.45">
      <c r="B8" s="53"/>
      <c r="C8" s="53"/>
      <c r="D8" s="53"/>
      <c r="E8" s="58">
        <v>4</v>
      </c>
      <c r="F8" s="58"/>
      <c r="G8" s="58"/>
      <c r="H8" s="58"/>
      <c r="I8" s="57"/>
      <c r="J8" s="57"/>
      <c r="K8" s="6"/>
    </row>
    <row r="9" spans="2:11" x14ac:dyDescent="0.45">
      <c r="B9" s="59" t="s">
        <v>71</v>
      </c>
      <c r="E9" s="15"/>
      <c r="F9" s="15"/>
      <c r="G9" s="15"/>
      <c r="H9" s="15"/>
      <c r="I9" s="60"/>
      <c r="J9" s="60"/>
      <c r="K9" s="60"/>
    </row>
    <row r="10" spans="2:11" x14ac:dyDescent="0.45">
      <c r="C10" s="50" t="s">
        <v>72</v>
      </c>
      <c r="E10" s="53"/>
      <c r="F10" s="53"/>
      <c r="G10" s="61">
        <v>128530771.19999999</v>
      </c>
      <c r="H10" s="53"/>
      <c r="I10" s="62">
        <v>128530771.2</v>
      </c>
      <c r="J10" s="62"/>
      <c r="K10" s="62">
        <v>274823133.62</v>
      </c>
    </row>
    <row r="11" spans="2:11" x14ac:dyDescent="0.45">
      <c r="C11" s="50" t="s">
        <v>73</v>
      </c>
      <c r="E11" s="53"/>
      <c r="F11" s="53"/>
      <c r="G11" s="61">
        <v>86292189.76000002</v>
      </c>
      <c r="H11" s="53"/>
      <c r="I11" s="62">
        <v>86292189.760000005</v>
      </c>
      <c r="J11" s="62"/>
      <c r="K11" s="62">
        <v>75845039.909999996</v>
      </c>
    </row>
    <row r="12" spans="2:11" x14ac:dyDescent="0.45">
      <c r="B12" s="59"/>
      <c r="C12" s="50" t="s">
        <v>74</v>
      </c>
      <c r="E12" s="53"/>
      <c r="F12" s="53"/>
      <c r="G12" s="61">
        <v>6073770.9999999991</v>
      </c>
      <c r="H12" s="53"/>
      <c r="I12" s="62">
        <v>6073771</v>
      </c>
      <c r="J12" s="62"/>
      <c r="K12" s="62">
        <v>5038425.84</v>
      </c>
    </row>
    <row r="13" spans="2:11" x14ac:dyDescent="0.45">
      <c r="B13" s="59"/>
      <c r="C13" s="50" t="s">
        <v>75</v>
      </c>
      <c r="E13" s="53"/>
      <c r="F13" s="53"/>
      <c r="G13" s="61">
        <v>3151819.8600000003</v>
      </c>
      <c r="H13" s="53"/>
      <c r="I13" s="62">
        <v>3161819.86</v>
      </c>
      <c r="J13" s="62"/>
      <c r="K13" s="62">
        <v>275772.01</v>
      </c>
    </row>
    <row r="14" spans="2:11" x14ac:dyDescent="0.45">
      <c r="B14" s="59" t="s">
        <v>76</v>
      </c>
      <c r="E14" s="53"/>
      <c r="F14" s="53"/>
      <c r="G14" s="63">
        <v>224048551.82000002</v>
      </c>
      <c r="H14" s="53"/>
      <c r="I14" s="63">
        <v>224058551.82000002</v>
      </c>
      <c r="J14" s="62"/>
      <c r="K14" s="63">
        <v>355982371.37999994</v>
      </c>
    </row>
    <row r="15" spans="2:11" x14ac:dyDescent="0.45">
      <c r="B15" s="59" t="s">
        <v>77</v>
      </c>
      <c r="E15" s="53"/>
      <c r="F15" s="53"/>
      <c r="G15" s="61"/>
      <c r="H15" s="53"/>
      <c r="I15" s="62"/>
      <c r="J15" s="62"/>
      <c r="K15" s="62"/>
    </row>
    <row r="16" spans="2:11" x14ac:dyDescent="0.45">
      <c r="B16" s="59"/>
      <c r="C16" s="50" t="s">
        <v>78</v>
      </c>
      <c r="E16" s="53"/>
      <c r="F16" s="53"/>
      <c r="G16" s="61">
        <v>105302674.87000006</v>
      </c>
      <c r="H16" s="53"/>
      <c r="I16" s="62">
        <v>105302674.87</v>
      </c>
      <c r="J16" s="62"/>
      <c r="K16" s="62">
        <v>191610950.03</v>
      </c>
    </row>
    <row r="17" spans="2:11" x14ac:dyDescent="0.45">
      <c r="B17" s="59"/>
      <c r="C17" s="50" t="s">
        <v>79</v>
      </c>
      <c r="E17" s="53"/>
      <c r="F17" s="53"/>
      <c r="G17" s="61">
        <v>74110150.449999988</v>
      </c>
      <c r="H17" s="53"/>
      <c r="I17" s="62">
        <v>74110150.450000003</v>
      </c>
      <c r="J17" s="62"/>
      <c r="K17" s="62">
        <v>53741326.049999997</v>
      </c>
    </row>
    <row r="18" spans="2:11" x14ac:dyDescent="0.45">
      <c r="B18" s="59"/>
      <c r="C18" s="50" t="s">
        <v>80</v>
      </c>
      <c r="E18" s="53"/>
      <c r="F18" s="53"/>
      <c r="G18" s="61">
        <v>2736423.8600000003</v>
      </c>
      <c r="H18" s="53"/>
      <c r="I18" s="62">
        <v>2736423.86</v>
      </c>
      <c r="J18" s="62"/>
      <c r="K18" s="62">
        <v>2191903.83</v>
      </c>
    </row>
    <row r="19" spans="2:11" x14ac:dyDescent="0.45">
      <c r="B19" s="59"/>
      <c r="C19" s="50" t="s">
        <v>81</v>
      </c>
      <c r="E19" s="53"/>
      <c r="F19" s="53"/>
      <c r="G19" s="61">
        <v>13929029.739999995</v>
      </c>
      <c r="H19" s="53"/>
      <c r="I19" s="62">
        <v>13929029.74</v>
      </c>
      <c r="J19" s="62"/>
      <c r="K19" s="62">
        <v>15443309.300000001</v>
      </c>
    </row>
    <row r="20" spans="2:11" x14ac:dyDescent="0.45">
      <c r="B20" s="59"/>
      <c r="C20" s="50" t="s">
        <v>82</v>
      </c>
      <c r="E20" s="53"/>
      <c r="F20" s="53"/>
      <c r="G20" s="61">
        <v>25325942.510000005</v>
      </c>
      <c r="H20" s="53"/>
      <c r="I20" s="62">
        <v>25027966.309999999</v>
      </c>
      <c r="J20" s="62"/>
      <c r="K20" s="62">
        <v>21748154.640000001</v>
      </c>
    </row>
    <row r="21" spans="2:11" x14ac:dyDescent="0.45">
      <c r="B21" s="59"/>
      <c r="C21" s="50" t="s">
        <v>83</v>
      </c>
      <c r="E21" s="53"/>
      <c r="F21" s="53"/>
      <c r="G21" s="61">
        <v>683933.6999999996</v>
      </c>
      <c r="H21" s="53"/>
      <c r="I21" s="62">
        <v>683933.7</v>
      </c>
      <c r="J21" s="62"/>
      <c r="K21" s="62">
        <v>1145183.33</v>
      </c>
    </row>
    <row r="22" spans="2:11" x14ac:dyDescent="0.45">
      <c r="B22" s="59" t="s">
        <v>84</v>
      </c>
      <c r="E22" s="53"/>
      <c r="F22" s="53"/>
      <c r="G22" s="63">
        <v>222088155.13000005</v>
      </c>
      <c r="H22" s="53"/>
      <c r="I22" s="63">
        <v>221790178.93000001</v>
      </c>
      <c r="J22" s="62"/>
      <c r="K22" s="63">
        <v>285880827.18000001</v>
      </c>
    </row>
    <row r="23" spans="2:11" x14ac:dyDescent="0.45">
      <c r="B23" s="59" t="s">
        <v>85</v>
      </c>
      <c r="E23" s="58"/>
      <c r="F23" s="58"/>
      <c r="G23" s="64">
        <v>1960396.6899999678</v>
      </c>
      <c r="H23" s="58"/>
      <c r="I23" s="64">
        <v>2268372.8900000155</v>
      </c>
      <c r="J23" s="62"/>
      <c r="K23" s="64">
        <v>70101544.199999928</v>
      </c>
    </row>
    <row r="24" spans="2:11" x14ac:dyDescent="0.45">
      <c r="B24" s="50" t="s">
        <v>86</v>
      </c>
      <c r="E24" s="58"/>
      <c r="F24" s="58"/>
      <c r="G24" s="65">
        <v>-405054.32999999996</v>
      </c>
      <c r="H24" s="58"/>
      <c r="I24" s="65">
        <v>-405054.33</v>
      </c>
      <c r="J24" s="62"/>
      <c r="K24" s="65">
        <v>-305606.90999999997</v>
      </c>
    </row>
    <row r="25" spans="2:11" x14ac:dyDescent="0.45">
      <c r="B25" s="59" t="s">
        <v>87</v>
      </c>
      <c r="E25" s="58"/>
      <c r="F25" s="58"/>
      <c r="G25" s="62">
        <v>1555342.3599999677</v>
      </c>
      <c r="H25" s="58"/>
      <c r="I25" s="62">
        <v>1863318.5600000154</v>
      </c>
      <c r="J25" s="62"/>
      <c r="K25" s="62">
        <v>69795937.289999932</v>
      </c>
    </row>
    <row r="26" spans="2:11" x14ac:dyDescent="0.45">
      <c r="B26" s="50" t="s">
        <v>88</v>
      </c>
      <c r="E26" s="58"/>
      <c r="F26" s="58"/>
      <c r="G26" s="67">
        <v>-531351.16000000015</v>
      </c>
      <c r="H26" s="58"/>
      <c r="I26" s="67">
        <v>-531351.16</v>
      </c>
      <c r="J26" s="68"/>
      <c r="K26" s="67">
        <v>-14091241.550000001</v>
      </c>
    </row>
    <row r="27" spans="2:11" x14ac:dyDescent="0.45">
      <c r="B27" s="59" t="s">
        <v>89</v>
      </c>
      <c r="E27" s="53"/>
      <c r="F27" s="53"/>
      <c r="G27" s="64">
        <v>1023991.1999999676</v>
      </c>
      <c r="H27" s="53"/>
      <c r="I27" s="64">
        <v>1331967.4000000153</v>
      </c>
      <c r="J27" s="62"/>
      <c r="K27" s="64">
        <v>55704695.739999935</v>
      </c>
    </row>
    <row r="28" spans="2:11" x14ac:dyDescent="0.45">
      <c r="B28" s="59" t="s">
        <v>90</v>
      </c>
      <c r="C28" s="59"/>
      <c r="E28" s="53"/>
      <c r="F28" s="53"/>
      <c r="G28" s="69"/>
      <c r="H28" s="55"/>
      <c r="I28" s="68"/>
      <c r="J28" s="66"/>
      <c r="K28" s="68"/>
    </row>
    <row r="29" spans="2:11" x14ac:dyDescent="0.45">
      <c r="B29" s="70" t="s">
        <v>91</v>
      </c>
      <c r="C29" s="59"/>
      <c r="E29" s="53"/>
      <c r="F29" s="53"/>
      <c r="G29" s="69"/>
      <c r="H29" s="55"/>
      <c r="I29" s="68"/>
      <c r="J29" s="66"/>
      <c r="K29" s="68"/>
    </row>
    <row r="30" spans="2:11" x14ac:dyDescent="0.45">
      <c r="C30" s="50" t="s">
        <v>92</v>
      </c>
      <c r="E30" s="53"/>
      <c r="F30" s="53"/>
      <c r="G30" s="61">
        <v>6771866.4000000004</v>
      </c>
      <c r="H30" s="53"/>
      <c r="I30" s="68">
        <v>6771866.4000000004</v>
      </c>
      <c r="J30" s="66"/>
      <c r="K30" s="68">
        <v>0</v>
      </c>
    </row>
    <row r="31" spans="2:11" ht="21.75" thickBot="1" x14ac:dyDescent="0.5">
      <c r="B31" s="59" t="s">
        <v>93</v>
      </c>
      <c r="E31" s="71"/>
      <c r="F31" s="71"/>
      <c r="G31" s="72">
        <v>7795857.599999968</v>
      </c>
      <c r="H31" s="71"/>
      <c r="I31" s="72">
        <v>8103833.8000000156</v>
      </c>
      <c r="J31" s="62"/>
      <c r="K31" s="72">
        <v>55704695.739999935</v>
      </c>
    </row>
    <row r="32" spans="2:11" ht="21.75" thickTop="1" x14ac:dyDescent="0.45">
      <c r="B32" s="59" t="s">
        <v>94</v>
      </c>
      <c r="E32" s="71"/>
      <c r="F32" s="71"/>
      <c r="G32" s="73"/>
      <c r="H32" s="71"/>
      <c r="I32" s="66"/>
      <c r="J32" s="66"/>
      <c r="K32" s="66"/>
    </row>
    <row r="33" spans="2:11" x14ac:dyDescent="0.45">
      <c r="B33" s="59"/>
      <c r="C33" s="50" t="s">
        <v>95</v>
      </c>
      <c r="E33" s="71"/>
      <c r="F33" s="71"/>
      <c r="G33" s="73">
        <v>1147187.8399999675</v>
      </c>
      <c r="H33" s="71"/>
      <c r="I33" s="73">
        <v>1331967.4000000153</v>
      </c>
      <c r="J33" s="45"/>
      <c r="K33" s="73">
        <v>55704695.739999935</v>
      </c>
    </row>
    <row r="34" spans="2:11" x14ac:dyDescent="0.45">
      <c r="B34" s="59"/>
      <c r="C34" s="50" t="s">
        <v>96</v>
      </c>
      <c r="E34" s="71"/>
      <c r="F34" s="71"/>
      <c r="G34" s="68">
        <v>-123196.64</v>
      </c>
      <c r="H34" s="71"/>
      <c r="I34" s="45">
        <v>0</v>
      </c>
      <c r="J34" s="45"/>
      <c r="K34" s="45">
        <v>0</v>
      </c>
    </row>
    <row r="35" spans="2:11" ht="21.75" thickBot="1" x14ac:dyDescent="0.5">
      <c r="B35" s="59"/>
      <c r="E35" s="71"/>
      <c r="F35" s="71"/>
      <c r="G35" s="74">
        <v>1023991.1999999675</v>
      </c>
      <c r="H35" s="71"/>
      <c r="I35" s="74">
        <v>1331967.4000000153</v>
      </c>
      <c r="J35" s="45"/>
      <c r="K35" s="74">
        <v>55704695.739999935</v>
      </c>
    </row>
    <row r="36" spans="2:11" ht="21.75" thickTop="1" x14ac:dyDescent="0.45">
      <c r="B36" s="59" t="s">
        <v>97</v>
      </c>
      <c r="E36" s="71"/>
      <c r="F36" s="71"/>
      <c r="G36" s="68"/>
      <c r="H36" s="71"/>
      <c r="I36" s="45"/>
      <c r="J36" s="45"/>
      <c r="K36" s="45"/>
    </row>
    <row r="37" spans="2:11" x14ac:dyDescent="0.45">
      <c r="B37" s="59"/>
      <c r="C37" s="50" t="s">
        <v>95</v>
      </c>
      <c r="E37" s="71"/>
      <c r="F37" s="71"/>
      <c r="G37" s="68">
        <v>7919054.2399999676</v>
      </c>
      <c r="H37" s="71"/>
      <c r="I37" s="68">
        <v>8103833.8000000156</v>
      </c>
      <c r="J37" s="45"/>
      <c r="K37" s="68">
        <v>55704695.739999935</v>
      </c>
    </row>
    <row r="38" spans="2:11" x14ac:dyDescent="0.45">
      <c r="B38" s="59"/>
      <c r="C38" s="50" t="s">
        <v>96</v>
      </c>
      <c r="E38" s="71"/>
      <c r="F38" s="71"/>
      <c r="G38" s="68">
        <v>-123196.64</v>
      </c>
      <c r="H38" s="71"/>
      <c r="I38" s="73">
        <v>0</v>
      </c>
      <c r="J38" s="66"/>
      <c r="K38" s="73">
        <v>0</v>
      </c>
    </row>
    <row r="39" spans="2:11" ht="21.75" thickBot="1" x14ac:dyDescent="0.5">
      <c r="B39" s="59"/>
      <c r="E39" s="71"/>
      <c r="F39" s="71"/>
      <c r="G39" s="74">
        <v>7795857.599999968</v>
      </c>
      <c r="H39" s="71"/>
      <c r="I39" s="74">
        <v>8103833.8000000156</v>
      </c>
      <c r="J39" s="66"/>
      <c r="K39" s="74">
        <v>55704695.739999935</v>
      </c>
    </row>
    <row r="40" spans="2:11" ht="21.75" thickTop="1" x14ac:dyDescent="0.45">
      <c r="B40" s="59" t="s">
        <v>98</v>
      </c>
      <c r="E40" s="71"/>
      <c r="F40" s="71"/>
      <c r="G40" s="68"/>
      <c r="H40" s="8"/>
      <c r="I40" s="68"/>
      <c r="J40" s="66"/>
      <c r="K40" s="68"/>
    </row>
    <row r="41" spans="2:11" ht="21.75" thickBot="1" x14ac:dyDescent="0.5">
      <c r="C41" s="50" t="s">
        <v>95</v>
      </c>
      <c r="D41" s="71"/>
      <c r="E41" s="58"/>
      <c r="F41" s="58"/>
      <c r="G41" s="136">
        <f>+G33/G43</f>
        <v>1.2746531555555194E-3</v>
      </c>
      <c r="H41" s="75"/>
      <c r="I41" s="136">
        <f>+I33/I43</f>
        <v>1.4799637777777948E-3</v>
      </c>
      <c r="J41" s="76"/>
      <c r="K41" s="136">
        <f>+K33/K43</f>
        <v>8.8420151968253868E-2</v>
      </c>
    </row>
    <row r="42" spans="2:11" ht="21.75" thickTop="1" x14ac:dyDescent="0.45">
      <c r="E42" s="53"/>
      <c r="F42" s="53"/>
      <c r="G42" s="51"/>
      <c r="H42" s="53"/>
      <c r="I42" s="51"/>
      <c r="K42" s="13"/>
    </row>
    <row r="43" spans="2:11" ht="21.75" thickBot="1" x14ac:dyDescent="0.5">
      <c r="B43" s="50" t="s">
        <v>99</v>
      </c>
      <c r="D43" s="77"/>
      <c r="E43" s="58"/>
      <c r="F43" s="58"/>
      <c r="G43" s="78">
        <v>900000000</v>
      </c>
      <c r="H43" s="58"/>
      <c r="I43" s="78">
        <v>900000000</v>
      </c>
      <c r="J43" s="79"/>
      <c r="K43" s="80">
        <v>630000000</v>
      </c>
    </row>
    <row r="44" spans="2:11" ht="18" customHeight="1" thickTop="1" x14ac:dyDescent="0.45">
      <c r="B44" s="125" t="s">
        <v>32</v>
      </c>
      <c r="C44" s="125"/>
      <c r="D44" s="125"/>
      <c r="E44" s="125"/>
      <c r="F44" s="125"/>
      <c r="G44" s="125"/>
      <c r="H44" s="125"/>
      <c r="I44" s="125"/>
      <c r="J44" s="125"/>
      <c r="K44" s="125"/>
    </row>
    <row r="45" spans="2:11" ht="16.5" customHeight="1" x14ac:dyDescent="0.45">
      <c r="B45" s="125" t="s">
        <v>33</v>
      </c>
      <c r="C45" s="125"/>
      <c r="D45" s="125"/>
      <c r="E45" s="125"/>
      <c r="F45" s="125"/>
      <c r="G45" s="125"/>
      <c r="H45" s="125"/>
      <c r="I45" s="125"/>
      <c r="J45" s="125"/>
      <c r="K45" s="125"/>
    </row>
    <row r="46" spans="2:11" x14ac:dyDescent="0.45">
      <c r="B46" s="125" t="s">
        <v>34</v>
      </c>
      <c r="C46" s="125"/>
      <c r="D46" s="125"/>
      <c r="E46" s="125"/>
      <c r="F46" s="125"/>
      <c r="G46" s="125"/>
      <c r="H46" s="125"/>
      <c r="I46" s="125"/>
      <c r="J46" s="125"/>
      <c r="K46" s="125"/>
    </row>
    <row r="47" spans="2:11" x14ac:dyDescent="0.45">
      <c r="B47" s="49" t="s">
        <v>0</v>
      </c>
      <c r="C47" s="49"/>
      <c r="D47" s="49"/>
      <c r="E47" s="49"/>
      <c r="F47" s="49"/>
      <c r="G47" s="49"/>
      <c r="H47" s="49"/>
      <c r="I47" s="49"/>
      <c r="J47" s="49"/>
      <c r="K47" s="49"/>
    </row>
    <row r="48" spans="2:11" x14ac:dyDescent="0.45">
      <c r="B48" s="52" t="s">
        <v>68</v>
      </c>
      <c r="C48" s="52"/>
      <c r="D48" s="52"/>
      <c r="E48" s="52"/>
      <c r="F48" s="52"/>
      <c r="G48" s="52"/>
      <c r="H48" s="52"/>
      <c r="I48" s="52"/>
      <c r="J48" s="52"/>
      <c r="K48" s="52"/>
    </row>
    <row r="49" spans="2:11" x14ac:dyDescent="0.45">
      <c r="B49" s="52" t="s">
        <v>100</v>
      </c>
      <c r="C49" s="52"/>
      <c r="D49" s="52"/>
      <c r="E49" s="52"/>
      <c r="F49" s="52"/>
      <c r="G49" s="52"/>
      <c r="H49" s="52"/>
      <c r="I49" s="52"/>
      <c r="J49" s="52"/>
      <c r="K49" s="52"/>
    </row>
    <row r="50" spans="2:11" ht="21.75" customHeight="1" x14ac:dyDescent="0.45">
      <c r="B50" s="53"/>
      <c r="C50" s="53"/>
      <c r="D50" s="53"/>
      <c r="E50" s="53"/>
      <c r="F50" s="53"/>
      <c r="G50" s="126" t="s">
        <v>3</v>
      </c>
      <c r="H50" s="126"/>
      <c r="I50" s="126"/>
      <c r="J50" s="126"/>
      <c r="K50" s="126"/>
    </row>
    <row r="51" spans="2:11" ht="21.75" customHeight="1" x14ac:dyDescent="0.45">
      <c r="B51" s="53"/>
      <c r="C51" s="53"/>
      <c r="D51" s="53"/>
      <c r="E51" s="53"/>
      <c r="F51" s="53"/>
      <c r="G51" s="127" t="s">
        <v>70</v>
      </c>
      <c r="H51" s="127"/>
      <c r="I51" s="127"/>
      <c r="J51" s="127"/>
      <c r="K51" s="127"/>
    </row>
    <row r="52" spans="2:11" x14ac:dyDescent="0.45">
      <c r="B52" s="53"/>
      <c r="C52" s="53"/>
      <c r="D52" s="53"/>
      <c r="E52" s="53"/>
      <c r="F52" s="53"/>
      <c r="G52" s="54" t="s">
        <v>4</v>
      </c>
      <c r="H52" s="53"/>
      <c r="I52" s="127" t="s">
        <v>5</v>
      </c>
      <c r="J52" s="127"/>
      <c r="K52" s="127"/>
    </row>
    <row r="53" spans="2:11" x14ac:dyDescent="0.45">
      <c r="B53" s="53"/>
      <c r="C53" s="53"/>
      <c r="D53" s="53"/>
      <c r="E53" s="9" t="s">
        <v>9</v>
      </c>
      <c r="F53" s="6"/>
      <c r="G53" s="56">
        <v>2561</v>
      </c>
      <c r="H53" s="6"/>
      <c r="I53" s="56">
        <v>2561</v>
      </c>
      <c r="J53" s="57"/>
      <c r="K53" s="56">
        <v>2560</v>
      </c>
    </row>
    <row r="54" spans="2:11" x14ac:dyDescent="0.45">
      <c r="B54" s="53"/>
      <c r="C54" s="53"/>
      <c r="D54" s="53"/>
      <c r="E54" s="53" t="s">
        <v>101</v>
      </c>
      <c r="F54" s="53"/>
      <c r="G54" s="53"/>
      <c r="H54" s="53"/>
      <c r="I54" s="57"/>
      <c r="J54" s="57"/>
      <c r="K54" s="6"/>
    </row>
    <row r="55" spans="2:11" x14ac:dyDescent="0.45">
      <c r="B55" s="59" t="s">
        <v>71</v>
      </c>
      <c r="E55" s="15"/>
      <c r="F55" s="15"/>
      <c r="G55" s="15"/>
      <c r="H55" s="15"/>
      <c r="I55" s="60"/>
      <c r="J55" s="60"/>
      <c r="K55" s="60"/>
    </row>
    <row r="56" spans="2:11" x14ac:dyDescent="0.45">
      <c r="C56" s="50" t="s">
        <v>72</v>
      </c>
      <c r="E56" s="53"/>
      <c r="F56" s="53"/>
      <c r="G56" s="61">
        <v>453720503.72000003</v>
      </c>
      <c r="H56" s="53"/>
      <c r="I56" s="62">
        <v>453720503.72000003</v>
      </c>
      <c r="J56" s="62"/>
      <c r="K56" s="62">
        <v>605365031.25</v>
      </c>
    </row>
    <row r="57" spans="2:11" x14ac:dyDescent="0.45">
      <c r="C57" s="50" t="s">
        <v>73</v>
      </c>
      <c r="E57" s="53"/>
      <c r="F57" s="53"/>
      <c r="G57" s="61">
        <v>146826798.74000001</v>
      </c>
      <c r="H57" s="53"/>
      <c r="I57" s="62">
        <v>146826798.74000001</v>
      </c>
      <c r="J57" s="62"/>
      <c r="K57" s="62">
        <v>138822927.77000001</v>
      </c>
    </row>
    <row r="58" spans="2:11" x14ac:dyDescent="0.45">
      <c r="B58" s="59"/>
      <c r="C58" s="50" t="s">
        <v>74</v>
      </c>
      <c r="E58" s="53"/>
      <c r="F58" s="53"/>
      <c r="G58" s="61">
        <v>13571109.119999999</v>
      </c>
      <c r="H58" s="53"/>
      <c r="I58" s="62">
        <v>13571109.119999999</v>
      </c>
      <c r="J58" s="62"/>
      <c r="K58" s="62">
        <v>19262182.690000001</v>
      </c>
    </row>
    <row r="59" spans="2:11" x14ac:dyDescent="0.45">
      <c r="B59" s="59"/>
      <c r="C59" s="50" t="s">
        <v>75</v>
      </c>
      <c r="E59" s="53"/>
      <c r="F59" s="53"/>
      <c r="G59" s="61">
        <v>8140438.6299999999</v>
      </c>
      <c r="H59" s="53"/>
      <c r="I59" s="62">
        <v>8150438.6299999999</v>
      </c>
      <c r="J59" s="62"/>
      <c r="K59" s="62">
        <v>2782420.06</v>
      </c>
    </row>
    <row r="60" spans="2:11" x14ac:dyDescent="0.45">
      <c r="B60" s="59" t="s">
        <v>76</v>
      </c>
      <c r="E60" s="53"/>
      <c r="F60" s="53"/>
      <c r="G60" s="63">
        <v>622258850.21000004</v>
      </c>
      <c r="H60" s="53"/>
      <c r="I60" s="63">
        <v>622268850.21000004</v>
      </c>
      <c r="J60" s="62"/>
      <c r="K60" s="63">
        <v>766232561.76999998</v>
      </c>
    </row>
    <row r="61" spans="2:11" x14ac:dyDescent="0.45">
      <c r="B61" s="59" t="s">
        <v>77</v>
      </c>
      <c r="E61" s="53"/>
      <c r="F61" s="53"/>
      <c r="G61" s="61"/>
      <c r="H61" s="53"/>
      <c r="I61" s="62"/>
      <c r="J61" s="62"/>
      <c r="K61" s="62"/>
    </row>
    <row r="62" spans="2:11" x14ac:dyDescent="0.45">
      <c r="B62" s="59"/>
      <c r="C62" s="50" t="s">
        <v>78</v>
      </c>
      <c r="E62" s="53"/>
      <c r="F62" s="53"/>
      <c r="G62" s="61">
        <v>347927610.18000001</v>
      </c>
      <c r="H62" s="53"/>
      <c r="I62" s="62">
        <v>347927610.18000001</v>
      </c>
      <c r="J62" s="62"/>
      <c r="K62" s="62">
        <v>436598748.81999999</v>
      </c>
    </row>
    <row r="63" spans="2:11" x14ac:dyDescent="0.45">
      <c r="B63" s="59"/>
      <c r="C63" s="50" t="s">
        <v>79</v>
      </c>
      <c r="E63" s="53"/>
      <c r="F63" s="53"/>
      <c r="G63" s="61">
        <v>129214995.7</v>
      </c>
      <c r="H63" s="53"/>
      <c r="I63" s="62">
        <v>129214995.7</v>
      </c>
      <c r="J63" s="62"/>
      <c r="K63" s="62">
        <v>106004092.01000001</v>
      </c>
    </row>
    <row r="64" spans="2:11" x14ac:dyDescent="0.45">
      <c r="B64" s="59"/>
      <c r="C64" s="50" t="s">
        <v>80</v>
      </c>
      <c r="E64" s="53"/>
      <c r="F64" s="53"/>
      <c r="G64" s="61">
        <v>7940855.1600000001</v>
      </c>
      <c r="H64" s="53"/>
      <c r="I64" s="62">
        <v>7940855.1600000001</v>
      </c>
      <c r="J64" s="62"/>
      <c r="K64" s="62">
        <v>8946485.3499999996</v>
      </c>
    </row>
    <row r="65" spans="2:11" x14ac:dyDescent="0.45">
      <c r="B65" s="59"/>
      <c r="C65" s="50" t="s">
        <v>81</v>
      </c>
      <c r="E65" s="53"/>
      <c r="F65" s="53"/>
      <c r="G65" s="61">
        <v>41319410.789999999</v>
      </c>
      <c r="H65" s="53"/>
      <c r="I65" s="62">
        <v>41319410.789999999</v>
      </c>
      <c r="J65" s="62"/>
      <c r="K65" s="62">
        <v>42469240.210000001</v>
      </c>
    </row>
    <row r="66" spans="2:11" x14ac:dyDescent="0.45">
      <c r="B66" s="59"/>
      <c r="C66" s="50" t="s">
        <v>82</v>
      </c>
      <c r="E66" s="53"/>
      <c r="F66" s="53"/>
      <c r="G66" s="61">
        <v>74279711.590000004</v>
      </c>
      <c r="H66" s="53"/>
      <c r="I66" s="62">
        <v>73981735.390000001</v>
      </c>
      <c r="J66" s="62"/>
      <c r="K66" s="62">
        <v>59484064.399999999</v>
      </c>
    </row>
    <row r="67" spans="2:11" x14ac:dyDescent="0.45">
      <c r="B67" s="59"/>
      <c r="C67" s="50" t="s">
        <v>102</v>
      </c>
      <c r="E67" s="53"/>
      <c r="F67" s="53"/>
      <c r="G67" s="62">
        <v>-570740.65</v>
      </c>
      <c r="H67" s="53"/>
      <c r="I67" s="62">
        <v>-570740.65</v>
      </c>
      <c r="J67" s="62"/>
      <c r="K67" s="62">
        <v>3947897.22</v>
      </c>
    </row>
    <row r="68" spans="2:11" x14ac:dyDescent="0.45">
      <c r="B68" s="59" t="s">
        <v>84</v>
      </c>
      <c r="E68" s="53"/>
      <c r="F68" s="53"/>
      <c r="G68" s="63">
        <v>600111842.7700001</v>
      </c>
      <c r="H68" s="53"/>
      <c r="I68" s="63">
        <v>599813866.57000005</v>
      </c>
      <c r="J68" s="62"/>
      <c r="K68" s="63">
        <v>657450528.01000011</v>
      </c>
    </row>
    <row r="69" spans="2:11" x14ac:dyDescent="0.45">
      <c r="B69" s="59" t="s">
        <v>85</v>
      </c>
      <c r="E69" s="58"/>
      <c r="F69" s="58"/>
      <c r="G69" s="64">
        <v>22147007.439999938</v>
      </c>
      <c r="H69" s="58"/>
      <c r="I69" s="64">
        <v>22454983.639999986</v>
      </c>
      <c r="J69" s="62"/>
      <c r="K69" s="64">
        <v>108782033.75999987</v>
      </c>
    </row>
    <row r="70" spans="2:11" x14ac:dyDescent="0.45">
      <c r="B70" s="50" t="s">
        <v>86</v>
      </c>
      <c r="E70" s="58"/>
      <c r="F70" s="58"/>
      <c r="G70" s="65">
        <v>-1014713.57</v>
      </c>
      <c r="H70" s="58"/>
      <c r="I70" s="65">
        <v>-1014713.57</v>
      </c>
      <c r="J70" s="62"/>
      <c r="K70" s="65">
        <v>-1337939.08</v>
      </c>
    </row>
    <row r="71" spans="2:11" x14ac:dyDescent="0.45">
      <c r="B71" s="59" t="s">
        <v>87</v>
      </c>
      <c r="E71" s="58"/>
      <c r="F71" s="58"/>
      <c r="G71" s="62">
        <v>21132293.869999938</v>
      </c>
      <c r="H71" s="58"/>
      <c r="I71" s="62">
        <v>21440270.069999985</v>
      </c>
      <c r="J71" s="62"/>
      <c r="K71" s="62">
        <v>107444094.67999987</v>
      </c>
    </row>
    <row r="72" spans="2:11" x14ac:dyDescent="0.45">
      <c r="B72" s="50" t="s">
        <v>88</v>
      </c>
      <c r="E72" s="58">
        <v>14</v>
      </c>
      <c r="F72" s="58"/>
      <c r="G72" s="67">
        <v>-4799178.95</v>
      </c>
      <c r="H72" s="58"/>
      <c r="I72" s="67">
        <v>-4799178.95</v>
      </c>
      <c r="J72" s="68"/>
      <c r="K72" s="67">
        <v>-21800446.559999999</v>
      </c>
    </row>
    <row r="73" spans="2:11" x14ac:dyDescent="0.45">
      <c r="B73" s="59" t="s">
        <v>89</v>
      </c>
      <c r="E73" s="53"/>
      <c r="F73" s="53"/>
      <c r="G73" s="64">
        <v>16333114.919999938</v>
      </c>
      <c r="H73" s="53"/>
      <c r="I73" s="64">
        <v>16641091.119999986</v>
      </c>
      <c r="J73" s="62"/>
      <c r="K73" s="64">
        <v>85643648.119999871</v>
      </c>
    </row>
    <row r="74" spans="2:11" x14ac:dyDescent="0.45">
      <c r="B74" s="59" t="s">
        <v>90</v>
      </c>
      <c r="C74" s="59"/>
      <c r="E74" s="53"/>
      <c r="F74" s="53"/>
      <c r="G74" s="69"/>
      <c r="H74" s="55"/>
      <c r="I74" s="68"/>
      <c r="J74" s="66"/>
      <c r="K74" s="68"/>
    </row>
    <row r="75" spans="2:11" x14ac:dyDescent="0.45">
      <c r="B75" s="70" t="s">
        <v>91</v>
      </c>
      <c r="C75" s="59"/>
      <c r="E75" s="53"/>
      <c r="F75" s="53"/>
      <c r="G75" s="69"/>
      <c r="H75" s="55"/>
      <c r="I75" s="68"/>
      <c r="J75" s="66"/>
      <c r="K75" s="68"/>
    </row>
    <row r="76" spans="2:11" x14ac:dyDescent="0.45">
      <c r="C76" s="50" t="s">
        <v>92</v>
      </c>
      <c r="E76" s="53"/>
      <c r="F76" s="53"/>
      <c r="G76" s="61">
        <v>6771866.4000000004</v>
      </c>
      <c r="H76" s="53"/>
      <c r="I76" s="68">
        <v>6771866.4000000004</v>
      </c>
      <c r="J76" s="66"/>
      <c r="K76" s="67">
        <v>0</v>
      </c>
    </row>
    <row r="77" spans="2:11" ht="21.75" thickBot="1" x14ac:dyDescent="0.5">
      <c r="B77" s="59" t="s">
        <v>93</v>
      </c>
      <c r="E77" s="71"/>
      <c r="F77" s="71"/>
      <c r="G77" s="72">
        <v>23104981.319999941</v>
      </c>
      <c r="H77" s="71"/>
      <c r="I77" s="72">
        <v>23412957.519999988</v>
      </c>
      <c r="J77" s="62"/>
      <c r="K77" s="81">
        <v>85643648.119999871</v>
      </c>
    </row>
    <row r="78" spans="2:11" ht="21.75" thickTop="1" x14ac:dyDescent="0.45">
      <c r="B78" s="59" t="s">
        <v>94</v>
      </c>
      <c r="E78" s="71"/>
      <c r="F78" s="71"/>
      <c r="G78" s="62"/>
      <c r="H78" s="71"/>
      <c r="I78" s="62"/>
      <c r="J78" s="62"/>
      <c r="K78" s="62"/>
    </row>
    <row r="79" spans="2:11" x14ac:dyDescent="0.45">
      <c r="B79" s="59"/>
      <c r="C79" s="50" t="s">
        <v>95</v>
      </c>
      <c r="E79" s="71"/>
      <c r="F79" s="71"/>
      <c r="G79" s="62">
        <v>16456311.559999939</v>
      </c>
      <c r="H79" s="71"/>
      <c r="I79" s="62">
        <v>16641091.119999986</v>
      </c>
      <c r="J79" s="62"/>
      <c r="K79" s="62">
        <v>85643648.119999871</v>
      </c>
    </row>
    <row r="80" spans="2:11" x14ac:dyDescent="0.45">
      <c r="B80" s="59"/>
      <c r="C80" s="50" t="s">
        <v>96</v>
      </c>
      <c r="E80" s="71"/>
      <c r="F80" s="71"/>
      <c r="G80" s="62">
        <v>-123196.64</v>
      </c>
      <c r="H80" s="71"/>
      <c r="I80" s="62">
        <v>0</v>
      </c>
      <c r="J80" s="62"/>
      <c r="K80" s="62">
        <v>0</v>
      </c>
    </row>
    <row r="81" spans="2:11" ht="21.75" thickBot="1" x14ac:dyDescent="0.5">
      <c r="B81" s="71"/>
      <c r="E81" s="71"/>
      <c r="F81" s="71"/>
      <c r="G81" s="82">
        <v>16333114.919999938</v>
      </c>
      <c r="H81" s="71"/>
      <c r="I81" s="82">
        <v>16641091.119999986</v>
      </c>
      <c r="J81" s="66"/>
      <c r="K81" s="82">
        <v>85643648.119999871</v>
      </c>
    </row>
    <row r="82" spans="2:11" ht="21.75" thickTop="1" x14ac:dyDescent="0.45">
      <c r="B82" s="59" t="s">
        <v>97</v>
      </c>
      <c r="E82" s="71"/>
      <c r="F82" s="71"/>
      <c r="G82" s="83"/>
      <c r="H82" s="8"/>
      <c r="I82" s="83"/>
      <c r="J82" s="66"/>
      <c r="K82" s="83"/>
    </row>
    <row r="83" spans="2:11" x14ac:dyDescent="0.45">
      <c r="B83" s="59"/>
      <c r="C83" s="50" t="s">
        <v>95</v>
      </c>
      <c r="E83" s="71"/>
      <c r="F83" s="71"/>
      <c r="G83" s="83">
        <v>23228177.959999941</v>
      </c>
      <c r="H83" s="8"/>
      <c r="I83" s="83">
        <v>23412957.519999988</v>
      </c>
      <c r="J83" s="66"/>
      <c r="K83" s="83">
        <v>85643648.119999871</v>
      </c>
    </row>
    <row r="84" spans="2:11" x14ac:dyDescent="0.45">
      <c r="B84" s="59"/>
      <c r="C84" s="50" t="s">
        <v>96</v>
      </c>
      <c r="E84" s="71"/>
      <c r="F84" s="71"/>
      <c r="G84" s="62">
        <v>-123196.64</v>
      </c>
      <c r="H84" s="8"/>
      <c r="I84" s="83">
        <v>0</v>
      </c>
      <c r="J84" s="66"/>
      <c r="K84" s="83">
        <v>0</v>
      </c>
    </row>
    <row r="85" spans="2:11" ht="21.75" thickBot="1" x14ac:dyDescent="0.5">
      <c r="B85" s="59"/>
      <c r="E85" s="71"/>
      <c r="F85" s="71"/>
      <c r="G85" s="82">
        <v>23104981.319999941</v>
      </c>
      <c r="H85" s="8"/>
      <c r="I85" s="82">
        <v>23412957.519999988</v>
      </c>
      <c r="J85" s="66"/>
      <c r="K85" s="82">
        <v>85643648.119999871</v>
      </c>
    </row>
    <row r="86" spans="2:11" ht="21.75" thickTop="1" x14ac:dyDescent="0.45">
      <c r="B86" s="59" t="s">
        <v>98</v>
      </c>
      <c r="E86" s="71"/>
      <c r="F86" s="71"/>
      <c r="G86" s="83"/>
      <c r="H86" s="8"/>
      <c r="I86" s="83"/>
      <c r="J86" s="66"/>
      <c r="K86" s="83"/>
    </row>
    <row r="87" spans="2:11" ht="21.95" customHeight="1" thickBot="1" x14ac:dyDescent="0.5">
      <c r="C87" s="50" t="s">
        <v>95</v>
      </c>
      <c r="D87" s="71"/>
      <c r="E87" s="58"/>
      <c r="F87" s="58"/>
      <c r="G87" s="136">
        <f>+G79/G89</f>
        <v>1.8284790622222154E-2</v>
      </c>
      <c r="H87" s="75"/>
      <c r="I87" s="136">
        <f>+I79/I89</f>
        <v>1.8490101244444428E-2</v>
      </c>
      <c r="J87" s="76"/>
      <c r="K87" s="136">
        <f>+K79/K89</f>
        <v>0.13594229860317439</v>
      </c>
    </row>
    <row r="88" spans="2:11" ht="21.75" thickTop="1" x14ac:dyDescent="0.45">
      <c r="E88" s="53"/>
      <c r="F88" s="53"/>
      <c r="G88" s="61"/>
      <c r="H88" s="53"/>
      <c r="I88" s="51"/>
      <c r="K88" s="13"/>
    </row>
    <row r="89" spans="2:11" ht="21.75" thickBot="1" x14ac:dyDescent="0.5">
      <c r="B89" s="50" t="s">
        <v>99</v>
      </c>
      <c r="D89" s="77"/>
      <c r="E89" s="58"/>
      <c r="F89" s="58"/>
      <c r="G89" s="78">
        <v>900000000</v>
      </c>
      <c r="H89" s="58"/>
      <c r="I89" s="78">
        <v>900000000</v>
      </c>
      <c r="J89" s="79"/>
      <c r="K89" s="80">
        <v>630000000</v>
      </c>
    </row>
    <row r="90" spans="2:11" ht="15.75" customHeight="1" thickTop="1" x14ac:dyDescent="0.45">
      <c r="B90" s="125" t="s">
        <v>32</v>
      </c>
      <c r="C90" s="125"/>
      <c r="D90" s="125"/>
      <c r="E90" s="125"/>
      <c r="F90" s="125"/>
      <c r="G90" s="125"/>
      <c r="H90" s="125"/>
      <c r="I90" s="125"/>
      <c r="J90" s="125"/>
      <c r="K90" s="125"/>
    </row>
    <row r="91" spans="2:11" ht="22.5" customHeight="1" x14ac:dyDescent="0.45">
      <c r="B91" s="125" t="s">
        <v>33</v>
      </c>
      <c r="C91" s="125"/>
      <c r="D91" s="125"/>
      <c r="E91" s="125"/>
      <c r="F91" s="125"/>
      <c r="G91" s="125"/>
      <c r="H91" s="125"/>
      <c r="I91" s="125"/>
      <c r="J91" s="125"/>
      <c r="K91" s="125"/>
    </row>
    <row r="92" spans="2:11" ht="17.25" customHeight="1" x14ac:dyDescent="0.45">
      <c r="B92" s="125" t="s">
        <v>34</v>
      </c>
      <c r="C92" s="125"/>
      <c r="D92" s="125"/>
      <c r="E92" s="125"/>
      <c r="F92" s="125"/>
      <c r="G92" s="125"/>
      <c r="H92" s="125"/>
      <c r="I92" s="125"/>
      <c r="J92" s="125"/>
      <c r="K92" s="125"/>
    </row>
  </sheetData>
  <mergeCells count="12">
    <mergeCell ref="B92:K92"/>
    <mergeCell ref="G4:K4"/>
    <mergeCell ref="G5:K5"/>
    <mergeCell ref="I6:K6"/>
    <mergeCell ref="B44:K44"/>
    <mergeCell ref="B45:K45"/>
    <mergeCell ref="B46:K46"/>
    <mergeCell ref="G50:K50"/>
    <mergeCell ref="G51:K51"/>
    <mergeCell ref="I52:K52"/>
    <mergeCell ref="B90:K90"/>
    <mergeCell ref="B91:K91"/>
  </mergeCells>
  <pageMargins left="0.98425196850393704" right="0.59055118110236227" top="0.78740157480314965" bottom="0.59055118110236227" header="0.51181102362204722" footer="0.27559055118110237"/>
  <pageSetup paperSize="9" scale="82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43"/>
  <sheetViews>
    <sheetView showGridLines="0" view="pageBreakPreview" topLeftCell="A10" zoomScaleNormal="100" zoomScaleSheetLayoutView="100" workbookViewId="0">
      <selection activeCell="A20" sqref="A20"/>
    </sheetView>
  </sheetViews>
  <sheetFormatPr defaultRowHeight="21" x14ac:dyDescent="0.45"/>
  <cols>
    <col min="1" max="1" width="41.5703125" style="85" customWidth="1"/>
    <col min="2" max="2" width="8.7109375" style="85" customWidth="1"/>
    <col min="3" max="3" width="0.7109375" style="85" customWidth="1"/>
    <col min="4" max="4" width="15.7109375" style="85" customWidth="1"/>
    <col min="5" max="5" width="0.85546875" style="85" customWidth="1"/>
    <col min="6" max="6" width="15.7109375" style="85" customWidth="1"/>
    <col min="7" max="7" width="0.85546875" style="85" customWidth="1"/>
    <col min="8" max="8" width="15.7109375" style="85" customWidth="1"/>
    <col min="9" max="9" width="0.85546875" style="85" customWidth="1"/>
    <col min="10" max="10" width="15.7109375" style="85" customWidth="1"/>
    <col min="11" max="11" width="0.85546875" style="85" customWidth="1"/>
    <col min="12" max="12" width="15.7109375" style="85" customWidth="1"/>
    <col min="13" max="13" width="0.85546875" style="85" customWidth="1"/>
    <col min="14" max="14" width="15.7109375" style="85" customWidth="1"/>
    <col min="15" max="15" width="0.85546875" style="85" customWidth="1"/>
    <col min="16" max="16" width="15.7109375" style="85" customWidth="1"/>
    <col min="17" max="17" width="0.85546875" style="85" customWidth="1"/>
    <col min="18" max="18" width="15.7109375" style="85" customWidth="1"/>
    <col min="19" max="20" width="14.85546875" style="85" bestFit="1" customWidth="1"/>
    <col min="21" max="21" width="13.85546875" style="85" bestFit="1" customWidth="1"/>
    <col min="22" max="16384" width="9.140625" style="85"/>
  </cols>
  <sheetData>
    <row r="1" spans="1:20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20" x14ac:dyDescent="0.45">
      <c r="A2" s="86" t="s">
        <v>103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3" spans="1:20" x14ac:dyDescent="0.45">
      <c r="A3" s="86" t="s">
        <v>100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20" x14ac:dyDescent="0.45">
      <c r="A4" s="87"/>
      <c r="B4" s="7"/>
      <c r="C4" s="88"/>
      <c r="D4" s="129" t="s">
        <v>3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20" x14ac:dyDescent="0.45">
      <c r="A5" s="87"/>
      <c r="B5" s="7"/>
      <c r="C5" s="88"/>
      <c r="D5" s="130" t="s">
        <v>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1:20" x14ac:dyDescent="0.45">
      <c r="A6" s="87"/>
      <c r="B6" s="7"/>
      <c r="C6" s="88"/>
      <c r="D6" s="130" t="s">
        <v>70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1:20" x14ac:dyDescent="0.45">
      <c r="A7" s="87"/>
      <c r="B7" s="7"/>
      <c r="C7" s="88"/>
      <c r="D7" s="7"/>
      <c r="E7" s="7"/>
      <c r="F7" s="7"/>
      <c r="G7" s="7"/>
      <c r="H7" s="7"/>
      <c r="I7" s="7"/>
      <c r="J7" s="7"/>
      <c r="K7" s="7"/>
      <c r="L7" s="87" t="s">
        <v>104</v>
      </c>
      <c r="M7" s="7"/>
      <c r="N7" s="7"/>
      <c r="O7" s="7"/>
      <c r="P7" s="7"/>
      <c r="Q7" s="7"/>
      <c r="R7" s="7"/>
    </row>
    <row r="8" spans="1:20" x14ac:dyDescent="0.45">
      <c r="A8" s="87"/>
      <c r="B8" s="7"/>
      <c r="C8" s="88"/>
      <c r="D8" s="7"/>
      <c r="E8" s="7"/>
      <c r="F8" s="7"/>
      <c r="G8" s="7"/>
      <c r="H8" s="7"/>
      <c r="I8" s="7"/>
      <c r="J8" s="7"/>
      <c r="K8" s="7"/>
      <c r="L8" s="89" t="s">
        <v>105</v>
      </c>
      <c r="M8" s="7"/>
      <c r="N8" s="7"/>
      <c r="O8" s="7"/>
      <c r="P8" s="7"/>
      <c r="Q8" s="7"/>
      <c r="R8" s="7"/>
    </row>
    <row r="9" spans="1:20" x14ac:dyDescent="0.45">
      <c r="D9" s="87"/>
      <c r="E9" s="87"/>
      <c r="F9" s="87"/>
      <c r="G9" s="87"/>
      <c r="H9" s="129" t="s">
        <v>60</v>
      </c>
      <c r="I9" s="129"/>
      <c r="J9" s="129"/>
      <c r="K9" s="7"/>
      <c r="L9" s="89" t="s">
        <v>106</v>
      </c>
      <c r="M9" s="7"/>
      <c r="N9" s="7"/>
      <c r="O9" s="7"/>
      <c r="P9" s="7"/>
      <c r="Q9" s="87"/>
      <c r="R9" s="87"/>
    </row>
    <row r="10" spans="1:20" x14ac:dyDescent="0.45">
      <c r="D10" s="87"/>
      <c r="E10" s="87"/>
      <c r="F10" s="87"/>
      <c r="G10" s="87"/>
      <c r="H10" s="7"/>
      <c r="I10" s="7"/>
      <c r="J10" s="7"/>
      <c r="K10" s="7"/>
      <c r="L10" s="131" t="s">
        <v>107</v>
      </c>
      <c r="M10" s="7"/>
      <c r="N10" s="7"/>
      <c r="O10" s="7"/>
      <c r="P10" s="7"/>
      <c r="Q10" s="87"/>
      <c r="R10" s="87"/>
    </row>
    <row r="11" spans="1:20" x14ac:dyDescent="0.45">
      <c r="D11" s="7" t="s">
        <v>108</v>
      </c>
      <c r="E11" s="7"/>
      <c r="F11" s="7" t="s">
        <v>109</v>
      </c>
      <c r="G11" s="7"/>
      <c r="H11" s="7" t="s">
        <v>110</v>
      </c>
      <c r="I11" s="7"/>
      <c r="J11" s="7"/>
      <c r="K11" s="7"/>
      <c r="L11" s="132"/>
      <c r="M11" s="7"/>
      <c r="N11" s="7" t="s">
        <v>111</v>
      </c>
      <c r="O11" s="7"/>
      <c r="P11" s="7" t="s">
        <v>112</v>
      </c>
      <c r="Q11" s="7"/>
      <c r="R11" s="7"/>
    </row>
    <row r="12" spans="1:20" x14ac:dyDescent="0.45">
      <c r="B12" s="9" t="s">
        <v>9</v>
      </c>
      <c r="D12" s="89" t="s">
        <v>113</v>
      </c>
      <c r="E12" s="7"/>
      <c r="F12" s="89" t="s">
        <v>114</v>
      </c>
      <c r="G12" s="7"/>
      <c r="H12" s="90" t="s">
        <v>62</v>
      </c>
      <c r="I12" s="7"/>
      <c r="J12" s="89" t="s">
        <v>63</v>
      </c>
      <c r="K12" s="7"/>
      <c r="L12" s="133"/>
      <c r="M12" s="7"/>
      <c r="N12" s="89" t="s">
        <v>115</v>
      </c>
      <c r="O12" s="7"/>
      <c r="P12" s="89" t="s">
        <v>116</v>
      </c>
      <c r="Q12" s="7"/>
      <c r="R12" s="89" t="s">
        <v>66</v>
      </c>
    </row>
    <row r="13" spans="1:20" x14ac:dyDescent="0.45">
      <c r="B13" s="6"/>
      <c r="D13" s="7"/>
      <c r="E13" s="7"/>
      <c r="F13" s="7"/>
      <c r="G13" s="7"/>
      <c r="H13" s="7"/>
      <c r="I13" s="87"/>
      <c r="J13" s="6"/>
      <c r="K13" s="6"/>
      <c r="L13" s="6"/>
      <c r="M13" s="6"/>
      <c r="N13" s="6"/>
      <c r="O13" s="6"/>
      <c r="P13" s="6"/>
      <c r="Q13" s="87"/>
      <c r="R13" s="7"/>
    </row>
    <row r="14" spans="1:20" x14ac:dyDescent="0.45">
      <c r="A14" s="91" t="s">
        <v>117</v>
      </c>
      <c r="D14" s="92">
        <v>450000000</v>
      </c>
      <c r="F14" s="92">
        <v>469628844.13999999</v>
      </c>
      <c r="H14" s="92">
        <v>33384699.760000002</v>
      </c>
      <c r="J14" s="92">
        <v>134198964.72000003</v>
      </c>
      <c r="K14" s="92"/>
      <c r="L14" s="92">
        <v>0</v>
      </c>
      <c r="M14" s="92"/>
      <c r="N14" s="92">
        <v>1087212508.6199999</v>
      </c>
      <c r="O14" s="92"/>
      <c r="P14" s="92">
        <v>0</v>
      </c>
      <c r="R14" s="92">
        <v>1087212508.6199999</v>
      </c>
      <c r="S14" s="93"/>
      <c r="T14" s="94">
        <v>900000000</v>
      </c>
    </row>
    <row r="15" spans="1:20" x14ac:dyDescent="0.45">
      <c r="A15" s="85" t="s">
        <v>62</v>
      </c>
      <c r="B15" s="95"/>
      <c r="D15" s="96">
        <v>0</v>
      </c>
      <c r="E15" s="96"/>
      <c r="F15" s="96">
        <v>0</v>
      </c>
      <c r="G15" s="96"/>
      <c r="H15" s="96">
        <v>832054.56</v>
      </c>
      <c r="I15" s="97"/>
      <c r="J15" s="96">
        <v>-832054.56</v>
      </c>
      <c r="K15" s="96"/>
      <c r="L15" s="96">
        <v>0</v>
      </c>
      <c r="M15" s="96"/>
      <c r="N15" s="92">
        <v>0</v>
      </c>
      <c r="O15" s="96"/>
      <c r="P15" s="96">
        <v>0</v>
      </c>
      <c r="Q15" s="97"/>
      <c r="R15" s="92">
        <v>0</v>
      </c>
      <c r="S15" s="98"/>
      <c r="T15" s="98"/>
    </row>
    <row r="16" spans="1:20" x14ac:dyDescent="0.45">
      <c r="A16" s="85" t="s">
        <v>118</v>
      </c>
      <c r="B16" s="95">
        <v>19</v>
      </c>
      <c r="D16" s="96">
        <v>0</v>
      </c>
      <c r="E16" s="96"/>
      <c r="F16" s="96">
        <v>0</v>
      </c>
      <c r="G16" s="96"/>
      <c r="H16" s="96">
        <v>0</v>
      </c>
      <c r="I16" s="97"/>
      <c r="J16" s="96">
        <v>-126000000</v>
      </c>
      <c r="K16" s="96"/>
      <c r="L16" s="96">
        <v>0</v>
      </c>
      <c r="M16" s="96"/>
      <c r="N16" s="96">
        <v>-126000000</v>
      </c>
      <c r="O16" s="96"/>
      <c r="P16" s="96">
        <v>0</v>
      </c>
      <c r="Q16" s="97"/>
      <c r="R16" s="96">
        <v>-126000000</v>
      </c>
      <c r="S16" s="98"/>
      <c r="T16" s="98"/>
    </row>
    <row r="17" spans="1:20" x14ac:dyDescent="0.45">
      <c r="A17" s="85" t="s">
        <v>119</v>
      </c>
      <c r="B17" s="95"/>
      <c r="D17" s="96">
        <v>0</v>
      </c>
      <c r="E17" s="96"/>
      <c r="F17" s="96">
        <v>0</v>
      </c>
      <c r="G17" s="96"/>
      <c r="H17" s="96">
        <v>0</v>
      </c>
      <c r="I17" s="97"/>
      <c r="J17" s="96">
        <v>0</v>
      </c>
      <c r="K17" s="96"/>
      <c r="L17" s="96">
        <v>0</v>
      </c>
      <c r="M17" s="96"/>
      <c r="N17" s="92">
        <v>0</v>
      </c>
      <c r="O17" s="96"/>
      <c r="P17" s="96">
        <v>1000050</v>
      </c>
      <c r="Q17" s="97"/>
      <c r="R17" s="92">
        <v>1000050</v>
      </c>
      <c r="S17" s="98"/>
      <c r="T17" s="98"/>
    </row>
    <row r="18" spans="1:20" x14ac:dyDescent="0.45">
      <c r="A18" s="85" t="s">
        <v>93</v>
      </c>
      <c r="B18" s="87"/>
      <c r="D18" s="96">
        <v>0</v>
      </c>
      <c r="E18" s="96"/>
      <c r="F18" s="96">
        <v>0</v>
      </c>
      <c r="G18" s="96"/>
      <c r="H18" s="96">
        <v>0</v>
      </c>
      <c r="I18" s="97"/>
      <c r="J18" s="96">
        <v>16456311.559999939</v>
      </c>
      <c r="K18" s="96"/>
      <c r="L18" s="96">
        <v>6771866.4000000004</v>
      </c>
      <c r="M18" s="96"/>
      <c r="N18" s="92">
        <v>23228177.959999941</v>
      </c>
      <c r="O18" s="96"/>
      <c r="P18" s="96">
        <v>-123196.64</v>
      </c>
      <c r="Q18" s="97"/>
      <c r="R18" s="92">
        <v>23104981.319999941</v>
      </c>
      <c r="S18" s="98"/>
      <c r="T18" s="98"/>
    </row>
    <row r="19" spans="1:20" x14ac:dyDescent="0.45">
      <c r="A19" s="85" t="s">
        <v>170</v>
      </c>
      <c r="B19" s="87"/>
      <c r="D19" s="96">
        <v>0</v>
      </c>
      <c r="E19" s="96"/>
      <c r="F19" s="96">
        <v>0</v>
      </c>
      <c r="G19" s="96"/>
      <c r="H19" s="96">
        <v>0</v>
      </c>
      <c r="I19" s="97"/>
      <c r="J19" s="96">
        <v>6771866.4000000004</v>
      </c>
      <c r="K19" s="96"/>
      <c r="L19" s="96">
        <v>-6771866.4000000004</v>
      </c>
      <c r="M19" s="96"/>
      <c r="N19" s="99">
        <v>0</v>
      </c>
      <c r="O19" s="96"/>
      <c r="P19" s="96">
        <v>0</v>
      </c>
      <c r="Q19" s="97"/>
      <c r="R19" s="92">
        <v>0</v>
      </c>
      <c r="S19" s="98"/>
      <c r="T19" s="98"/>
    </row>
    <row r="20" spans="1:20" ht="21.75" thickBot="1" x14ac:dyDescent="0.5">
      <c r="A20" s="91" t="s">
        <v>121</v>
      </c>
      <c r="B20" s="87"/>
      <c r="D20" s="100">
        <v>450000000</v>
      </c>
      <c r="E20" s="96"/>
      <c r="F20" s="100">
        <v>469628844.13999999</v>
      </c>
      <c r="G20" s="96"/>
      <c r="H20" s="100">
        <v>34216754.32</v>
      </c>
      <c r="I20" s="96"/>
      <c r="J20" s="100">
        <v>30595088.119999968</v>
      </c>
      <c r="K20" s="96"/>
      <c r="L20" s="100">
        <v>0</v>
      </c>
      <c r="M20" s="96"/>
      <c r="N20" s="100">
        <v>984440686.5799998</v>
      </c>
      <c r="O20" s="96"/>
      <c r="P20" s="100">
        <v>876853.36</v>
      </c>
      <c r="Q20" s="96"/>
      <c r="R20" s="100">
        <v>985317539.93999982</v>
      </c>
      <c r="S20" s="93">
        <v>0</v>
      </c>
      <c r="T20" s="98">
        <v>985317539.94000006</v>
      </c>
    </row>
    <row r="21" spans="1:20" ht="21.75" thickTop="1" x14ac:dyDescent="0.45">
      <c r="A21" s="91"/>
      <c r="B21" s="87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3"/>
      <c r="T21" s="98"/>
    </row>
    <row r="22" spans="1:20" x14ac:dyDescent="0.45">
      <c r="B22" s="87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103"/>
      <c r="S22" s="104"/>
      <c r="T22" s="98"/>
    </row>
    <row r="23" spans="1:20" x14ac:dyDescent="0.45">
      <c r="B23" s="87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103"/>
      <c r="S23" s="104"/>
      <c r="T23" s="98"/>
    </row>
    <row r="24" spans="1:20" x14ac:dyDescent="0.45">
      <c r="B24" s="87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103"/>
      <c r="S24" s="104"/>
      <c r="T24" s="98"/>
    </row>
    <row r="25" spans="1:20" x14ac:dyDescent="0.45">
      <c r="B25" s="87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103"/>
      <c r="S25" s="104"/>
      <c r="T25" s="98"/>
    </row>
    <row r="26" spans="1:20" x14ac:dyDescent="0.45">
      <c r="B26" s="87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103"/>
      <c r="S26" s="104"/>
      <c r="T26" s="98"/>
    </row>
    <row r="27" spans="1:20" x14ac:dyDescent="0.45">
      <c r="B27" s="87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103"/>
      <c r="S27" s="104"/>
      <c r="T27" s="98"/>
    </row>
    <row r="28" spans="1:20" x14ac:dyDescent="0.45">
      <c r="B28" s="87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103"/>
      <c r="S28" s="104"/>
      <c r="T28" s="98"/>
    </row>
    <row r="29" spans="1:20" x14ac:dyDescent="0.45">
      <c r="A29" s="91"/>
      <c r="B29" s="87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3"/>
      <c r="T29" s="98"/>
    </row>
    <row r="30" spans="1:20" x14ac:dyDescent="0.45">
      <c r="A30" s="128" t="s">
        <v>32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</row>
    <row r="31" spans="1:20" x14ac:dyDescent="0.45">
      <c r="A31" s="128" t="s">
        <v>33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</row>
    <row r="32" spans="1:20" x14ac:dyDescent="0.45">
      <c r="A32" s="128" t="s">
        <v>34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</row>
    <row r="36" spans="6:16" x14ac:dyDescent="0.45">
      <c r="J36" s="98"/>
      <c r="K36" s="98"/>
      <c r="L36" s="98"/>
      <c r="M36" s="98"/>
      <c r="N36" s="98"/>
      <c r="O36" s="98"/>
      <c r="P36" s="98"/>
    </row>
    <row r="39" spans="6:16" x14ac:dyDescent="0.45">
      <c r="F39" s="106"/>
      <c r="H39" s="106"/>
      <c r="J39" s="98"/>
      <c r="K39" s="98"/>
      <c r="L39" s="98"/>
      <c r="M39" s="98"/>
      <c r="N39" s="98"/>
      <c r="O39" s="98"/>
      <c r="P39" s="98"/>
    </row>
    <row r="42" spans="6:16" x14ac:dyDescent="0.45">
      <c r="F42" s="106"/>
      <c r="H42" s="106"/>
      <c r="J42" s="93"/>
      <c r="K42" s="93"/>
      <c r="L42" s="93"/>
      <c r="M42" s="93"/>
      <c r="N42" s="93"/>
      <c r="O42" s="93"/>
      <c r="P42" s="93"/>
    </row>
    <row r="43" spans="6:16" x14ac:dyDescent="0.45">
      <c r="F43" s="106"/>
      <c r="H43" s="106"/>
      <c r="J43" s="98"/>
      <c r="K43" s="98"/>
      <c r="L43" s="98"/>
      <c r="M43" s="98"/>
      <c r="N43" s="98"/>
      <c r="O43" s="98"/>
      <c r="P43" s="98"/>
    </row>
  </sheetData>
  <mergeCells count="8">
    <mergeCell ref="A31:R31"/>
    <mergeCell ref="A32:R32"/>
    <mergeCell ref="D4:R4"/>
    <mergeCell ref="D5:R5"/>
    <mergeCell ref="D6:R6"/>
    <mergeCell ref="H9:J9"/>
    <mergeCell ref="L10:L12"/>
    <mergeCell ref="A30:R30"/>
  </mergeCells>
  <pageMargins left="0.59055118110236227" right="0.59055118110236227" top="0.59055118110236227" bottom="0.59055118110236227" header="0.39370078740157483" footer="0.23622047244094491"/>
  <pageSetup paperSize="9" scale="80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40"/>
  <sheetViews>
    <sheetView showGridLines="0" view="pageBreakPreview" topLeftCell="A13" zoomScaleNormal="100" zoomScaleSheetLayoutView="100" workbookViewId="0">
      <selection activeCell="A32" sqref="A32"/>
    </sheetView>
  </sheetViews>
  <sheetFormatPr defaultRowHeight="21" x14ac:dyDescent="0.45"/>
  <cols>
    <col min="1" max="1" width="45.7109375" style="85" customWidth="1"/>
    <col min="2" max="2" width="8.7109375" style="85" customWidth="1"/>
    <col min="3" max="3" width="0.7109375" style="85" customWidth="1"/>
    <col min="4" max="4" width="17.7109375" style="85" customWidth="1"/>
    <col min="5" max="5" width="0.85546875" style="85" customWidth="1"/>
    <col min="6" max="6" width="17.7109375" style="85" customWidth="1"/>
    <col min="7" max="7" width="0.85546875" style="85" customWidth="1"/>
    <col min="8" max="8" width="17.7109375" style="85" customWidth="1"/>
    <col min="9" max="9" width="0.85546875" style="85" customWidth="1"/>
    <col min="10" max="10" width="17.7109375" style="85" customWidth="1"/>
    <col min="11" max="11" width="0.85546875" style="85" customWidth="1"/>
    <col min="12" max="12" width="17.7109375" style="85" customWidth="1"/>
    <col min="13" max="13" width="0.85546875" style="85" customWidth="1"/>
    <col min="14" max="14" width="17.7109375" style="85" customWidth="1"/>
    <col min="15" max="16" width="14.85546875" style="85" bestFit="1" customWidth="1"/>
    <col min="17" max="17" width="13.85546875" style="85" bestFit="1" customWidth="1"/>
    <col min="18" max="16384" width="9.140625" style="85"/>
  </cols>
  <sheetData>
    <row r="1" spans="1:16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6" x14ac:dyDescent="0.45">
      <c r="A2" s="86" t="s">
        <v>103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6" x14ac:dyDescent="0.45">
      <c r="A3" s="86" t="s">
        <v>100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6" x14ac:dyDescent="0.45">
      <c r="A4" s="87"/>
      <c r="B4" s="7"/>
      <c r="C4" s="88"/>
      <c r="D4" s="129" t="s">
        <v>3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6" x14ac:dyDescent="0.45">
      <c r="A5" s="87"/>
      <c r="B5" s="7"/>
      <c r="C5" s="88"/>
      <c r="D5" s="130" t="s">
        <v>5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6" spans="1:16" x14ac:dyDescent="0.45">
      <c r="A6" s="87"/>
      <c r="B6" s="7"/>
      <c r="C6" s="88"/>
      <c r="D6" s="130" t="s">
        <v>70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</row>
    <row r="7" spans="1:16" x14ac:dyDescent="0.45">
      <c r="D7" s="87"/>
      <c r="E7" s="87"/>
      <c r="F7" s="87"/>
      <c r="G7" s="87"/>
      <c r="H7" s="107"/>
      <c r="I7" s="107"/>
      <c r="J7" s="107"/>
      <c r="K7" s="87"/>
      <c r="L7" s="87" t="s">
        <v>104</v>
      </c>
      <c r="M7" s="87"/>
      <c r="N7" s="87"/>
    </row>
    <row r="8" spans="1:16" x14ac:dyDescent="0.45">
      <c r="D8" s="87"/>
      <c r="E8" s="87"/>
      <c r="F8" s="87"/>
      <c r="G8" s="87"/>
      <c r="H8" s="108"/>
      <c r="I8" s="108"/>
      <c r="J8" s="108"/>
      <c r="K8" s="87"/>
      <c r="L8" s="89" t="s">
        <v>105</v>
      </c>
      <c r="M8" s="87"/>
      <c r="N8" s="87"/>
    </row>
    <row r="9" spans="1:16" ht="21.75" customHeight="1" x14ac:dyDescent="0.45">
      <c r="D9" s="87"/>
      <c r="E9" s="87"/>
      <c r="F9" s="87"/>
      <c r="G9" s="87"/>
      <c r="H9" s="129" t="s">
        <v>60</v>
      </c>
      <c r="I9" s="129"/>
      <c r="J9" s="129"/>
      <c r="K9" s="87"/>
      <c r="L9" s="89" t="s">
        <v>106</v>
      </c>
      <c r="M9" s="87"/>
      <c r="N9" s="87"/>
    </row>
    <row r="10" spans="1:16" x14ac:dyDescent="0.45">
      <c r="D10" s="7"/>
      <c r="E10" s="87"/>
      <c r="F10" s="7"/>
      <c r="G10" s="87"/>
      <c r="H10" s="7"/>
      <c r="I10" s="7"/>
      <c r="J10" s="7"/>
      <c r="K10" s="87"/>
      <c r="L10" s="131" t="s">
        <v>107</v>
      </c>
      <c r="M10" s="87"/>
      <c r="N10" s="87"/>
    </row>
    <row r="11" spans="1:16" x14ac:dyDescent="0.45">
      <c r="D11" s="7" t="s">
        <v>108</v>
      </c>
      <c r="E11" s="87"/>
      <c r="F11" s="7" t="s">
        <v>109</v>
      </c>
      <c r="G11" s="87"/>
      <c r="H11" s="7" t="s">
        <v>110</v>
      </c>
      <c r="I11" s="7"/>
      <c r="J11" s="7"/>
      <c r="K11" s="87"/>
      <c r="L11" s="132"/>
      <c r="M11" s="87"/>
      <c r="N11" s="87"/>
    </row>
    <row r="12" spans="1:16" x14ac:dyDescent="0.45">
      <c r="B12" s="9" t="s">
        <v>9</v>
      </c>
      <c r="D12" s="89" t="s">
        <v>113</v>
      </c>
      <c r="E12" s="7"/>
      <c r="F12" s="89" t="s">
        <v>114</v>
      </c>
      <c r="G12" s="7"/>
      <c r="H12" s="90" t="s">
        <v>62</v>
      </c>
      <c r="I12" s="87"/>
      <c r="J12" s="89" t="s">
        <v>63</v>
      </c>
      <c r="K12" s="87"/>
      <c r="L12" s="133"/>
      <c r="M12" s="87"/>
      <c r="N12" s="89" t="s">
        <v>66</v>
      </c>
    </row>
    <row r="13" spans="1:16" x14ac:dyDescent="0.45">
      <c r="B13" s="6"/>
      <c r="D13" s="7"/>
      <c r="E13" s="7"/>
      <c r="F13" s="7"/>
      <c r="G13" s="7"/>
      <c r="H13" s="7"/>
      <c r="I13" s="87"/>
      <c r="J13" s="6"/>
      <c r="K13" s="87"/>
      <c r="L13" s="87"/>
      <c r="M13" s="87"/>
      <c r="N13" s="7"/>
    </row>
    <row r="14" spans="1:16" x14ac:dyDescent="0.45">
      <c r="A14" s="91" t="s">
        <v>117</v>
      </c>
      <c r="D14" s="92">
        <v>450000000</v>
      </c>
      <c r="F14" s="92">
        <v>469628844.13999999</v>
      </c>
      <c r="H14" s="92">
        <v>33384699.760000002</v>
      </c>
      <c r="J14" s="92">
        <v>134198964.72000003</v>
      </c>
      <c r="L14" s="93">
        <v>0</v>
      </c>
      <c r="N14" s="92">
        <v>1087212508.6199999</v>
      </c>
      <c r="O14" s="93"/>
      <c r="P14" s="94">
        <v>900000000</v>
      </c>
    </row>
    <row r="15" spans="1:16" x14ac:dyDescent="0.45">
      <c r="A15" s="85" t="s">
        <v>62</v>
      </c>
      <c r="B15" s="95"/>
      <c r="D15" s="96">
        <v>0</v>
      </c>
      <c r="E15" s="96"/>
      <c r="F15" s="96">
        <v>0</v>
      </c>
      <c r="G15" s="96"/>
      <c r="H15" s="96">
        <v>832054.56</v>
      </c>
      <c r="I15" s="97"/>
      <c r="J15" s="96">
        <v>-832054.56</v>
      </c>
      <c r="K15" s="97"/>
      <c r="L15" s="93">
        <v>0</v>
      </c>
      <c r="M15" s="97"/>
      <c r="N15" s="96">
        <v>0</v>
      </c>
      <c r="O15" s="98"/>
      <c r="P15" s="98"/>
    </row>
    <row r="16" spans="1:16" x14ac:dyDescent="0.45">
      <c r="A16" s="85" t="s">
        <v>118</v>
      </c>
      <c r="B16" s="95">
        <v>19</v>
      </c>
      <c r="D16" s="96">
        <v>0</v>
      </c>
      <c r="E16" s="96"/>
      <c r="F16" s="96">
        <v>0</v>
      </c>
      <c r="G16" s="96"/>
      <c r="H16" s="96">
        <v>0</v>
      </c>
      <c r="I16" s="97"/>
      <c r="J16" s="96">
        <v>-126000000</v>
      </c>
      <c r="K16" s="97"/>
      <c r="L16" s="93">
        <v>0</v>
      </c>
      <c r="M16" s="97"/>
      <c r="N16" s="96">
        <v>-126000000</v>
      </c>
      <c r="O16" s="98"/>
      <c r="P16" s="98"/>
    </row>
    <row r="17" spans="1:16" x14ac:dyDescent="0.45">
      <c r="A17" s="85" t="s">
        <v>93</v>
      </c>
      <c r="B17" s="87"/>
      <c r="D17" s="96">
        <v>0</v>
      </c>
      <c r="E17" s="96"/>
      <c r="F17" s="96">
        <v>0</v>
      </c>
      <c r="G17" s="96"/>
      <c r="H17" s="96">
        <v>0</v>
      </c>
      <c r="I17" s="97"/>
      <c r="J17" s="96">
        <v>16641091.119999999</v>
      </c>
      <c r="K17" s="97"/>
      <c r="L17" s="93">
        <v>6771866.4000000004</v>
      </c>
      <c r="M17" s="97"/>
      <c r="N17" s="96">
        <v>23412957.52</v>
      </c>
      <c r="O17" s="98"/>
      <c r="P17" s="98"/>
    </row>
    <row r="18" spans="1:16" x14ac:dyDescent="0.45">
      <c r="A18" s="85" t="s">
        <v>120</v>
      </c>
      <c r="B18" s="87"/>
      <c r="D18" s="96">
        <v>0</v>
      </c>
      <c r="E18" s="96"/>
      <c r="F18" s="96">
        <v>0</v>
      </c>
      <c r="G18" s="96"/>
      <c r="H18" s="96">
        <v>0</v>
      </c>
      <c r="I18" s="97"/>
      <c r="J18" s="96">
        <v>6771866.4000000004</v>
      </c>
      <c r="K18" s="97"/>
      <c r="L18" s="96">
        <v>-6771866.4000000004</v>
      </c>
      <c r="M18" s="97"/>
      <c r="N18" s="96">
        <v>0</v>
      </c>
      <c r="O18" s="98"/>
      <c r="P18" s="98"/>
    </row>
    <row r="19" spans="1:16" ht="21.75" thickBot="1" x14ac:dyDescent="0.5">
      <c r="A19" s="91" t="s">
        <v>121</v>
      </c>
      <c r="B19" s="87"/>
      <c r="D19" s="100">
        <v>450000000</v>
      </c>
      <c r="E19" s="96"/>
      <c r="F19" s="100">
        <v>469628844.13999999</v>
      </c>
      <c r="G19" s="96"/>
      <c r="H19" s="100">
        <v>34216754.32</v>
      </c>
      <c r="I19" s="96"/>
      <c r="J19" s="100">
        <v>30779867.680000022</v>
      </c>
      <c r="K19" s="96"/>
      <c r="L19" s="100">
        <v>0</v>
      </c>
      <c r="M19" s="96"/>
      <c r="N19" s="100">
        <v>984625466.13999987</v>
      </c>
      <c r="O19" s="93">
        <v>0</v>
      </c>
      <c r="P19" s="98">
        <v>984625466.13999999</v>
      </c>
    </row>
    <row r="20" spans="1:16" ht="21.75" thickTop="1" x14ac:dyDescent="0.45">
      <c r="A20" s="91"/>
      <c r="B20" s="87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3"/>
      <c r="P20" s="98"/>
    </row>
    <row r="21" spans="1:16" x14ac:dyDescent="0.45">
      <c r="A21" s="91" t="s">
        <v>171</v>
      </c>
      <c r="D21" s="92">
        <v>315000000</v>
      </c>
      <c r="F21" s="92">
        <v>0</v>
      </c>
      <c r="H21" s="92">
        <v>26349273</v>
      </c>
      <c r="J21" s="92">
        <v>152505856.30000001</v>
      </c>
      <c r="K21" s="93"/>
      <c r="L21" s="92">
        <v>0</v>
      </c>
      <c r="M21" s="93"/>
      <c r="N21" s="92">
        <v>493855129.30000001</v>
      </c>
    </row>
    <row r="22" spans="1:16" x14ac:dyDescent="0.45">
      <c r="A22" s="85" t="s">
        <v>62</v>
      </c>
      <c r="B22" s="87"/>
      <c r="D22" s="96">
        <v>0</v>
      </c>
      <c r="E22" s="96"/>
      <c r="F22" s="68">
        <v>0</v>
      </c>
      <c r="G22" s="96"/>
      <c r="H22" s="68">
        <v>4282182.41</v>
      </c>
      <c r="I22" s="101"/>
      <c r="J22" s="68">
        <v>-4282182.41</v>
      </c>
      <c r="K22" s="97"/>
      <c r="L22" s="93">
        <v>0</v>
      </c>
      <c r="M22" s="97"/>
      <c r="N22" s="96">
        <v>0</v>
      </c>
      <c r="O22" s="98"/>
      <c r="P22" s="98"/>
    </row>
    <row r="23" spans="1:16" x14ac:dyDescent="0.45">
      <c r="A23" s="85" t="s">
        <v>118</v>
      </c>
      <c r="B23" s="102"/>
      <c r="D23" s="96">
        <v>0</v>
      </c>
      <c r="E23" s="96"/>
      <c r="F23" s="96">
        <v>0</v>
      </c>
      <c r="G23" s="96"/>
      <c r="H23" s="96">
        <v>0</v>
      </c>
      <c r="I23" s="97"/>
      <c r="J23" s="68">
        <v>-60000000</v>
      </c>
      <c r="K23" s="101"/>
      <c r="L23" s="21">
        <v>0</v>
      </c>
      <c r="M23" s="101"/>
      <c r="N23" s="68">
        <v>-60000000</v>
      </c>
      <c r="O23" s="98"/>
      <c r="P23" s="98"/>
    </row>
    <row r="24" spans="1:16" x14ac:dyDescent="0.45">
      <c r="A24" s="85" t="s">
        <v>93</v>
      </c>
      <c r="B24" s="87"/>
      <c r="D24" s="96">
        <v>0</v>
      </c>
      <c r="E24" s="96"/>
      <c r="F24" s="96">
        <v>0</v>
      </c>
      <c r="G24" s="96"/>
      <c r="H24" s="96">
        <v>0</v>
      </c>
      <c r="I24" s="97"/>
      <c r="J24" s="96">
        <v>85643648.120000005</v>
      </c>
      <c r="K24" s="97"/>
      <c r="L24" s="93">
        <v>0</v>
      </c>
      <c r="M24" s="97"/>
      <c r="N24" s="96">
        <v>85643648.120000005</v>
      </c>
      <c r="O24" s="98"/>
      <c r="P24" s="98"/>
    </row>
    <row r="25" spans="1:16" ht="21.75" thickBot="1" x14ac:dyDescent="0.5">
      <c r="A25" s="91" t="s">
        <v>122</v>
      </c>
      <c r="B25" s="87"/>
      <c r="D25" s="100">
        <v>315000000</v>
      </c>
      <c r="E25" s="96"/>
      <c r="F25" s="100">
        <v>0</v>
      </c>
      <c r="G25" s="96"/>
      <c r="H25" s="100">
        <v>30631455.41</v>
      </c>
      <c r="I25" s="96"/>
      <c r="J25" s="100">
        <v>173867322.01000002</v>
      </c>
      <c r="K25" s="96"/>
      <c r="L25" s="100">
        <v>0</v>
      </c>
      <c r="M25" s="96"/>
      <c r="N25" s="100">
        <v>519498777.42000002</v>
      </c>
      <c r="O25" s="93">
        <v>0</v>
      </c>
      <c r="P25" s="98">
        <v>519498777.42000002</v>
      </c>
    </row>
    <row r="26" spans="1:16" ht="21.75" thickTop="1" x14ac:dyDescent="0.45">
      <c r="A26" s="91"/>
      <c r="B26" s="105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3"/>
      <c r="P26" s="98"/>
    </row>
    <row r="27" spans="1:16" x14ac:dyDescent="0.45">
      <c r="A27" s="128" t="s">
        <v>32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</row>
    <row r="28" spans="1:16" x14ac:dyDescent="0.45">
      <c r="A28" s="128" t="s">
        <v>33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</row>
    <row r="29" spans="1:16" ht="19.5" customHeight="1" x14ac:dyDescent="0.45">
      <c r="A29" s="128" t="s">
        <v>34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</row>
    <row r="33" spans="6:10" x14ac:dyDescent="0.45">
      <c r="J33" s="98"/>
    </row>
    <row r="36" spans="6:10" x14ac:dyDescent="0.45">
      <c r="F36" s="106"/>
      <c r="H36" s="106"/>
      <c r="J36" s="98"/>
    </row>
    <row r="39" spans="6:10" x14ac:dyDescent="0.45">
      <c r="F39" s="106"/>
      <c r="H39" s="106"/>
      <c r="J39" s="93"/>
    </row>
    <row r="40" spans="6:10" x14ac:dyDescent="0.45">
      <c r="F40" s="106"/>
      <c r="H40" s="106"/>
      <c r="J40" s="98"/>
    </row>
  </sheetData>
  <mergeCells count="8">
    <mergeCell ref="A28:N28"/>
    <mergeCell ref="A29:N29"/>
    <mergeCell ref="D4:N4"/>
    <mergeCell ref="D5:N5"/>
    <mergeCell ref="D6:N6"/>
    <mergeCell ref="H9:J9"/>
    <mergeCell ref="L10:L12"/>
    <mergeCell ref="A27:N27"/>
  </mergeCells>
  <pageMargins left="0.59055118110236227" right="0.59055118110236227" top="0.59055118110236227" bottom="0.59055118110236227" header="0.39370078740157483" footer="0.23622047244094491"/>
  <pageSetup paperSize="9" scale="88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M83"/>
  <sheetViews>
    <sheetView showGridLines="0" view="pageBreakPreview" topLeftCell="A58" zoomScaleSheetLayoutView="100" workbookViewId="0">
      <selection activeCell="O63" sqref="O63"/>
    </sheetView>
  </sheetViews>
  <sheetFormatPr defaultColWidth="9" defaultRowHeight="21" x14ac:dyDescent="0.45"/>
  <cols>
    <col min="1" max="1" width="9" style="5"/>
    <col min="2" max="3" width="1.5703125" style="5" customWidth="1"/>
    <col min="4" max="4" width="1.140625" style="5" customWidth="1"/>
    <col min="5" max="5" width="2.5703125" style="5" customWidth="1"/>
    <col min="6" max="6" width="47.42578125" style="5" customWidth="1"/>
    <col min="7" max="7" width="6" style="3" customWidth="1"/>
    <col min="8" max="8" width="0.85546875" style="3" customWidth="1"/>
    <col min="9" max="9" width="15.28515625" style="3" customWidth="1"/>
    <col min="10" max="10" width="0.85546875" style="5" customWidth="1"/>
    <col min="11" max="11" width="15.28515625" style="18" customWidth="1"/>
    <col min="12" max="12" width="0.85546875" style="5" customWidth="1"/>
    <col min="13" max="13" width="15.28515625" style="18" customWidth="1"/>
    <col min="14" max="16384" width="9" style="5"/>
  </cols>
  <sheetData>
    <row r="1" spans="2:13" s="1" customForma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2:13" s="1" customFormat="1" x14ac:dyDescent="0.45">
      <c r="B2" s="2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s="1" customFormat="1" x14ac:dyDescent="0.45">
      <c r="B3" s="2" t="s">
        <v>100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2:13" s="1" customFormat="1" x14ac:dyDescent="0.45">
      <c r="B4" s="3"/>
      <c r="C4" s="3"/>
      <c r="D4" s="3"/>
      <c r="E4" s="3"/>
      <c r="F4" s="3"/>
      <c r="G4" s="3"/>
      <c r="H4" s="3"/>
      <c r="I4" s="122" t="s">
        <v>3</v>
      </c>
      <c r="J4" s="122"/>
      <c r="K4" s="122"/>
      <c r="L4" s="122"/>
      <c r="M4" s="122"/>
    </row>
    <row r="5" spans="2:13" s="1" customFormat="1" x14ac:dyDescent="0.45">
      <c r="B5" s="3"/>
      <c r="C5" s="3"/>
      <c r="D5" s="3"/>
      <c r="E5" s="3"/>
      <c r="F5" s="3"/>
      <c r="G5" s="3"/>
      <c r="H5" s="3"/>
      <c r="I5" s="135" t="s">
        <v>70</v>
      </c>
      <c r="J5" s="135"/>
      <c r="K5" s="135"/>
      <c r="L5" s="135"/>
      <c r="M5" s="135"/>
    </row>
    <row r="6" spans="2:13" s="1" customFormat="1" x14ac:dyDescent="0.45">
      <c r="B6" s="3"/>
      <c r="C6" s="3"/>
      <c r="D6" s="3"/>
      <c r="E6" s="3"/>
      <c r="F6" s="3"/>
      <c r="G6" s="3"/>
      <c r="H6" s="3"/>
      <c r="I6" s="4" t="s">
        <v>4</v>
      </c>
      <c r="J6" s="3"/>
      <c r="K6" s="135" t="s">
        <v>5</v>
      </c>
      <c r="L6" s="135"/>
      <c r="M6" s="135"/>
    </row>
    <row r="7" spans="2:13" x14ac:dyDescent="0.45">
      <c r="B7" s="121"/>
      <c r="C7" s="121"/>
      <c r="D7" s="121"/>
      <c r="E7" s="121"/>
      <c r="F7" s="121"/>
      <c r="G7" s="6"/>
      <c r="H7" s="6"/>
      <c r="I7" s="28">
        <v>2561</v>
      </c>
      <c r="J7" s="3"/>
      <c r="K7" s="28">
        <v>2561</v>
      </c>
      <c r="L7" s="109"/>
      <c r="M7" s="28">
        <v>2560</v>
      </c>
    </row>
    <row r="8" spans="2:13" x14ac:dyDescent="0.45">
      <c r="B8" s="3"/>
      <c r="C8" s="3"/>
      <c r="D8" s="3"/>
      <c r="E8" s="3"/>
      <c r="F8" s="3"/>
      <c r="G8" s="6"/>
      <c r="H8" s="6"/>
      <c r="I8" s="6"/>
      <c r="J8" s="3"/>
      <c r="K8" s="29"/>
      <c r="L8" s="109"/>
      <c r="M8" s="6"/>
    </row>
    <row r="9" spans="2:13" x14ac:dyDescent="0.45">
      <c r="B9" s="110" t="s">
        <v>124</v>
      </c>
      <c r="C9" s="111"/>
      <c r="D9" s="111"/>
      <c r="E9" s="111"/>
      <c r="F9" s="111"/>
      <c r="M9" s="6"/>
    </row>
    <row r="10" spans="2:13" x14ac:dyDescent="0.45">
      <c r="B10" s="111"/>
      <c r="C10" s="111" t="s">
        <v>87</v>
      </c>
      <c r="D10" s="111"/>
      <c r="E10" s="111"/>
      <c r="F10" s="111"/>
      <c r="I10" s="61">
        <v>21132293.869999938</v>
      </c>
      <c r="K10" s="23">
        <v>21440270.07</v>
      </c>
      <c r="L10" s="19"/>
      <c r="M10" s="23">
        <v>107444094.68000001</v>
      </c>
    </row>
    <row r="11" spans="2:13" x14ac:dyDescent="0.45">
      <c r="B11" s="111"/>
      <c r="C11" s="111" t="s">
        <v>125</v>
      </c>
      <c r="D11" s="111"/>
      <c r="E11" s="111"/>
      <c r="F11" s="111"/>
      <c r="I11" s="61"/>
      <c r="K11" s="23"/>
      <c r="L11" s="19"/>
      <c r="M11" s="23"/>
    </row>
    <row r="12" spans="2:13" x14ac:dyDescent="0.45">
      <c r="B12" s="111"/>
      <c r="C12" s="111"/>
      <c r="D12" s="111"/>
      <c r="E12" s="111" t="s">
        <v>126</v>
      </c>
      <c r="F12" s="111"/>
      <c r="I12" s="61"/>
      <c r="K12" s="23"/>
      <c r="L12" s="19"/>
      <c r="M12" s="23"/>
    </row>
    <row r="13" spans="2:13" x14ac:dyDescent="0.45">
      <c r="B13" s="112"/>
      <c r="C13" s="112"/>
      <c r="D13" s="112" t="s">
        <v>127</v>
      </c>
      <c r="E13" s="112"/>
      <c r="F13" s="112"/>
      <c r="I13" s="23">
        <v>11695658.630000001</v>
      </c>
      <c r="K13" s="23">
        <v>11695658.630000001</v>
      </c>
      <c r="L13" s="19"/>
      <c r="M13" s="23">
        <v>12093016.619999999</v>
      </c>
    </row>
    <row r="14" spans="2:13" x14ac:dyDescent="0.45">
      <c r="B14" s="111"/>
      <c r="C14" s="111"/>
      <c r="D14" s="111" t="s">
        <v>128</v>
      </c>
      <c r="E14" s="111"/>
      <c r="F14" s="111"/>
      <c r="I14" s="23">
        <v>1350737.05</v>
      </c>
      <c r="K14" s="23">
        <v>1350737.05</v>
      </c>
      <c r="L14" s="19"/>
      <c r="M14" s="23">
        <v>469299</v>
      </c>
    </row>
    <row r="15" spans="2:13" x14ac:dyDescent="0.45">
      <c r="B15" s="112"/>
      <c r="C15" s="112"/>
      <c r="D15" s="113" t="s">
        <v>129</v>
      </c>
      <c r="E15" s="112"/>
      <c r="F15" s="112"/>
      <c r="I15" s="23">
        <v>1058831.78</v>
      </c>
      <c r="K15" s="23">
        <v>1058831.78</v>
      </c>
      <c r="L15" s="19"/>
      <c r="M15" s="23">
        <v>-248962.01</v>
      </c>
    </row>
    <row r="16" spans="2:13" x14ac:dyDescent="0.45">
      <c r="B16" s="112"/>
      <c r="C16" s="112"/>
      <c r="D16" s="113" t="s">
        <v>130</v>
      </c>
      <c r="E16" s="112"/>
      <c r="F16" s="112"/>
      <c r="I16" s="23">
        <v>-3712086.84</v>
      </c>
      <c r="K16" s="23">
        <v>-3712086.84</v>
      </c>
      <c r="L16" s="19"/>
      <c r="M16" s="23">
        <v>-335065.37</v>
      </c>
    </row>
    <row r="17" spans="2:13" x14ac:dyDescent="0.45">
      <c r="B17" s="112"/>
      <c r="C17" s="112"/>
      <c r="D17" s="113" t="s">
        <v>131</v>
      </c>
      <c r="E17" s="112"/>
      <c r="F17" s="112"/>
      <c r="I17" s="23">
        <v>-299.85000000000002</v>
      </c>
      <c r="K17" s="23">
        <v>-299.85000000000002</v>
      </c>
      <c r="L17" s="19"/>
      <c r="M17" s="23">
        <v>-384.44</v>
      </c>
    </row>
    <row r="18" spans="2:13" x14ac:dyDescent="0.45">
      <c r="B18" s="112"/>
      <c r="C18" s="112"/>
      <c r="D18" s="113" t="s">
        <v>132</v>
      </c>
      <c r="E18" s="112"/>
      <c r="F18" s="112"/>
      <c r="I18" s="23">
        <v>-77375</v>
      </c>
      <c r="K18" s="23">
        <v>-77375</v>
      </c>
      <c r="L18" s="19"/>
      <c r="M18" s="23">
        <v>2749992.21</v>
      </c>
    </row>
    <row r="19" spans="2:13" x14ac:dyDescent="0.45">
      <c r="B19" s="112"/>
      <c r="C19" s="112"/>
      <c r="D19" s="112" t="s">
        <v>133</v>
      </c>
      <c r="E19" s="112"/>
      <c r="F19" s="112"/>
      <c r="I19" s="23">
        <v>-134570.9</v>
      </c>
      <c r="K19" s="23">
        <v>-134570.9</v>
      </c>
      <c r="L19" s="19"/>
      <c r="M19" s="23">
        <v>-642564.01</v>
      </c>
    </row>
    <row r="20" spans="2:13" x14ac:dyDescent="0.45">
      <c r="B20" s="112"/>
      <c r="C20" s="112"/>
      <c r="D20" s="112" t="s">
        <v>134</v>
      </c>
      <c r="E20" s="112"/>
      <c r="F20" s="112"/>
      <c r="I20" s="23">
        <v>-349349.56</v>
      </c>
      <c r="K20" s="23">
        <v>-349349.56</v>
      </c>
      <c r="L20" s="19"/>
      <c r="M20" s="23">
        <v>-137964.18</v>
      </c>
    </row>
    <row r="21" spans="2:13" x14ac:dyDescent="0.45">
      <c r="B21" s="112"/>
      <c r="C21" s="112"/>
      <c r="D21" s="112" t="s">
        <v>135</v>
      </c>
      <c r="E21" s="112"/>
      <c r="F21" s="112"/>
      <c r="I21" s="23">
        <v>1014713.57</v>
      </c>
      <c r="K21" s="23">
        <v>1014713.57</v>
      </c>
      <c r="L21" s="19"/>
      <c r="M21" s="23">
        <v>1337939.08</v>
      </c>
    </row>
    <row r="22" spans="2:13" x14ac:dyDescent="0.45">
      <c r="B22" s="112"/>
      <c r="C22" s="112"/>
      <c r="D22" s="112" t="s">
        <v>45</v>
      </c>
      <c r="E22" s="112"/>
      <c r="F22" s="112"/>
      <c r="I22" s="23">
        <v>3168726.05</v>
      </c>
      <c r="K22" s="23">
        <v>3168726.05</v>
      </c>
      <c r="L22" s="19"/>
      <c r="M22" s="23">
        <v>3062181.37</v>
      </c>
    </row>
    <row r="23" spans="2:13" x14ac:dyDescent="0.45">
      <c r="B23" s="112"/>
      <c r="C23" s="112"/>
      <c r="D23" s="5" t="s">
        <v>50</v>
      </c>
      <c r="E23" s="112"/>
      <c r="F23" s="112"/>
      <c r="I23" s="114">
        <v>4226970</v>
      </c>
      <c r="K23" s="114">
        <v>4226970</v>
      </c>
      <c r="L23" s="19"/>
      <c r="M23" s="114">
        <v>3932110</v>
      </c>
    </row>
    <row r="24" spans="2:13" x14ac:dyDescent="0.45">
      <c r="B24" s="111"/>
      <c r="C24" s="111" t="s">
        <v>136</v>
      </c>
      <c r="D24" s="111"/>
      <c r="E24" s="111"/>
      <c r="F24" s="111"/>
      <c r="I24" s="61"/>
      <c r="K24" s="23"/>
      <c r="L24" s="19"/>
      <c r="M24" s="23"/>
    </row>
    <row r="25" spans="2:13" x14ac:dyDescent="0.45">
      <c r="B25" s="111"/>
      <c r="C25" s="111"/>
      <c r="D25" s="111" t="s">
        <v>137</v>
      </c>
      <c r="E25" s="111"/>
      <c r="F25" s="111"/>
      <c r="I25" s="23">
        <v>39374248.799999937</v>
      </c>
      <c r="K25" s="23">
        <v>39682225</v>
      </c>
      <c r="L25" s="19"/>
      <c r="M25" s="23">
        <v>129723692.94999999</v>
      </c>
    </row>
    <row r="26" spans="2:13" x14ac:dyDescent="0.45">
      <c r="B26" s="111"/>
      <c r="C26" s="111" t="s">
        <v>138</v>
      </c>
      <c r="D26" s="111"/>
      <c r="E26" s="111"/>
      <c r="F26" s="111"/>
      <c r="I26" s="61"/>
      <c r="K26" s="23"/>
      <c r="L26" s="19"/>
      <c r="M26" s="23"/>
    </row>
    <row r="27" spans="2:13" x14ac:dyDescent="0.45">
      <c r="B27" s="112"/>
      <c r="C27" s="112"/>
      <c r="D27" s="112" t="s">
        <v>16</v>
      </c>
      <c r="E27" s="112"/>
      <c r="F27" s="112"/>
      <c r="I27" s="23">
        <v>100348349.89</v>
      </c>
      <c r="K27" s="23">
        <v>100357557.19</v>
      </c>
      <c r="L27" s="19"/>
      <c r="M27" s="23">
        <v>-34632112.43</v>
      </c>
    </row>
    <row r="28" spans="2:13" x14ac:dyDescent="0.45">
      <c r="B28" s="112"/>
      <c r="C28" s="112"/>
      <c r="D28" s="5" t="s">
        <v>18</v>
      </c>
      <c r="E28" s="112"/>
      <c r="F28" s="112"/>
      <c r="I28" s="23">
        <v>7861981.2400000002</v>
      </c>
      <c r="K28" s="23">
        <v>7861981.2400000002</v>
      </c>
      <c r="L28" s="19"/>
      <c r="M28" s="23">
        <v>-17089587.469999999</v>
      </c>
    </row>
    <row r="29" spans="2:13" x14ac:dyDescent="0.45">
      <c r="B29" s="112"/>
      <c r="C29" s="112"/>
      <c r="D29" s="112" t="s">
        <v>139</v>
      </c>
      <c r="E29" s="112"/>
      <c r="F29" s="112"/>
      <c r="I29" s="23">
        <v>-7300795.25</v>
      </c>
      <c r="K29" s="23">
        <v>-7300795.25</v>
      </c>
      <c r="L29" s="19"/>
      <c r="M29" s="23">
        <v>-13084275.630000001</v>
      </c>
    </row>
    <row r="30" spans="2:13" x14ac:dyDescent="0.45">
      <c r="B30" s="112"/>
      <c r="C30" s="112"/>
      <c r="D30" s="112" t="s">
        <v>29</v>
      </c>
      <c r="E30" s="112"/>
      <c r="F30" s="112"/>
      <c r="I30" s="23">
        <v>-1356126.16</v>
      </c>
      <c r="K30" s="23">
        <v>-1356126.16</v>
      </c>
      <c r="L30" s="19"/>
      <c r="M30" s="23">
        <v>164580</v>
      </c>
    </row>
    <row r="31" spans="2:13" x14ac:dyDescent="0.45">
      <c r="B31" s="112"/>
      <c r="C31" s="112" t="s">
        <v>140</v>
      </c>
      <c r="D31" s="112"/>
      <c r="E31" s="112"/>
      <c r="F31" s="112"/>
      <c r="I31" s="61"/>
      <c r="K31" s="23"/>
      <c r="L31" s="19"/>
      <c r="M31" s="23"/>
    </row>
    <row r="32" spans="2:13" x14ac:dyDescent="0.45">
      <c r="B32" s="112"/>
      <c r="C32" s="112"/>
      <c r="D32" s="112" t="s">
        <v>38</v>
      </c>
      <c r="E32" s="112"/>
      <c r="F32" s="112"/>
      <c r="I32" s="24">
        <v>-84625523.219999999</v>
      </c>
      <c r="K32" s="24">
        <v>-84739460.219999999</v>
      </c>
      <c r="L32" s="115"/>
      <c r="M32" s="24">
        <v>-4348589.78</v>
      </c>
    </row>
    <row r="33" spans="2:13" x14ac:dyDescent="0.45">
      <c r="B33" s="112"/>
      <c r="C33" s="112"/>
      <c r="D33" s="5" t="s">
        <v>141</v>
      </c>
      <c r="E33" s="112"/>
      <c r="F33" s="112"/>
      <c r="I33" s="24">
        <v>2866275.3999999985</v>
      </c>
      <c r="K33" s="24">
        <v>2866275.3999999985</v>
      </c>
      <c r="L33" s="115"/>
      <c r="M33" s="24">
        <v>41376397.729999997</v>
      </c>
    </row>
    <row r="34" spans="2:13" x14ac:dyDescent="0.45">
      <c r="B34" s="112"/>
      <c r="C34" s="112"/>
      <c r="D34" s="112" t="s">
        <v>45</v>
      </c>
      <c r="E34" s="112"/>
      <c r="F34" s="112"/>
      <c r="I34" s="24">
        <v>-4355959.3340000017</v>
      </c>
      <c r="K34" s="24">
        <v>-4355959.33</v>
      </c>
      <c r="L34" s="115"/>
      <c r="M34" s="24">
        <v>-3626095.04</v>
      </c>
    </row>
    <row r="35" spans="2:13" x14ac:dyDescent="0.45">
      <c r="B35" s="112"/>
      <c r="C35" s="112"/>
      <c r="D35" s="112" t="s">
        <v>142</v>
      </c>
      <c r="E35" s="112"/>
      <c r="F35" s="112"/>
      <c r="I35" s="114">
        <v>-649578.79999999888</v>
      </c>
      <c r="K35" s="114">
        <v>-634578.79999999888</v>
      </c>
      <c r="L35" s="115"/>
      <c r="M35" s="114">
        <v>0</v>
      </c>
    </row>
    <row r="36" spans="2:13" x14ac:dyDescent="0.45">
      <c r="B36" s="112"/>
      <c r="C36" s="112" t="s">
        <v>143</v>
      </c>
      <c r="D36" s="112"/>
      <c r="E36" s="112"/>
      <c r="F36" s="112"/>
      <c r="I36" s="23">
        <v>52162872.565999955</v>
      </c>
      <c r="K36" s="23">
        <v>52381119.070000015</v>
      </c>
      <c r="L36" s="19"/>
      <c r="M36" s="23">
        <v>98484010.329999968</v>
      </c>
    </row>
    <row r="37" spans="2:13" x14ac:dyDescent="0.45">
      <c r="B37" s="112"/>
      <c r="C37" s="112"/>
      <c r="D37" s="116" t="s">
        <v>144</v>
      </c>
      <c r="E37" s="112"/>
      <c r="F37" s="112"/>
      <c r="I37" s="23">
        <v>-538000</v>
      </c>
      <c r="K37" s="23">
        <v>-538000</v>
      </c>
      <c r="L37" s="19"/>
      <c r="M37" s="24">
        <v>0</v>
      </c>
    </row>
    <row r="38" spans="2:13" x14ac:dyDescent="0.45">
      <c r="B38" s="117"/>
      <c r="C38" s="112"/>
      <c r="D38" s="116" t="s">
        <v>145</v>
      </c>
      <c r="E38" s="112"/>
      <c r="F38" s="112"/>
      <c r="I38" s="23">
        <v>-1014713.57</v>
      </c>
      <c r="K38" s="23">
        <v>-1014713.57</v>
      </c>
      <c r="L38" s="19"/>
      <c r="M38" s="23">
        <v>-1337939.08</v>
      </c>
    </row>
    <row r="39" spans="2:13" x14ac:dyDescent="0.45">
      <c r="B39" s="112"/>
      <c r="C39" s="112"/>
      <c r="D39" s="112" t="s">
        <v>146</v>
      </c>
      <c r="E39" s="112"/>
      <c r="F39" s="112"/>
      <c r="I39" s="23">
        <v>-32067831</v>
      </c>
      <c r="K39" s="23">
        <v>-32067831</v>
      </c>
      <c r="L39" s="19"/>
      <c r="M39" s="23">
        <v>-31531047.629999999</v>
      </c>
    </row>
    <row r="40" spans="2:13" x14ac:dyDescent="0.45">
      <c r="B40" s="110" t="s">
        <v>147</v>
      </c>
      <c r="C40" s="111"/>
      <c r="D40" s="111"/>
      <c r="E40" s="111"/>
      <c r="F40" s="111"/>
      <c r="I40" s="118">
        <v>18542328</v>
      </c>
      <c r="K40" s="118">
        <v>18760574.500000015</v>
      </c>
      <c r="L40" s="19"/>
      <c r="M40" s="118">
        <v>65615023.619999975</v>
      </c>
    </row>
    <row r="41" spans="2:13" x14ac:dyDescent="0.45">
      <c r="B41" s="110"/>
      <c r="C41" s="111"/>
      <c r="D41" s="111"/>
      <c r="E41" s="111"/>
      <c r="F41" s="111"/>
      <c r="K41" s="24"/>
      <c r="L41" s="19"/>
      <c r="M41" s="24"/>
    </row>
    <row r="42" spans="2:13" x14ac:dyDescent="0.45">
      <c r="B42" s="134" t="s">
        <v>32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</row>
    <row r="43" spans="2:13" x14ac:dyDescent="0.45">
      <c r="B43" s="134" t="s">
        <v>33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</row>
    <row r="44" spans="2:13" x14ac:dyDescent="0.45">
      <c r="B44" s="134" t="s">
        <v>34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</row>
    <row r="45" spans="2:13" x14ac:dyDescent="0.45">
      <c r="B45" s="110" t="s">
        <v>148</v>
      </c>
      <c r="C45" s="111"/>
      <c r="D45" s="111"/>
      <c r="E45" s="111"/>
      <c r="F45" s="111"/>
      <c r="K45" s="23"/>
      <c r="L45" s="19"/>
      <c r="M45" s="23"/>
    </row>
    <row r="46" spans="2:13" x14ac:dyDescent="0.45">
      <c r="B46" s="110"/>
      <c r="C46" s="111" t="s">
        <v>134</v>
      </c>
      <c r="D46" s="111"/>
      <c r="E46" s="111"/>
      <c r="F46" s="111"/>
      <c r="I46" s="23">
        <v>349349.56</v>
      </c>
      <c r="K46" s="23">
        <v>349349.56</v>
      </c>
      <c r="L46" s="19"/>
      <c r="M46" s="23">
        <v>137964.18</v>
      </c>
    </row>
    <row r="47" spans="2:13" x14ac:dyDescent="0.45">
      <c r="B47" s="110"/>
      <c r="C47" s="85" t="s">
        <v>149</v>
      </c>
      <c r="D47" s="111"/>
      <c r="E47" s="111"/>
      <c r="F47" s="111"/>
      <c r="I47" s="23">
        <v>596800000</v>
      </c>
      <c r="K47" s="23">
        <v>596800000</v>
      </c>
      <c r="L47" s="19"/>
      <c r="M47" s="23">
        <v>77500000</v>
      </c>
    </row>
    <row r="48" spans="2:13" x14ac:dyDescent="0.45">
      <c r="B48" s="110"/>
      <c r="C48" s="111" t="s">
        <v>150</v>
      </c>
      <c r="D48" s="111"/>
      <c r="E48" s="111"/>
      <c r="F48" s="111"/>
      <c r="I48" s="23">
        <v>-530000000</v>
      </c>
      <c r="K48" s="23">
        <v>-530000000</v>
      </c>
      <c r="L48" s="19"/>
      <c r="M48" s="23">
        <v>-50000000</v>
      </c>
    </row>
    <row r="49" spans="2:13" x14ac:dyDescent="0.45">
      <c r="B49" s="111"/>
      <c r="C49" s="111" t="s">
        <v>151</v>
      </c>
      <c r="D49" s="111"/>
      <c r="E49" s="111"/>
      <c r="F49" s="111"/>
      <c r="I49" s="23">
        <v>2398796.4700000002</v>
      </c>
      <c r="K49" s="23">
        <v>2398796.4700000002</v>
      </c>
      <c r="L49" s="19"/>
      <c r="M49" s="23">
        <v>6787368.9400000004</v>
      </c>
    </row>
    <row r="50" spans="2:13" x14ac:dyDescent="0.45">
      <c r="B50" s="111"/>
      <c r="C50" s="111" t="s">
        <v>152</v>
      </c>
      <c r="D50" s="111"/>
      <c r="E50" s="111"/>
      <c r="F50" s="111"/>
      <c r="I50" s="61">
        <v>0</v>
      </c>
      <c r="K50" s="23">
        <v>0</v>
      </c>
      <c r="L50" s="19"/>
      <c r="M50" s="23">
        <v>-5000000</v>
      </c>
    </row>
    <row r="51" spans="2:13" x14ac:dyDescent="0.45">
      <c r="B51" s="111"/>
      <c r="C51" s="111" t="s">
        <v>153</v>
      </c>
      <c r="D51" s="111"/>
      <c r="E51" s="111"/>
      <c r="F51" s="111"/>
      <c r="I51" s="23">
        <v>0</v>
      </c>
      <c r="K51" s="23">
        <v>-1499950</v>
      </c>
      <c r="L51" s="19"/>
      <c r="M51" s="23">
        <v>0</v>
      </c>
    </row>
    <row r="52" spans="2:13" x14ac:dyDescent="0.45">
      <c r="B52" s="110"/>
      <c r="C52" s="111" t="s">
        <v>154</v>
      </c>
      <c r="D52" s="111"/>
      <c r="E52" s="111"/>
      <c r="F52" s="111"/>
      <c r="I52" s="23">
        <v>-9539000</v>
      </c>
      <c r="K52" s="23">
        <v>-9539000</v>
      </c>
      <c r="L52" s="19"/>
      <c r="M52" s="23">
        <v>0</v>
      </c>
    </row>
    <row r="53" spans="2:13" x14ac:dyDescent="0.45">
      <c r="B53" s="111"/>
      <c r="C53" s="111" t="s">
        <v>155</v>
      </c>
      <c r="D53" s="111"/>
      <c r="E53" s="111"/>
      <c r="F53" s="111"/>
      <c r="I53" s="23">
        <v>1626168.22</v>
      </c>
      <c r="K53" s="23">
        <v>1626168.22</v>
      </c>
      <c r="L53" s="19"/>
      <c r="M53" s="23">
        <v>280373.83</v>
      </c>
    </row>
    <row r="54" spans="2:13" x14ac:dyDescent="0.45">
      <c r="B54" s="111"/>
      <c r="C54" s="111" t="s">
        <v>156</v>
      </c>
      <c r="D54" s="111"/>
      <c r="E54" s="111"/>
      <c r="F54" s="111"/>
      <c r="I54" s="23">
        <v>-83073482.900000006</v>
      </c>
      <c r="K54" s="23">
        <v>-83073482.900000006</v>
      </c>
      <c r="L54" s="19"/>
      <c r="M54" s="23">
        <v>-11593686.220000001</v>
      </c>
    </row>
    <row r="55" spans="2:13" x14ac:dyDescent="0.45">
      <c r="B55" s="111"/>
      <c r="C55" s="111" t="s">
        <v>157</v>
      </c>
      <c r="D55" s="111"/>
      <c r="E55" s="111"/>
      <c r="F55" s="111"/>
      <c r="I55" s="23">
        <v>-547699</v>
      </c>
      <c r="K55" s="23">
        <v>-547699</v>
      </c>
      <c r="L55" s="19"/>
      <c r="M55" s="23">
        <v>-568250</v>
      </c>
    </row>
    <row r="56" spans="2:13" x14ac:dyDescent="0.45">
      <c r="B56" s="110" t="s">
        <v>158</v>
      </c>
      <c r="C56" s="111"/>
      <c r="D56" s="111"/>
      <c r="E56" s="111"/>
      <c r="F56" s="111"/>
      <c r="I56" s="118">
        <v>-21985867.649999999</v>
      </c>
      <c r="K56" s="118">
        <v>-23485817.649999999</v>
      </c>
      <c r="L56" s="19"/>
      <c r="M56" s="118">
        <v>17543770.730000004</v>
      </c>
    </row>
    <row r="57" spans="2:13" x14ac:dyDescent="0.45">
      <c r="B57" s="110" t="s">
        <v>159</v>
      </c>
      <c r="C57" s="111"/>
      <c r="D57" s="111"/>
      <c r="E57" s="111"/>
      <c r="F57" s="111"/>
      <c r="I57" s="61"/>
      <c r="K57" s="23"/>
      <c r="L57" s="19"/>
      <c r="M57" s="23"/>
    </row>
    <row r="58" spans="2:13" x14ac:dyDescent="0.45">
      <c r="B58" s="110"/>
      <c r="C58" s="111" t="s">
        <v>160</v>
      </c>
      <c r="D58" s="111"/>
      <c r="E58" s="111"/>
      <c r="F58" s="111"/>
      <c r="I58" s="23">
        <v>2442585.96</v>
      </c>
      <c r="K58" s="23">
        <v>2442585.96</v>
      </c>
      <c r="L58" s="19"/>
      <c r="M58" s="23">
        <v>-14779585.75</v>
      </c>
    </row>
    <row r="59" spans="2:13" x14ac:dyDescent="0.45">
      <c r="B59" s="110"/>
      <c r="C59" s="111" t="s">
        <v>161</v>
      </c>
      <c r="D59" s="111"/>
      <c r="E59" s="111"/>
      <c r="F59" s="111"/>
      <c r="I59" s="23">
        <v>-1296836.78</v>
      </c>
      <c r="K59" s="23">
        <v>-1296836.78</v>
      </c>
      <c r="L59" s="19"/>
      <c r="M59" s="23">
        <v>-1336883.3500000001</v>
      </c>
    </row>
    <row r="60" spans="2:13" x14ac:dyDescent="0.45">
      <c r="B60" s="110"/>
      <c r="C60" s="111" t="s">
        <v>118</v>
      </c>
      <c r="D60" s="111"/>
      <c r="E60" s="111"/>
      <c r="F60" s="111"/>
      <c r="I60" s="23">
        <v>-125986857.95</v>
      </c>
      <c r="K60" s="23">
        <v>-125986857.95</v>
      </c>
      <c r="L60" s="19"/>
      <c r="M60" s="23">
        <v>-60000000</v>
      </c>
    </row>
    <row r="61" spans="2:13" x14ac:dyDescent="0.45">
      <c r="B61" s="110"/>
      <c r="C61" s="111" t="s">
        <v>119</v>
      </c>
      <c r="D61" s="111"/>
      <c r="E61" s="111"/>
      <c r="F61" s="111"/>
      <c r="I61" s="23">
        <v>1000050</v>
      </c>
      <c r="K61" s="23">
        <v>0</v>
      </c>
      <c r="L61" s="19"/>
      <c r="M61" s="23">
        <v>0</v>
      </c>
    </row>
    <row r="62" spans="2:13" x14ac:dyDescent="0.45">
      <c r="B62" s="110" t="s">
        <v>162</v>
      </c>
      <c r="C62" s="111"/>
      <c r="D62" s="111"/>
      <c r="E62" s="111"/>
      <c r="F62" s="111"/>
      <c r="I62" s="118">
        <v>-123841058.77</v>
      </c>
      <c r="K62" s="118">
        <v>-124841108.77</v>
      </c>
      <c r="L62" s="19"/>
      <c r="M62" s="118">
        <v>-76116469.099999994</v>
      </c>
    </row>
    <row r="63" spans="2:13" x14ac:dyDescent="0.45">
      <c r="B63" s="110" t="s">
        <v>163</v>
      </c>
      <c r="C63" s="111"/>
      <c r="D63" s="111"/>
      <c r="E63" s="111"/>
      <c r="F63" s="111"/>
      <c r="I63" s="23">
        <v>-127284598.42400011</v>
      </c>
      <c r="K63" s="23">
        <v>-129566351.92000006</v>
      </c>
      <c r="L63" s="19"/>
      <c r="M63" s="23">
        <v>7042325.2499999851</v>
      </c>
    </row>
    <row r="64" spans="2:13" x14ac:dyDescent="0.45">
      <c r="B64" s="110" t="s">
        <v>164</v>
      </c>
      <c r="C64" s="111"/>
      <c r="D64" s="111"/>
      <c r="E64" s="111"/>
      <c r="F64" s="111"/>
      <c r="I64" s="61">
        <v>222232133.28</v>
      </c>
      <c r="K64" s="23">
        <v>222232133.28</v>
      </c>
      <c r="L64" s="19"/>
      <c r="M64" s="23">
        <v>99685933.030000001</v>
      </c>
    </row>
    <row r="65" spans="2:13" ht="21.75" thickBot="1" x14ac:dyDescent="0.5">
      <c r="B65" s="110" t="s">
        <v>165</v>
      </c>
      <c r="C65" s="111"/>
      <c r="D65" s="111"/>
      <c r="E65" s="111"/>
      <c r="F65" s="111"/>
      <c r="I65" s="119">
        <v>94947534.859999999</v>
      </c>
      <c r="K65" s="119">
        <v>92665781.359999999</v>
      </c>
      <c r="L65" s="19"/>
      <c r="M65" s="119">
        <v>106728258.27999999</v>
      </c>
    </row>
    <row r="66" spans="2:13" ht="21.75" thickTop="1" x14ac:dyDescent="0.45">
      <c r="B66" s="111"/>
      <c r="C66" s="111"/>
      <c r="D66" s="111"/>
      <c r="E66" s="111"/>
      <c r="F66" s="111"/>
      <c r="I66" s="61"/>
      <c r="K66" s="23"/>
      <c r="L66" s="19"/>
      <c r="M66" s="23"/>
    </row>
    <row r="67" spans="2:13" x14ac:dyDescent="0.45">
      <c r="B67" s="110" t="s">
        <v>166</v>
      </c>
      <c r="C67" s="120"/>
      <c r="D67" s="120"/>
      <c r="E67" s="120"/>
      <c r="F67" s="120"/>
      <c r="I67" s="61"/>
      <c r="K67" s="23"/>
      <c r="L67" s="19"/>
      <c r="M67" s="23"/>
    </row>
    <row r="68" spans="2:13" x14ac:dyDescent="0.45">
      <c r="B68" s="111" t="s">
        <v>167</v>
      </c>
      <c r="C68" s="120"/>
      <c r="D68" s="120"/>
      <c r="E68" s="120"/>
      <c r="F68" s="120"/>
      <c r="I68" s="61"/>
      <c r="K68" s="23"/>
      <c r="L68" s="19"/>
      <c r="M68" s="23"/>
    </row>
    <row r="69" spans="2:13" x14ac:dyDescent="0.45">
      <c r="C69" s="5" t="s">
        <v>168</v>
      </c>
      <c r="I69" s="61">
        <v>2168691.59</v>
      </c>
      <c r="K69" s="48">
        <v>2168691.59</v>
      </c>
      <c r="M69" s="23">
        <v>0</v>
      </c>
    </row>
    <row r="70" spans="2:13" x14ac:dyDescent="0.45">
      <c r="C70" s="5" t="s">
        <v>169</v>
      </c>
      <c r="I70" s="61">
        <v>5930544.8200000003</v>
      </c>
      <c r="K70" s="48">
        <v>5930544.8200000003</v>
      </c>
      <c r="L70" s="19"/>
      <c r="M70" s="23">
        <v>4781753.47</v>
      </c>
    </row>
    <row r="71" spans="2:13" x14ac:dyDescent="0.45">
      <c r="C71" s="5" t="s">
        <v>43</v>
      </c>
      <c r="I71" s="61">
        <v>13142.05</v>
      </c>
      <c r="K71" s="48">
        <v>13142.05</v>
      </c>
      <c r="M71" s="48">
        <v>0</v>
      </c>
    </row>
    <row r="72" spans="2:13" x14ac:dyDescent="0.45">
      <c r="I72" s="61"/>
      <c r="K72" s="48"/>
    </row>
    <row r="74" spans="2:13" x14ac:dyDescent="0.45">
      <c r="B74" s="121" t="s">
        <v>32</v>
      </c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</row>
    <row r="75" spans="2:13" x14ac:dyDescent="0.45">
      <c r="B75" s="121" t="s">
        <v>33</v>
      </c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</row>
    <row r="76" spans="2:13" x14ac:dyDescent="0.45">
      <c r="B76" s="121" t="s">
        <v>34</v>
      </c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</row>
    <row r="77" spans="2:13" ht="21.75" thickBot="1" x14ac:dyDescent="0.5"/>
    <row r="78" spans="2:13" ht="21.75" thickBot="1" x14ac:dyDescent="0.5">
      <c r="I78" s="47">
        <v>0</v>
      </c>
      <c r="K78" s="47">
        <v>0</v>
      </c>
      <c r="M78" s="47">
        <v>0</v>
      </c>
    </row>
    <row r="79" spans="2:13" x14ac:dyDescent="0.45">
      <c r="I79" s="20"/>
    </row>
    <row r="83" spans="2:13" x14ac:dyDescent="0.45">
      <c r="B83" s="112"/>
      <c r="C83" s="112"/>
      <c r="D83" s="112"/>
      <c r="E83" s="112"/>
      <c r="F83" s="112"/>
      <c r="K83" s="24"/>
      <c r="L83" s="115"/>
      <c r="M83" s="24"/>
    </row>
  </sheetData>
  <mergeCells count="10">
    <mergeCell ref="B44:M44"/>
    <mergeCell ref="B74:M74"/>
    <mergeCell ref="B75:M75"/>
    <mergeCell ref="B76:M76"/>
    <mergeCell ref="I4:M4"/>
    <mergeCell ref="I5:M5"/>
    <mergeCell ref="K6:M6"/>
    <mergeCell ref="B7:F7"/>
    <mergeCell ref="B42:M42"/>
    <mergeCell ref="B43:M43"/>
  </mergeCells>
  <pageMargins left="0.98425196850393704" right="0.59055118110236227" top="0.78740157480314965" bottom="0.59055118110236227" header="0.39370078740157483" footer="0.27559055118110237"/>
  <pageSetup paperSize="9" scale="85" firstPageNumber="8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4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Suchada Yoosawan</dc:creator>
  <cp:lastModifiedBy>acc04</cp:lastModifiedBy>
  <dcterms:created xsi:type="dcterms:W3CDTF">2018-11-09T04:37:06Z</dcterms:created>
  <dcterms:modified xsi:type="dcterms:W3CDTF">2018-11-12T10:45:27Z</dcterms:modified>
</cp:coreProperties>
</file>