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01"/>
  <workbookPr defaultThemeVersion="124226"/>
  <mc:AlternateContent xmlns:mc="http://schemas.openxmlformats.org/markup-compatibility/2006">
    <mc:Choice Requires="x15">
      <x15ac:absPath xmlns:x15ac="http://schemas.microsoft.com/office/spreadsheetml/2010/11/ac" url="D:\Karin\YE'61\G.KIAT\KIAT\KIATQ361\KIATQ361-FS\KIATQ361-ENG\"/>
    </mc:Choice>
  </mc:AlternateContent>
  <xr:revisionPtr revIDLastSave="0" documentId="13_ncr:1_{EE081E88-E1E4-4700-AC28-8CE80C868930}" xr6:coauthVersionLast="38" xr6:coauthVersionMax="38" xr10:uidLastSave="{00000000-0000-0000-0000-000000000000}"/>
  <bookViews>
    <workbookView xWindow="0" yWindow="0" windowWidth="19680" windowHeight="11760" tabRatio="693" xr2:uid="{00000000-000D-0000-FFFF-FFFF00000000}"/>
  </bookViews>
  <sheets>
    <sheet name="Statements of financial positio" sheetId="7" r:id="rId1"/>
    <sheet name="Statetment of income3m" sheetId="17" r:id="rId2"/>
    <sheet name="Statetment of income 9m" sheetId="19" r:id="rId3"/>
    <sheet name="Statements of changes consol" sheetId="18" r:id="rId4"/>
    <sheet name="Statement of Changes separate" sheetId="9" r:id="rId5"/>
    <sheet name="cash flow" sheetId="15" r:id="rId6"/>
  </sheets>
  <definedNames>
    <definedName name="_xlnm.Print_Area" localSheetId="5">'cash flow'!$A$1:$N$103</definedName>
    <definedName name="_xlnm.Print_Area" localSheetId="4">'Statement of Changes separate'!$A$1:$T$23</definedName>
    <definedName name="_xlnm.Print_Area" localSheetId="3">'Statements of changes consol'!$A$1:$Y$31</definedName>
    <definedName name="_xlnm.Print_Area" localSheetId="0">'Statements of financial positio'!$A$1:$N$117</definedName>
    <definedName name="_xlnm.Print_Area" localSheetId="2">'Statetment of income 9m'!$A$1:$M$89</definedName>
    <definedName name="_xlnm.Print_Area" localSheetId="1">'Statetment of income3m'!$A$1:$M$87</definedName>
  </definedNames>
  <calcPr calcId="162913"/>
</workbook>
</file>

<file path=xl/calcChain.xml><?xml version="1.0" encoding="utf-8"?>
<calcChain xmlns="http://schemas.openxmlformats.org/spreadsheetml/2006/main">
  <c r="N75" i="15" l="1"/>
  <c r="L75" i="15"/>
  <c r="J75" i="15"/>
  <c r="H75" i="15"/>
  <c r="N65" i="15"/>
  <c r="L65" i="15"/>
  <c r="J65" i="15"/>
  <c r="H65" i="15"/>
  <c r="M63" i="7" l="1"/>
  <c r="K63" i="7"/>
  <c r="I63" i="7"/>
  <c r="G63" i="7"/>
  <c r="M57" i="7"/>
  <c r="K57" i="7"/>
  <c r="I57" i="7"/>
  <c r="G57" i="7"/>
  <c r="G19" i="7"/>
  <c r="L77" i="15" l="1"/>
  <c r="A47" i="15"/>
  <c r="A87" i="15" s="1"/>
  <c r="N10" i="15"/>
  <c r="L10" i="15"/>
  <c r="J10" i="15"/>
  <c r="H10" i="15"/>
  <c r="G20" i="9"/>
  <c r="Q16" i="9"/>
  <c r="Q17" i="9"/>
  <c r="S17" i="9"/>
  <c r="W28" i="18"/>
  <c r="Q27" i="18"/>
  <c r="S27" i="18" s="1"/>
  <c r="U25" i="18"/>
  <c r="Y25" i="18" s="1"/>
  <c r="U23" i="18"/>
  <c r="Y23" i="18" s="1"/>
  <c r="U21" i="18"/>
  <c r="Y21" i="18" s="1"/>
  <c r="Y20" i="18"/>
  <c r="M21" i="19"/>
  <c r="K21" i="19"/>
  <c r="I21" i="19"/>
  <c r="G21" i="19"/>
  <c r="M15" i="19"/>
  <c r="A45" i="19"/>
  <c r="A44" i="17"/>
  <c r="G21" i="17"/>
  <c r="K46" i="7"/>
  <c r="K86" i="7" s="1"/>
  <c r="G46" i="7"/>
  <c r="G86" i="7" s="1"/>
  <c r="A42" i="7"/>
  <c r="A82" i="7" s="1"/>
  <c r="M19" i="7" l="1"/>
  <c r="K19" i="7"/>
  <c r="I19" i="7"/>
  <c r="H98" i="15" l="1"/>
  <c r="H77" i="15"/>
  <c r="S11" i="9"/>
  <c r="O13" i="9"/>
  <c r="Q10" i="9"/>
  <c r="S10" i="9"/>
  <c r="W13" i="18"/>
  <c r="G65" i="19" s="1"/>
  <c r="U12" i="18"/>
  <c r="Y12" i="18" s="1"/>
  <c r="G29" i="7"/>
  <c r="G15" i="18" l="1"/>
  <c r="U11" i="18"/>
  <c r="M108" i="7"/>
  <c r="M101" i="7"/>
  <c r="I101" i="7"/>
  <c r="Y11" i="18" l="1"/>
  <c r="O19" i="9"/>
  <c r="F66" i="19" l="1"/>
  <c r="F61" i="19"/>
  <c r="M55" i="19"/>
  <c r="K55" i="19"/>
  <c r="I55" i="19"/>
  <c r="G55" i="19"/>
  <c r="S14" i="18" s="1"/>
  <c r="K15" i="19"/>
  <c r="I15" i="19"/>
  <c r="G15" i="19"/>
  <c r="M11" i="19"/>
  <c r="K11" i="19"/>
  <c r="I11" i="19"/>
  <c r="I16" i="19" s="1"/>
  <c r="I18" i="19" s="1"/>
  <c r="I22" i="19" s="1"/>
  <c r="I24" i="19" s="1"/>
  <c r="G11" i="19"/>
  <c r="J9" i="15" l="1"/>
  <c r="J11" i="15" s="1"/>
  <c r="J32" i="15" s="1"/>
  <c r="J36" i="15" s="1"/>
  <c r="J76" i="15" s="1"/>
  <c r="J80" i="15" s="1"/>
  <c r="I26" i="19"/>
  <c r="I28" i="19" s="1"/>
  <c r="K16" i="19"/>
  <c r="G16" i="19"/>
  <c r="G18" i="19" s="1"/>
  <c r="G22" i="19" s="1"/>
  <c r="G24" i="19" s="1"/>
  <c r="M16" i="19"/>
  <c r="K18" i="19" l="1"/>
  <c r="K22" i="19" s="1"/>
  <c r="K24" i="19" s="1"/>
  <c r="M18" i="19"/>
  <c r="M22" i="19" s="1"/>
  <c r="M24" i="19" s="1"/>
  <c r="H9" i="15"/>
  <c r="H11" i="15" s="1"/>
  <c r="G26" i="19"/>
  <c r="G28" i="19" s="1"/>
  <c r="G61" i="19" s="1"/>
  <c r="G59" i="19" s="1"/>
  <c r="G70" i="19" s="1"/>
  <c r="I61" i="19"/>
  <c r="I59" i="19" s="1"/>
  <c r="I56" i="19"/>
  <c r="I66" i="19" s="1"/>
  <c r="I64" i="19" s="1"/>
  <c r="M98" i="7"/>
  <c r="I98" i="7"/>
  <c r="H32" i="15" l="1"/>
  <c r="H36" i="15" s="1"/>
  <c r="G56" i="19"/>
  <c r="G66" i="19" s="1"/>
  <c r="G64" i="19" s="1"/>
  <c r="G76" i="19"/>
  <c r="N9" i="15"/>
  <c r="N11" i="15" s="1"/>
  <c r="N32" i="15" s="1"/>
  <c r="N36" i="15" s="1"/>
  <c r="N76" i="15" s="1"/>
  <c r="N80" i="15" s="1"/>
  <c r="M26" i="19"/>
  <c r="M28" i="19" s="1"/>
  <c r="M61" i="19" s="1"/>
  <c r="M59" i="19" s="1"/>
  <c r="I70" i="19"/>
  <c r="I76" i="19"/>
  <c r="L9" i="15"/>
  <c r="L11" i="15" s="1"/>
  <c r="L32" i="15" s="1"/>
  <c r="K26" i="19"/>
  <c r="K28" i="19" s="1"/>
  <c r="O13" i="18"/>
  <c r="Q12" i="9"/>
  <c r="Q9" i="9"/>
  <c r="S9" i="9" s="1"/>
  <c r="Q18" i="9"/>
  <c r="S16" i="9"/>
  <c r="S10" i="18"/>
  <c r="U10" i="18" s="1"/>
  <c r="Y10" i="18" s="1"/>
  <c r="U14" i="18"/>
  <c r="Y14" i="18" s="1"/>
  <c r="S13" i="18"/>
  <c r="U27" i="18"/>
  <c r="Y27" i="18" s="1"/>
  <c r="S18" i="18"/>
  <c r="U18" i="18" s="1"/>
  <c r="Y18" i="18" s="1"/>
  <c r="S19" i="18"/>
  <c r="U19" i="18" s="1"/>
  <c r="Y19" i="18" s="1"/>
  <c r="S26" i="18"/>
  <c r="S17" i="18"/>
  <c r="U17" i="18" s="1"/>
  <c r="Y17" i="18" s="1"/>
  <c r="L36" i="15" l="1"/>
  <c r="L76" i="15" s="1"/>
  <c r="L80" i="15" s="1"/>
  <c r="P80" i="15" s="1"/>
  <c r="M76" i="19"/>
  <c r="M70" i="19"/>
  <c r="K56" i="19"/>
  <c r="K66" i="19" s="1"/>
  <c r="K64" i="19" s="1"/>
  <c r="K61" i="19"/>
  <c r="K59" i="19" s="1"/>
  <c r="M12" i="9"/>
  <c r="M56" i="19"/>
  <c r="M66" i="19" s="1"/>
  <c r="M64" i="19" s="1"/>
  <c r="S15" i="18"/>
  <c r="G108" i="7" s="1"/>
  <c r="S28" i="18"/>
  <c r="Q13" i="9"/>
  <c r="S13" i="9" s="1"/>
  <c r="Q19" i="9"/>
  <c r="G54" i="17"/>
  <c r="K70" i="19" l="1"/>
  <c r="K76" i="19"/>
  <c r="Q20" i="9"/>
  <c r="S19" i="9"/>
  <c r="Q14" i="9"/>
  <c r="M99" i="7"/>
  <c r="I99" i="7"/>
  <c r="I110" i="7"/>
  <c r="M105" i="7"/>
  <c r="I105" i="7"/>
  <c r="M104" i="7"/>
  <c r="I104" i="7"/>
  <c r="M109" i="7" l="1"/>
  <c r="N98" i="15"/>
  <c r="L98" i="15"/>
  <c r="J98" i="15"/>
  <c r="K14" i="9" l="1"/>
  <c r="I14" i="9"/>
  <c r="G14" i="9"/>
  <c r="M15" i="18"/>
  <c r="K15" i="18"/>
  <c r="Q15" i="18"/>
  <c r="I15" i="18"/>
  <c r="I108" i="7"/>
  <c r="I109" i="7" s="1"/>
  <c r="I54" i="17" l="1"/>
  <c r="K54" i="17"/>
  <c r="M54" i="17"/>
  <c r="I11" i="17" l="1"/>
  <c r="O14" i="9" l="1"/>
  <c r="K20" i="9"/>
  <c r="I20" i="9"/>
  <c r="G28" i="18"/>
  <c r="M28" i="18"/>
  <c r="K28" i="18"/>
  <c r="I28" i="18"/>
  <c r="W15" i="18" l="1"/>
  <c r="G110" i="7" s="1"/>
  <c r="Q28" i="18"/>
  <c r="I21" i="17" l="1"/>
  <c r="G11" i="17"/>
  <c r="G30" i="7" l="1"/>
  <c r="F65" i="17" l="1"/>
  <c r="F60" i="17"/>
  <c r="M21" i="17"/>
  <c r="K21" i="17"/>
  <c r="M15" i="17"/>
  <c r="K15" i="17"/>
  <c r="I15" i="17"/>
  <c r="I16" i="17" s="1"/>
  <c r="G15" i="17"/>
  <c r="G16" i="17" s="1"/>
  <c r="G18" i="17" s="1"/>
  <c r="G22" i="17" s="1"/>
  <c r="G24" i="17" s="1"/>
  <c r="G26" i="17" s="1"/>
  <c r="G28" i="17" s="1"/>
  <c r="M11" i="17"/>
  <c r="K11" i="17"/>
  <c r="G60" i="17" l="1"/>
  <c r="G58" i="17" s="1"/>
  <c r="G69" i="17" s="1"/>
  <c r="G55" i="17"/>
  <c r="G65" i="17" s="1"/>
  <c r="I18" i="17"/>
  <c r="I22" i="17" s="1"/>
  <c r="I24" i="17" s="1"/>
  <c r="I26" i="17" s="1"/>
  <c r="I28" i="17" s="1"/>
  <c r="K16" i="17"/>
  <c r="I60" i="17" l="1"/>
  <c r="I55" i="17"/>
  <c r="I65" i="17" s="1"/>
  <c r="I63" i="17" s="1"/>
  <c r="M18" i="17"/>
  <c r="K18" i="17"/>
  <c r="G75" i="17" l="1"/>
  <c r="K22" i="17"/>
  <c r="K24" i="17" s="1"/>
  <c r="K26" i="17" s="1"/>
  <c r="K28" i="17" s="1"/>
  <c r="M22" i="17"/>
  <c r="M24" i="17" s="1"/>
  <c r="M26" i="17" s="1"/>
  <c r="G63" i="17"/>
  <c r="K55" i="17" l="1"/>
  <c r="K65" i="17" s="1"/>
  <c r="K63" i="17" s="1"/>
  <c r="K60" i="17"/>
  <c r="M28" i="17"/>
  <c r="U26" i="18"/>
  <c r="Y26" i="18" s="1"/>
  <c r="S12" i="9"/>
  <c r="S14" i="9" s="1"/>
  <c r="M55" i="17" l="1"/>
  <c r="M65" i="17" s="1"/>
  <c r="M63" i="17" s="1"/>
  <c r="M60" i="17"/>
  <c r="K58" i="17"/>
  <c r="M20" i="9"/>
  <c r="S18" i="9"/>
  <c r="S20" i="9" s="1"/>
  <c r="U28" i="18"/>
  <c r="Y28" i="18" s="1"/>
  <c r="O28" i="18"/>
  <c r="M14" i="9"/>
  <c r="K109" i="7" s="1"/>
  <c r="K69" i="17" l="1"/>
  <c r="K75" i="17"/>
  <c r="O15" i="18"/>
  <c r="U13" i="18"/>
  <c r="U15" i="18" s="1"/>
  <c r="O20" i="9"/>
  <c r="G105" i="7" l="1"/>
  <c r="G109" i="7" s="1"/>
  <c r="Y13" i="18"/>
  <c r="Y15" i="18" s="1"/>
  <c r="G64" i="7"/>
  <c r="M29" i="7"/>
  <c r="K29" i="7"/>
  <c r="I29" i="7"/>
  <c r="I64" i="7" l="1"/>
  <c r="M64" i="7"/>
  <c r="I30" i="7"/>
  <c r="M30" i="7"/>
  <c r="K30" i="7"/>
  <c r="K64" i="7"/>
  <c r="M111" i="7" l="1"/>
  <c r="M112" i="7" l="1"/>
  <c r="M118" i="7" s="1"/>
  <c r="I111" i="7"/>
  <c r="I112" i="7" l="1"/>
  <c r="I118" i="7" s="1"/>
  <c r="G111" i="7"/>
  <c r="K111" i="7"/>
  <c r="G112" i="7" l="1"/>
  <c r="G118" i="7" s="1"/>
  <c r="V9" i="9"/>
  <c r="K112" i="7"/>
  <c r="K118" i="7" s="1"/>
  <c r="H76" i="15" l="1"/>
  <c r="H80" i="15" s="1"/>
  <c r="Q80" i="15" s="1"/>
  <c r="I58" i="17"/>
  <c r="M58" i="17"/>
  <c r="M69" i="17" l="1"/>
  <c r="M75" i="17"/>
  <c r="I69" i="17"/>
  <c r="I75" i="17"/>
</calcChain>
</file>

<file path=xl/sharedStrings.xml><?xml version="1.0" encoding="utf-8"?>
<sst xmlns="http://schemas.openxmlformats.org/spreadsheetml/2006/main" count="423" uniqueCount="231">
  <si>
    <t>Assets</t>
  </si>
  <si>
    <t>Note</t>
  </si>
  <si>
    <t>Current assets</t>
  </si>
  <si>
    <t xml:space="preserve">     Cash and cash equivalents</t>
  </si>
  <si>
    <t xml:space="preserve">     Inventories </t>
  </si>
  <si>
    <t>Total current assets</t>
  </si>
  <si>
    <t>Non-current assets</t>
  </si>
  <si>
    <t>Total non-current assets</t>
  </si>
  <si>
    <t>Total assets</t>
  </si>
  <si>
    <t>Current  liabilities</t>
  </si>
  <si>
    <t xml:space="preserve">          from financial institutions</t>
  </si>
  <si>
    <t>Non-current  liabilities</t>
  </si>
  <si>
    <t>Shareholders' equity</t>
  </si>
  <si>
    <t xml:space="preserve">            Appropriated</t>
  </si>
  <si>
    <t>Legal reserve</t>
  </si>
  <si>
    <t xml:space="preserve">            Unappropriated</t>
  </si>
  <si>
    <t>Total liabilities and shareholders' equity</t>
  </si>
  <si>
    <t>Revenues</t>
  </si>
  <si>
    <t>Total revenues</t>
  </si>
  <si>
    <t>Cost of sales</t>
  </si>
  <si>
    <t>Total cost of sales</t>
  </si>
  <si>
    <t>Gross profit</t>
  </si>
  <si>
    <t>Total expenses</t>
  </si>
  <si>
    <t>Total</t>
  </si>
  <si>
    <t xml:space="preserve">Unappropriated </t>
  </si>
  <si>
    <t>Cash flows from investing activities</t>
  </si>
  <si>
    <t>Cash flows from financing activities</t>
  </si>
  <si>
    <t>Net cash provided by (used in) financing activities</t>
  </si>
  <si>
    <t>Net increase (decrease) in cash and cash equivalents</t>
  </si>
  <si>
    <t xml:space="preserve">Cash flows from operating activities </t>
  </si>
  <si>
    <t xml:space="preserve">        Non-controlling interests </t>
  </si>
  <si>
    <t>Other comprehensive income:</t>
  </si>
  <si>
    <t>STATEMENTS OF FINANCIAL POSITION</t>
  </si>
  <si>
    <t xml:space="preserve">       Total  owners of the Company</t>
  </si>
  <si>
    <t xml:space="preserve">            Non-controlling interests</t>
  </si>
  <si>
    <t>STATEMENTS OF COMPREHENSIVE INCOME</t>
  </si>
  <si>
    <t xml:space="preserve">     Deferred tax assets</t>
  </si>
  <si>
    <t>Liabilities and shareholders' equity</t>
  </si>
  <si>
    <t xml:space="preserve">     Total current liabilities</t>
  </si>
  <si>
    <t xml:space="preserve">     Total  non-current  liabilities</t>
  </si>
  <si>
    <t xml:space="preserve">     Total  liabilities</t>
  </si>
  <si>
    <t xml:space="preserve">     Share capital</t>
  </si>
  <si>
    <t xml:space="preserve">          Authorized share capital</t>
  </si>
  <si>
    <t xml:space="preserve">          Issued and paid-up share capital </t>
  </si>
  <si>
    <t xml:space="preserve">        Retained earnings </t>
  </si>
  <si>
    <t xml:space="preserve">     Total  shareholders' equity</t>
  </si>
  <si>
    <t xml:space="preserve">        Cost of services</t>
  </si>
  <si>
    <t xml:space="preserve">        Cost of sales </t>
  </si>
  <si>
    <t>Separate financial statements</t>
  </si>
  <si>
    <t>Consolidated financial statements</t>
  </si>
  <si>
    <t xml:space="preserve">Unit : Baht </t>
  </si>
  <si>
    <t xml:space="preserve">     Property, plant and equipment </t>
  </si>
  <si>
    <t xml:space="preserve">     Deferred tax liabilities </t>
  </si>
  <si>
    <t xml:space="preserve">     of Baht 0.10 each</t>
  </si>
  <si>
    <t>2,699,995,870 common shares</t>
  </si>
  <si>
    <t xml:space="preserve">        Other income</t>
  </si>
  <si>
    <t>KIATTANA TRANSPORT  PUBLIC COMPANY LIMITED AND SUBSIDIARIES</t>
  </si>
  <si>
    <t xml:space="preserve">     Investment in subsidiaries</t>
  </si>
  <si>
    <t>2017</t>
  </si>
  <si>
    <t xml:space="preserve">Finance costs </t>
  </si>
  <si>
    <t>Decrease share capital</t>
  </si>
  <si>
    <t>3,860,493,810 common shares</t>
  </si>
  <si>
    <t xml:space="preserve">             of investment in subsidiary</t>
  </si>
  <si>
    <t xml:space="preserve">        Administrative expenses</t>
  </si>
  <si>
    <t xml:space="preserve">Dividend paid </t>
  </si>
  <si>
    <t>Dividend paid</t>
  </si>
  <si>
    <t xml:space="preserve">Gain for the period from continuing operations - </t>
  </si>
  <si>
    <t xml:space="preserve">     Trade and other current receivables</t>
  </si>
  <si>
    <t xml:space="preserve">     Non-current provisions for </t>
  </si>
  <si>
    <t xml:space="preserve">          employee benefit</t>
  </si>
  <si>
    <t xml:space="preserve">     Bank overdrafts and short-term borrowings </t>
  </si>
  <si>
    <t xml:space="preserve">        Share premium </t>
  </si>
  <si>
    <t xml:space="preserve">        Other components of shareholders' equity </t>
  </si>
  <si>
    <t>Profit before income tax expense</t>
  </si>
  <si>
    <t>Tax expense</t>
  </si>
  <si>
    <t xml:space="preserve">Share premium </t>
  </si>
  <si>
    <t xml:space="preserve">               short-term borrowings from financial institution</t>
  </si>
  <si>
    <t>"UNAUDITED"</t>
  </si>
  <si>
    <t>"REVIEWED"</t>
  </si>
  <si>
    <t>"AUDITED"</t>
  </si>
  <si>
    <t>The accompanying notes to interim financial statements are an integral part of the interim financial statements.</t>
  </si>
  <si>
    <t>2018</t>
  </si>
  <si>
    <t>CONSOLIDATED STATEMENTS OF CHANGES IN EQUITY</t>
  </si>
  <si>
    <t>Profit for the period</t>
  </si>
  <si>
    <t>Balance as at  January 1, 2018</t>
  </si>
  <si>
    <t>SEPARATE STATEMENTS OF CHANGES IN EQUITY</t>
  </si>
  <si>
    <t>Balance as at January 1, 2018</t>
  </si>
  <si>
    <t>STATEMENTS OF CASH  FLOWS</t>
  </si>
  <si>
    <t>1)</t>
  </si>
  <si>
    <t>Supplemental disclosure of cash flows information :</t>
  </si>
  <si>
    <t>Cash</t>
  </si>
  <si>
    <t>Current Account</t>
  </si>
  <si>
    <t>Saving Account</t>
  </si>
  <si>
    <t>Other comprehensive income for the period</t>
  </si>
  <si>
    <t>Cash and cash equivalents are cash on hand and bank deposits in the type of savings account, current account and fixed deposits not exceeding three months maturity period with no obligation.</t>
  </si>
  <si>
    <t>Unrealized gain on changes in investment valuation</t>
  </si>
  <si>
    <t xml:space="preserve">Total other components of shareholders' equity </t>
  </si>
  <si>
    <t>Issued and paid-up share capital</t>
  </si>
  <si>
    <t>Appropriated Legal reserve</t>
  </si>
  <si>
    <t xml:space="preserve">Other components of shareholders' equity </t>
  </si>
  <si>
    <t>Total shareholders' equity of the Company</t>
  </si>
  <si>
    <t>Non-controlling interests</t>
  </si>
  <si>
    <t xml:space="preserve"> </t>
  </si>
  <si>
    <t xml:space="preserve">  </t>
  </si>
  <si>
    <t>STATEMENTS OF FINANCIAL POSITION (CONT.)</t>
  </si>
  <si>
    <t xml:space="preserve">     Investment property</t>
  </si>
  <si>
    <t xml:space="preserve">        Owners of parent</t>
  </si>
  <si>
    <t xml:space="preserve">Basic earnings per share </t>
  </si>
  <si>
    <t>Weighted average number of ordinary shares (share)</t>
  </si>
  <si>
    <t xml:space="preserve">        Revenues from services</t>
  </si>
  <si>
    <t xml:space="preserve">        Revenues from sales</t>
  </si>
  <si>
    <t>Balance as at January 1, 2017</t>
  </si>
  <si>
    <t xml:space="preserve">Retained earnings </t>
  </si>
  <si>
    <t>Unrealized gain on changes in proportion of investment in subsidiary</t>
  </si>
  <si>
    <t xml:space="preserve">          Cash paid for purchase of current investment</t>
  </si>
  <si>
    <t xml:space="preserve">          Cash paid of investment in subsidiaries</t>
  </si>
  <si>
    <t xml:space="preserve">          Cash paid for liabilites under financial lease liabilities </t>
  </si>
  <si>
    <t>Cash and cash equivalents beginning of period</t>
  </si>
  <si>
    <t>Cash and cash equivalents ending of period</t>
  </si>
  <si>
    <t xml:space="preserve">     Non-current assets</t>
  </si>
  <si>
    <t xml:space="preserve">     Trade and other current accounts payable</t>
  </si>
  <si>
    <t xml:space="preserve">        Distribution costs</t>
  </si>
  <si>
    <t>Profit attributable to :</t>
  </si>
  <si>
    <t xml:space="preserve">Total comprehensive income attributable to : </t>
  </si>
  <si>
    <t>Retained earnings</t>
  </si>
  <si>
    <t xml:space="preserve">          Cash received form investment in subsidiaries</t>
  </si>
  <si>
    <t xml:space="preserve">          Cash received form interest income</t>
  </si>
  <si>
    <t xml:space="preserve">          Increase(decrease) in bank overdrafts and </t>
  </si>
  <si>
    <t xml:space="preserve">          Cash received from warrants</t>
  </si>
  <si>
    <t>December 31, 2017</t>
  </si>
  <si>
    <t xml:space="preserve">          Cash paid for purchase of property, plant </t>
  </si>
  <si>
    <t xml:space="preserve">                and equipment acquisition</t>
  </si>
  <si>
    <t xml:space="preserve">          Cash paid  for dividend</t>
  </si>
  <si>
    <t>2,809,463,427 common shares</t>
  </si>
  <si>
    <t>Increase share capital</t>
  </si>
  <si>
    <t>STATEMENTS OF COMPREHENSIVE INCOME (CONT.)</t>
  </si>
  <si>
    <t xml:space="preserve">     Intangible assets </t>
  </si>
  <si>
    <t xml:space="preserve">        Unrealized gain on changes in proportion </t>
  </si>
  <si>
    <t xml:space="preserve"> to be net cash received (paid)</t>
  </si>
  <si>
    <t xml:space="preserve">         Total Adjustment to reconcile net profit (loss)</t>
  </si>
  <si>
    <t xml:space="preserve">           Interest expenses</t>
  </si>
  <si>
    <t xml:space="preserve">           Income tax paid</t>
  </si>
  <si>
    <t xml:space="preserve">     Net cash provided (used in) operating activities</t>
  </si>
  <si>
    <t>Net cash provided by (used in) operating activities</t>
  </si>
  <si>
    <t xml:space="preserve">          Cash paid for purchase of Intangible assets</t>
  </si>
  <si>
    <t>Net cash provided by (used in) investing activities</t>
  </si>
  <si>
    <t xml:space="preserve">          Cash paid  for loans</t>
  </si>
  <si>
    <t xml:space="preserve">          Depreciation and amortization</t>
  </si>
  <si>
    <t xml:space="preserve">          Adjusted interest income</t>
  </si>
  <si>
    <t xml:space="preserve">          Adjusted trade and other current receivables (increase) decrease</t>
  </si>
  <si>
    <t xml:space="preserve">          Adjusted provisions for employee benefit</t>
  </si>
  <si>
    <t xml:space="preserve">          Adjusted paid for employee benefit</t>
  </si>
  <si>
    <t xml:space="preserve">     Other non-current financial assets</t>
  </si>
  <si>
    <t xml:space="preserve">     Goodwill</t>
  </si>
  <si>
    <t xml:space="preserve">          Adjusted doubtful accounts (reversed)</t>
  </si>
  <si>
    <t xml:space="preserve">     Other current financial assets</t>
  </si>
  <si>
    <t xml:space="preserve">     Current investments</t>
  </si>
  <si>
    <t xml:space="preserve">     Current income tax payable</t>
  </si>
  <si>
    <t xml:space="preserve">             Unrealized gain (loss) on changes in </t>
  </si>
  <si>
    <t xml:space="preserve">     investment  valuation</t>
  </si>
  <si>
    <t xml:space="preserve">Components of other comprehensive income </t>
  </si>
  <si>
    <t xml:space="preserve">     that will be reclassified to profit or loss </t>
  </si>
  <si>
    <t xml:space="preserve">               available for sale</t>
  </si>
  <si>
    <t xml:space="preserve">          Adjustment to reconcile profit (loss)</t>
  </si>
  <si>
    <t xml:space="preserve">          Adjusted income from unrealized exchange.</t>
  </si>
  <si>
    <t xml:space="preserve">          Cash received sales of current investment </t>
  </si>
  <si>
    <t>Other comprehensive income (loss)</t>
  </si>
  <si>
    <t>Other comprehensive loss for the period</t>
  </si>
  <si>
    <t>FOR THE NINE-MONTH PERIODS ENDED SEPTEMBER 30, 2018</t>
  </si>
  <si>
    <t>AS AT SEPTEMBER 30, 2018</t>
  </si>
  <si>
    <t xml:space="preserve">Profit before Finance costs </t>
  </si>
  <si>
    <t>FOR THE THREE-MONTH PERIODS ENDED SEPTEMBER 30, 2018</t>
  </si>
  <si>
    <t>Loss for the period from discontinued operations -</t>
  </si>
  <si>
    <t>Weighted average number of common shares (share)</t>
  </si>
  <si>
    <t xml:space="preserve">Diluted earnings per share </t>
  </si>
  <si>
    <t>Loss for the period from discontinued operations</t>
  </si>
  <si>
    <t>Earnings per share - Owners of the Company</t>
  </si>
  <si>
    <t xml:space="preserve">Non-controlling interests - discontinued </t>
  </si>
  <si>
    <t xml:space="preserve">     subsidiary </t>
  </si>
  <si>
    <t xml:space="preserve">Dispose of investment in subsidiary </t>
  </si>
  <si>
    <t xml:space="preserve">     which do not lose control </t>
  </si>
  <si>
    <t xml:space="preserve">Non-controlling interests - increased as </t>
  </si>
  <si>
    <t xml:space="preserve">     at the date of changes in proportion </t>
  </si>
  <si>
    <t>Balance as at September 30, 2017</t>
  </si>
  <si>
    <t>Balance as at September 30, 2018</t>
  </si>
  <si>
    <t xml:space="preserve">     Loss for the period from discontinued operations</t>
  </si>
  <si>
    <t xml:space="preserve">          Adjusted Finance costs </t>
  </si>
  <si>
    <t xml:space="preserve">          Adjusted other assets  (increase) decrease</t>
  </si>
  <si>
    <t xml:space="preserve">          Adjusted with loss on terminate of assets 
</t>
  </si>
  <si>
    <t xml:space="preserve">Less : Cash and equivalents in subsidiary </t>
  </si>
  <si>
    <t xml:space="preserve">          as at the dissolution date </t>
  </si>
  <si>
    <t xml:space="preserve">     Short-term loans</t>
  </si>
  <si>
    <t xml:space="preserve">     Current tax assets</t>
  </si>
  <si>
    <t xml:space="preserve">     Current portion of long-term debts</t>
  </si>
  <si>
    <t xml:space="preserve">     Long-term borrowings</t>
  </si>
  <si>
    <t xml:space="preserve">      Accrued corporate income tax</t>
  </si>
  <si>
    <t>September 30,2018</t>
  </si>
  <si>
    <t xml:space="preserve">          Cash paid for purchase of investment in subsidiary</t>
  </si>
  <si>
    <t xml:space="preserve">          Short-term loans to related parties</t>
  </si>
  <si>
    <t xml:space="preserve">          Adjusted with financial lease income.</t>
  </si>
  <si>
    <t>2)</t>
  </si>
  <si>
    <t>3)</t>
  </si>
  <si>
    <t xml:space="preserve">          Cash received form sales of property, plant </t>
  </si>
  <si>
    <t xml:space="preserve">          Adjusted with Loss on improvement of investments </t>
  </si>
  <si>
    <t xml:space="preserve">          Cash received from the chang in equity investment</t>
  </si>
  <si>
    <t xml:space="preserve">               in subsidiary - no effiet on controlable</t>
  </si>
  <si>
    <t>Tax expense (income)</t>
  </si>
  <si>
    <t>Profit before expenses</t>
  </si>
  <si>
    <t>Profit for the period from continuing operations</t>
  </si>
  <si>
    <t xml:space="preserve">        Profit (loss) on re measuring investment held as </t>
  </si>
  <si>
    <t>Total comprehensive income for the periods</t>
  </si>
  <si>
    <t xml:space="preserve">Other comprehensive income(loss) for the periods-net of tax </t>
  </si>
  <si>
    <t xml:space="preserve">Profit for the period from continuing operations - </t>
  </si>
  <si>
    <t xml:space="preserve">     Profit before income tax expense</t>
  </si>
  <si>
    <t>In 2018, the subsidiary (KGP Co., Ltd.) Transferred inventories as property, plant and equipment of Baht 3.08 million</t>
  </si>
  <si>
    <t>As at September 30, 2018, the subsidiaries (Kiattana Hotal Co., Ltd.) Share capital non have been piad of Baht 5.00 million</t>
  </si>
  <si>
    <t xml:space="preserve">          Adjusted with Loss on improvement of goodwill</t>
  </si>
  <si>
    <t xml:space="preserve">        Profit (loss) on re measuring investment held  </t>
  </si>
  <si>
    <t xml:space="preserve">               as available for sale</t>
  </si>
  <si>
    <t>Profit(loss) attributable to :</t>
  </si>
  <si>
    <t xml:space="preserve">Total comprehensive income(expenses) attributable to : </t>
  </si>
  <si>
    <t xml:space="preserve">Basic earnings(loss) per share </t>
  </si>
  <si>
    <t xml:space="preserve">Diluted earnings(loss) per share </t>
  </si>
  <si>
    <t>Profit for the periods</t>
  </si>
  <si>
    <t xml:space="preserve">Other comprehensive income(expenses) for the periods-net of tax </t>
  </si>
  <si>
    <t xml:space="preserve">          Adjusted inventories (increase)</t>
  </si>
  <si>
    <t xml:space="preserve">          Adjusted trade and other current accounts payable (increase)</t>
  </si>
  <si>
    <t xml:space="preserve">          Adjusted other liabilities (increase) decrease</t>
  </si>
  <si>
    <t xml:space="preserve">          Adjusted (gain) on sales of current investment</t>
  </si>
  <si>
    <t xml:space="preserve">          Adjusted loss (profit) on sales of property, plant and equipment</t>
  </si>
  <si>
    <t xml:space="preserve">     Profit for the period from continuing operations before income tax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</si>
</sst>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87" formatCode="_(* #,##0.00_);_(* \(#,##0.00\);_(* &quot;-&quot;??_);_(@_)"/>
    <numFmt numFmtId="188" formatCode="_-* #,##0_-;\-* #,##0_-;_-* &quot;-&quot;??_-;_-@_-"/>
    <numFmt numFmtId="189" formatCode="#,##0.00_);[Blue]\(#,##0.00\)"/>
    <numFmt numFmtId="190" formatCode="#,##0.0_);[Blue]\(#,##0.0\)"/>
    <numFmt numFmtId="191" formatCode="#,##0.00\ ;[Blue]\(#,##0.00\)"/>
    <numFmt numFmtId="192" formatCode="#,##0.00\ ;\(#,##0.00\)"/>
    <numFmt numFmtId="193" formatCode="0.00\ "/>
    <numFmt numFmtId="194" formatCode="#,##0_);[Blue]\(#,##0\)"/>
    <numFmt numFmtId="195" formatCode="\ mmmm\ d\,\ yyyy"/>
    <numFmt numFmtId="196" formatCode="_-* #,##0.0000_-;\-* #,##0.0000_-;_-* &quot;-&quot;??_-;_-@_-"/>
    <numFmt numFmtId="197" formatCode="0.0000"/>
  </numFmts>
  <fonts count="56" x14ac:knownFonts="1">
    <font>
      <sz val="14"/>
      <name val="Cordia New"/>
      <charset val="222"/>
    </font>
    <font>
      <sz val="14"/>
      <name val="Cordia New"/>
      <family val="2"/>
    </font>
    <font>
      <sz val="10"/>
      <name val="Courier"/>
      <family val="3"/>
    </font>
    <font>
      <sz val="14"/>
      <name val="AngsanaUPC"/>
      <family val="1"/>
      <charset val="222"/>
    </font>
    <font>
      <sz val="14"/>
      <name val="Cordia New"/>
      <family val="2"/>
    </font>
    <font>
      <sz val="10"/>
      <name val="Helv"/>
      <family val="2"/>
    </font>
    <font>
      <sz val="10"/>
      <name val="Courier"/>
      <family val="3"/>
    </font>
    <font>
      <sz val="8"/>
      <name val="MS Sans Serif"/>
      <family val="2"/>
      <charset val="222"/>
    </font>
    <font>
      <b/>
      <sz val="15"/>
      <name val="AngsanaUPC"/>
      <family val="1"/>
      <charset val="222"/>
    </font>
    <font>
      <sz val="15"/>
      <name val="Angsana New"/>
      <family val="1"/>
    </font>
    <font>
      <b/>
      <sz val="15"/>
      <name val="Angsana New"/>
      <family val="1"/>
    </font>
    <font>
      <i/>
      <sz val="15"/>
      <name val="Angsana New"/>
      <family val="1"/>
    </font>
    <font>
      <b/>
      <i/>
      <sz val="15"/>
      <name val="AngsanaUPC"/>
      <family val="1"/>
      <charset val="222"/>
    </font>
    <font>
      <sz val="15"/>
      <name val="AngsanaUPC"/>
      <family val="1"/>
      <charset val="222"/>
    </font>
    <font>
      <b/>
      <sz val="14"/>
      <name val="Angsana New"/>
      <family val="1"/>
    </font>
    <font>
      <sz val="14"/>
      <name val="Angsana New"/>
      <family val="1"/>
    </font>
    <font>
      <i/>
      <sz val="14"/>
      <name val="Angsana New"/>
      <family val="1"/>
    </font>
    <font>
      <b/>
      <sz val="15"/>
      <color theme="1"/>
      <name val="Angsana New"/>
      <family val="1"/>
    </font>
    <font>
      <b/>
      <i/>
      <sz val="15"/>
      <color theme="1"/>
      <name val="Angsana New"/>
      <family val="1"/>
    </font>
    <font>
      <b/>
      <i/>
      <sz val="15"/>
      <name val="Angsana New"/>
      <family val="1"/>
    </font>
    <font>
      <b/>
      <sz val="14"/>
      <name val="AngsanaUPC"/>
      <family val="1"/>
      <charset val="222"/>
    </font>
    <font>
      <i/>
      <sz val="15"/>
      <name val="AngsanaUPC"/>
      <family val="1"/>
    </font>
    <font>
      <b/>
      <sz val="15"/>
      <name val="AngsanaUPC"/>
      <family val="1"/>
    </font>
    <font>
      <b/>
      <sz val="16"/>
      <name val="AngsanaUPC"/>
      <family val="1"/>
      <charset val="222"/>
    </font>
    <font>
      <b/>
      <sz val="16"/>
      <name val="Angsana New"/>
      <family val="1"/>
    </font>
    <font>
      <sz val="16"/>
      <name val="AngsanaUPC"/>
      <family val="1"/>
      <charset val="222"/>
    </font>
    <font>
      <sz val="16"/>
      <name val="Cordia New"/>
      <family val="2"/>
    </font>
    <font>
      <b/>
      <i/>
      <sz val="16"/>
      <name val="Angsana New"/>
      <family val="1"/>
    </font>
    <font>
      <b/>
      <sz val="16"/>
      <name val="AngsanaUPC"/>
      <family val="1"/>
    </font>
    <font>
      <i/>
      <sz val="16"/>
      <name val="AngsanaUPC"/>
      <family val="1"/>
      <charset val="222"/>
    </font>
    <font>
      <sz val="16"/>
      <name val="AngsanaUPC"/>
      <family val="1"/>
    </font>
    <font>
      <sz val="16"/>
      <name val="Angsana New"/>
      <family val="1"/>
    </font>
    <font>
      <b/>
      <i/>
      <sz val="16"/>
      <name val="AngsanaUPC"/>
      <family val="1"/>
      <charset val="222"/>
    </font>
    <font>
      <i/>
      <sz val="16"/>
      <name val="Angsana New"/>
      <family val="1"/>
    </font>
    <font>
      <sz val="14"/>
      <name val="Cordia New"/>
      <family val="2"/>
    </font>
    <font>
      <sz val="15"/>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b/>
      <sz val="14"/>
      <name val="AngsanaUPC"/>
      <family val="1"/>
    </font>
    <font>
      <sz val="14"/>
      <name val="AngsanaUPC"/>
      <family val="1"/>
    </font>
    <font>
      <sz val="12"/>
      <name val="AngsanaUPC"/>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60">
    <xf numFmtId="0" fontId="0" fillId="0" borderId="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3" fillId="0" borderId="0"/>
    <xf numFmtId="39" fontId="2" fillId="0" borderId="0"/>
    <xf numFmtId="39" fontId="6" fillId="0" borderId="0"/>
    <xf numFmtId="0" fontId="5" fillId="0" borderId="0"/>
    <xf numFmtId="0" fontId="1" fillId="0" borderId="0"/>
    <xf numFmtId="0" fontId="1" fillId="0" borderId="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7" fillId="12"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9" borderId="0" applyNumberFormat="0" applyBorder="0" applyAlignment="0" applyProtection="0"/>
    <xf numFmtId="0" fontId="38" fillId="3" borderId="0" applyNumberFormat="0" applyBorder="0" applyAlignment="0" applyProtection="0"/>
    <xf numFmtId="0" fontId="39" fillId="20" borderId="6" applyNumberFormat="0" applyAlignment="0" applyProtection="0"/>
    <xf numFmtId="0" fontId="40" fillId="21" borderId="7" applyNumberFormat="0" applyAlignment="0" applyProtection="0"/>
    <xf numFmtId="43" fontId="34" fillId="0" borderId="0" applyFont="0" applyFill="0" applyBorder="0" applyAlignment="0" applyProtection="0"/>
    <xf numFmtId="43" fontId="1" fillId="0" borderId="0" applyFont="0" applyFill="0" applyBorder="0" applyAlignment="0" applyProtection="0"/>
    <xf numFmtId="0" fontId="41" fillId="0" borderId="0" applyNumberFormat="0" applyFill="0" applyBorder="0" applyAlignment="0" applyProtection="0"/>
    <xf numFmtId="0" fontId="42" fillId="4" borderId="0" applyNumberFormat="0" applyBorder="0" applyAlignment="0" applyProtection="0"/>
    <xf numFmtId="0" fontId="43" fillId="0" borderId="8" applyNumberFormat="0" applyFill="0" applyAlignment="0" applyProtection="0"/>
    <xf numFmtId="0" fontId="44" fillId="0" borderId="9" applyNumberFormat="0" applyFill="0" applyAlignment="0" applyProtection="0"/>
    <xf numFmtId="0" fontId="45" fillId="0" borderId="10" applyNumberFormat="0" applyFill="0" applyAlignment="0" applyProtection="0"/>
    <xf numFmtId="0" fontId="45" fillId="0" borderId="0" applyNumberFormat="0" applyFill="0" applyBorder="0" applyAlignment="0" applyProtection="0"/>
    <xf numFmtId="0" fontId="46" fillId="7" borderId="6" applyNumberFormat="0" applyAlignment="0" applyProtection="0"/>
    <xf numFmtId="0" fontId="47" fillId="0" borderId="11" applyNumberFormat="0" applyFill="0" applyAlignment="0" applyProtection="0"/>
    <xf numFmtId="0" fontId="48" fillId="22" borderId="0" applyNumberFormat="0" applyBorder="0" applyAlignment="0" applyProtection="0"/>
    <xf numFmtId="0" fontId="1" fillId="0" borderId="0"/>
    <xf numFmtId="0" fontId="1" fillId="23" borderId="12" applyNumberFormat="0" applyFont="0" applyAlignment="0" applyProtection="0"/>
    <xf numFmtId="0" fontId="49" fillId="20" borderId="13" applyNumberFormat="0" applyAlignment="0" applyProtection="0"/>
    <xf numFmtId="0" fontId="50" fillId="0" borderId="0" applyNumberFormat="0" applyFill="0" applyBorder="0" applyAlignment="0" applyProtection="0"/>
    <xf numFmtId="0" fontId="51" fillId="0" borderId="14" applyNumberFormat="0" applyFill="0" applyAlignment="0" applyProtection="0"/>
    <xf numFmtId="0" fontId="52"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4" fillId="0" borderId="0" applyFont="0" applyFill="0" applyBorder="0" applyAlignment="0" applyProtection="0"/>
    <xf numFmtId="43" fontId="1" fillId="0" borderId="0" applyFont="0" applyFill="0" applyBorder="0" applyAlignment="0" applyProtection="0"/>
  </cellStyleXfs>
  <cellXfs count="320">
    <xf numFmtId="0" fontId="0" fillId="0" borderId="0" xfId="0"/>
    <xf numFmtId="189" fontId="10" fillId="0" borderId="0" xfId="6" quotePrefix="1" applyNumberFormat="1" applyFont="1" applyFill="1" applyBorder="1" applyAlignment="1">
      <alignment horizontal="center"/>
    </xf>
    <xf numFmtId="39" fontId="9" fillId="0" borderId="0" xfId="0" applyNumberFormat="1" applyFont="1" applyFill="1"/>
    <xf numFmtId="189" fontId="9" fillId="0" borderId="0" xfId="0" applyNumberFormat="1" applyFont="1" applyFill="1"/>
    <xf numFmtId="189" fontId="10" fillId="0" borderId="0" xfId="0" applyNumberFormat="1" applyFont="1" applyFill="1" applyAlignment="1">
      <alignment horizontal="center"/>
    </xf>
    <xf numFmtId="189" fontId="10" fillId="0" borderId="0" xfId="0" applyNumberFormat="1" applyFont="1" applyFill="1"/>
    <xf numFmtId="189" fontId="9" fillId="0" borderId="0" xfId="6" applyNumberFormat="1" applyFont="1" applyFill="1"/>
    <xf numFmtId="189" fontId="9" fillId="0" borderId="0" xfId="0" applyNumberFormat="1" applyFont="1" applyFill="1" applyAlignment="1">
      <alignment horizontal="center"/>
    </xf>
    <xf numFmtId="189" fontId="12" fillId="0" borderId="0" xfId="0" applyNumberFormat="1" applyFont="1" applyFill="1" applyAlignment="1">
      <alignment horizontal="center"/>
    </xf>
    <xf numFmtId="189" fontId="10" fillId="0" borderId="0" xfId="1" applyNumberFormat="1" applyFont="1" applyFill="1"/>
    <xf numFmtId="189" fontId="8" fillId="0" borderId="0" xfId="0" applyNumberFormat="1" applyFont="1" applyFill="1"/>
    <xf numFmtId="189" fontId="9" fillId="0" borderId="0" xfId="1" applyNumberFormat="1" applyFont="1" applyFill="1"/>
    <xf numFmtId="189" fontId="13" fillId="0" borderId="0" xfId="0" applyNumberFormat="1" applyFont="1" applyFill="1"/>
    <xf numFmtId="189" fontId="9" fillId="0" borderId="2" xfId="1" applyNumberFormat="1" applyFont="1" applyFill="1" applyBorder="1"/>
    <xf numFmtId="189" fontId="9" fillId="0" borderId="3" xfId="1" applyNumberFormat="1" applyFont="1" applyFill="1" applyBorder="1"/>
    <xf numFmtId="39" fontId="10" fillId="0" borderId="0" xfId="0" applyNumberFormat="1" applyFont="1" applyFill="1"/>
    <xf numFmtId="39" fontId="9" fillId="0" borderId="0" xfId="1" applyNumberFormat="1" applyFont="1" applyFill="1" applyBorder="1"/>
    <xf numFmtId="189" fontId="13" fillId="0" borderId="0" xfId="0" applyNumberFormat="1" applyFont="1" applyFill="1" applyAlignment="1"/>
    <xf numFmtId="189" fontId="9" fillId="0" borderId="0" xfId="2" applyNumberFormat="1" applyFont="1" applyFill="1"/>
    <xf numFmtId="189" fontId="9" fillId="0" borderId="0" xfId="1" applyNumberFormat="1" applyFont="1" applyFill="1" applyBorder="1"/>
    <xf numFmtId="189" fontId="9" fillId="0" borderId="0" xfId="0" applyNumberFormat="1" applyFont="1" applyFill="1" applyBorder="1"/>
    <xf numFmtId="189" fontId="8" fillId="0" borderId="0" xfId="0" applyNumberFormat="1" applyFont="1" applyFill="1" applyAlignment="1">
      <alignment horizontal="center"/>
    </xf>
    <xf numFmtId="189" fontId="8" fillId="0" borderId="0" xfId="0" applyNumberFormat="1" applyFont="1" applyFill="1" applyAlignment="1"/>
    <xf numFmtId="190" fontId="9" fillId="0" borderId="0" xfId="0" quotePrefix="1" applyNumberFormat="1" applyFont="1" applyFill="1" applyAlignment="1">
      <alignment horizontal="center"/>
    </xf>
    <xf numFmtId="40" fontId="17" fillId="0" borderId="0" xfId="0" applyNumberFormat="1" applyFont="1" applyFill="1" applyBorder="1" applyAlignment="1">
      <alignment horizontal="center"/>
    </xf>
    <xf numFmtId="40" fontId="18" fillId="0" borderId="0" xfId="0" quotePrefix="1" applyNumberFormat="1" applyFont="1" applyFill="1" applyBorder="1" applyAlignment="1">
      <alignment horizontal="center"/>
    </xf>
    <xf numFmtId="188" fontId="15" fillId="0" borderId="0" xfId="1" applyNumberFormat="1" applyFont="1" applyFill="1"/>
    <xf numFmtId="189" fontId="11" fillId="0" borderId="0" xfId="0" quotePrefix="1" applyNumberFormat="1" applyFont="1" applyFill="1" applyAlignment="1">
      <alignment horizontal="center"/>
    </xf>
    <xf numFmtId="189" fontId="11" fillId="0" borderId="0" xfId="0" applyNumberFormat="1" applyFont="1" applyFill="1"/>
    <xf numFmtId="189" fontId="9" fillId="0" borderId="0" xfId="0" applyNumberFormat="1" applyFont="1" applyFill="1" applyAlignment="1"/>
    <xf numFmtId="39" fontId="15" fillId="0" borderId="0" xfId="0" applyNumberFormat="1" applyFont="1" applyFill="1"/>
    <xf numFmtId="39" fontId="15" fillId="0" borderId="0" xfId="0" applyNumberFormat="1" applyFont="1" applyFill="1" applyAlignment="1">
      <alignment horizontal="center"/>
    </xf>
    <xf numFmtId="39" fontId="15" fillId="0" borderId="0" xfId="6" applyNumberFormat="1" applyFont="1" applyFill="1"/>
    <xf numFmtId="39" fontId="15" fillId="0" borderId="0" xfId="0" quotePrefix="1" applyNumberFormat="1" applyFont="1" applyFill="1" applyBorder="1" applyAlignment="1">
      <alignment horizontal="center"/>
    </xf>
    <xf numFmtId="189" fontId="14" fillId="0" borderId="1" xfId="0" applyNumberFormat="1" applyFont="1" applyFill="1" applyBorder="1" applyAlignment="1">
      <alignment horizontal="center"/>
    </xf>
    <xf numFmtId="39" fontId="14" fillId="0" borderId="0" xfId="0" applyNumberFormat="1" applyFont="1" applyFill="1"/>
    <xf numFmtId="189" fontId="15" fillId="0" borderId="0" xfId="0" applyNumberFormat="1" applyFont="1" applyFill="1" applyAlignment="1">
      <alignment horizontal="center"/>
    </xf>
    <xf numFmtId="39" fontId="14" fillId="0" borderId="0" xfId="1" applyNumberFormat="1" applyFont="1" applyFill="1"/>
    <xf numFmtId="39" fontId="15" fillId="0" borderId="0" xfId="1" applyNumberFormat="1" applyFont="1" applyFill="1"/>
    <xf numFmtId="191" fontId="15" fillId="0" borderId="0" xfId="2" applyNumberFormat="1" applyFont="1" applyFill="1"/>
    <xf numFmtId="191" fontId="15" fillId="0" borderId="0" xfId="0" applyNumberFormat="1" applyFont="1" applyFill="1"/>
    <xf numFmtId="191" fontId="15" fillId="0" borderId="2" xfId="2" applyNumberFormat="1" applyFont="1" applyFill="1" applyBorder="1"/>
    <xf numFmtId="191" fontId="15" fillId="0" borderId="0" xfId="1" applyNumberFormat="1" applyFont="1" applyFill="1"/>
    <xf numFmtId="192" fontId="15" fillId="0" borderId="0" xfId="2" applyNumberFormat="1" applyFont="1" applyFill="1"/>
    <xf numFmtId="192" fontId="15" fillId="0" borderId="0" xfId="0" applyNumberFormat="1" applyFont="1" applyFill="1"/>
    <xf numFmtId="192" fontId="15" fillId="0" borderId="0" xfId="2" applyNumberFormat="1" applyFont="1" applyFill="1" applyBorder="1"/>
    <xf numFmtId="192" fontId="15" fillId="0" borderId="0" xfId="0" applyNumberFormat="1" applyFont="1" applyFill="1" applyBorder="1"/>
    <xf numFmtId="192" fontId="15" fillId="0" borderId="1" xfId="2" applyNumberFormat="1" applyFont="1" applyFill="1" applyBorder="1"/>
    <xf numFmtId="192" fontId="15" fillId="0" borderId="3" xfId="2" applyNumberFormat="1" applyFont="1" applyFill="1" applyBorder="1"/>
    <xf numFmtId="191" fontId="15" fillId="0" borderId="0" xfId="1" applyNumberFormat="1" applyFont="1" applyFill="1" applyBorder="1"/>
    <xf numFmtId="191" fontId="15" fillId="0" borderId="0" xfId="0" applyNumberFormat="1" applyFont="1" applyFill="1" applyBorder="1"/>
    <xf numFmtId="39" fontId="15" fillId="0" borderId="0" xfId="0" applyNumberFormat="1" applyFont="1" applyFill="1" applyBorder="1"/>
    <xf numFmtId="192" fontId="15" fillId="0" borderId="3" xfId="0" applyNumberFormat="1" applyFont="1" applyFill="1" applyBorder="1"/>
    <xf numFmtId="39" fontId="15" fillId="0" borderId="0" xfId="1" applyNumberFormat="1" applyFont="1" applyFill="1" applyBorder="1"/>
    <xf numFmtId="189" fontId="15" fillId="0" borderId="0" xfId="0" applyNumberFormat="1" applyFont="1" applyFill="1"/>
    <xf numFmtId="39" fontId="16" fillId="0" borderId="0" xfId="0" quotePrefix="1" applyNumberFormat="1" applyFont="1" applyFill="1" applyAlignment="1">
      <alignment horizontal="center"/>
    </xf>
    <xf numFmtId="189" fontId="9" fillId="0" borderId="0" xfId="2" applyNumberFormat="1" applyFont="1" applyFill="1" applyAlignment="1">
      <alignment shrinkToFit="1"/>
    </xf>
    <xf numFmtId="189" fontId="9" fillId="0" borderId="0" xfId="2" applyNumberFormat="1" applyFont="1" applyFill="1" applyBorder="1"/>
    <xf numFmtId="39" fontId="8" fillId="0" borderId="0" xfId="0" applyNumberFormat="1" applyFont="1" applyFill="1" applyAlignment="1">
      <alignment horizontal="center"/>
    </xf>
    <xf numFmtId="39" fontId="8" fillId="0" borderId="0" xfId="0" applyNumberFormat="1" applyFont="1" applyFill="1" applyAlignment="1">
      <alignment horizontal="right"/>
    </xf>
    <xf numFmtId="39" fontId="12" fillId="0" borderId="0" xfId="0" applyNumberFormat="1" applyFont="1" applyFill="1" applyAlignment="1">
      <alignment horizontal="center"/>
    </xf>
    <xf numFmtId="39" fontId="11" fillId="0" borderId="0" xfId="0" applyNumberFormat="1" applyFont="1" applyFill="1"/>
    <xf numFmtId="189" fontId="11" fillId="0" borderId="0" xfId="0" applyNumberFormat="1" applyFont="1" applyFill="1" applyAlignment="1">
      <alignment horizontal="center"/>
    </xf>
    <xf numFmtId="189" fontId="12" fillId="0" borderId="0" xfId="0" applyNumberFormat="1" applyFont="1" applyFill="1" applyAlignment="1"/>
    <xf numFmtId="189" fontId="19" fillId="0" borderId="0" xfId="0" applyNumberFormat="1" applyFont="1" applyFill="1" applyAlignment="1">
      <alignment horizontal="center"/>
    </xf>
    <xf numFmtId="190" fontId="11" fillId="0" borderId="0" xfId="0" quotePrefix="1" applyNumberFormat="1" applyFont="1" applyFill="1" applyAlignment="1">
      <alignment horizontal="center"/>
    </xf>
    <xf numFmtId="39" fontId="20" fillId="0" borderId="0" xfId="0" applyNumberFormat="1" applyFont="1" applyFill="1" applyAlignment="1">
      <alignment horizontal="right"/>
    </xf>
    <xf numFmtId="39" fontId="15" fillId="0" borderId="0" xfId="2" applyNumberFormat="1" applyFont="1" applyFill="1" applyBorder="1"/>
    <xf numFmtId="192" fontId="15" fillId="0" borderId="0" xfId="1" applyNumberFormat="1" applyFont="1" applyFill="1" applyBorder="1"/>
    <xf numFmtId="192" fontId="15" fillId="0" borderId="2" xfId="2" applyNumberFormat="1" applyFont="1" applyFill="1" applyBorder="1"/>
    <xf numFmtId="43" fontId="9" fillId="0" borderId="0" xfId="1" applyFont="1" applyFill="1"/>
    <xf numFmtId="43" fontId="15" fillId="0" borderId="0" xfId="1" applyFont="1" applyFill="1" applyBorder="1"/>
    <xf numFmtId="43" fontId="15" fillId="0" borderId="0" xfId="1" applyNumberFormat="1" applyFont="1" applyFill="1"/>
    <xf numFmtId="189" fontId="21" fillId="0" borderId="0" xfId="0" quotePrefix="1" applyNumberFormat="1" applyFont="1" applyFill="1" applyAlignment="1">
      <alignment horizontal="center"/>
    </xf>
    <xf numFmtId="189" fontId="14" fillId="0" borderId="2" xfId="0" quotePrefix="1" applyNumberFormat="1" applyFont="1" applyFill="1" applyBorder="1" applyAlignment="1">
      <alignment horizontal="center"/>
    </xf>
    <xf numFmtId="39" fontId="14" fillId="0" borderId="0" xfId="0" quotePrefix="1" applyNumberFormat="1" applyFont="1" applyFill="1" applyAlignment="1">
      <alignment horizontal="center"/>
    </xf>
    <xf numFmtId="0" fontId="11" fillId="0" borderId="0" xfId="0" quotePrefix="1" applyNumberFormat="1" applyFont="1" applyFill="1" applyAlignment="1">
      <alignment horizontal="center"/>
    </xf>
    <xf numFmtId="194" fontId="11" fillId="0" borderId="0" xfId="0" quotePrefix="1" applyNumberFormat="1" applyFont="1" applyFill="1" applyAlignment="1">
      <alignment horizontal="center"/>
    </xf>
    <xf numFmtId="191" fontId="15" fillId="0" borderId="2" xfId="0" applyNumberFormat="1" applyFont="1" applyFill="1" applyBorder="1"/>
    <xf numFmtId="40" fontId="17" fillId="0" borderId="0" xfId="0" applyNumberFormat="1" applyFont="1" applyFill="1"/>
    <xf numFmtId="39" fontId="14" fillId="0" borderId="0" xfId="0" applyNumberFormat="1" applyFont="1" applyFill="1" applyAlignment="1">
      <alignment horizontal="center"/>
    </xf>
    <xf numFmtId="189" fontId="22" fillId="0" borderId="0" xfId="0" applyNumberFormat="1" applyFont="1" applyFill="1" applyAlignment="1">
      <alignment horizontal="center"/>
    </xf>
    <xf numFmtId="189" fontId="22" fillId="0" borderId="1" xfId="0" applyNumberFormat="1" applyFont="1" applyFill="1" applyBorder="1" applyAlignment="1">
      <alignment horizontal="center"/>
    </xf>
    <xf numFmtId="189" fontId="10" fillId="0" borderId="0" xfId="0" applyNumberFormat="1" applyFont="1" applyFill="1" applyBorder="1" applyAlignment="1">
      <alignment horizontal="center"/>
    </xf>
    <xf numFmtId="189" fontId="10" fillId="0" borderId="0" xfId="0" quotePrefix="1" applyNumberFormat="1" applyFont="1" applyFill="1" applyBorder="1" applyAlignment="1">
      <alignment horizontal="center"/>
    </xf>
    <xf numFmtId="49" fontId="17" fillId="0" borderId="1" xfId="0" quotePrefix="1" applyNumberFormat="1" applyFont="1" applyFill="1" applyBorder="1" applyAlignment="1">
      <alignment horizontal="center"/>
    </xf>
    <xf numFmtId="189" fontId="9" fillId="0" borderId="0" xfId="6" applyNumberFormat="1" applyFont="1" applyFill="1" applyBorder="1"/>
    <xf numFmtId="189" fontId="11" fillId="0" borderId="0" xfId="0" applyNumberFormat="1" applyFont="1" applyFill="1" applyBorder="1"/>
    <xf numFmtId="195" fontId="8" fillId="0" borderId="0" xfId="0" applyNumberFormat="1" applyFont="1" applyFill="1" applyAlignment="1">
      <alignment horizontal="center"/>
    </xf>
    <xf numFmtId="39" fontId="14" fillId="0" borderId="0" xfId="0" applyNumberFormat="1" applyFont="1" applyFill="1" applyAlignment="1"/>
    <xf numFmtId="39" fontId="14" fillId="0" borderId="0" xfId="0" quotePrefix="1" applyNumberFormat="1" applyFont="1" applyFill="1" applyAlignment="1"/>
    <xf numFmtId="189" fontId="14" fillId="0" borderId="2" xfId="6" applyNumberFormat="1" applyFont="1" applyFill="1" applyBorder="1" applyAlignment="1"/>
    <xf numFmtId="189" fontId="14" fillId="0" borderId="2" xfId="6" applyNumberFormat="1" applyFont="1" applyFill="1" applyBorder="1" applyAlignment="1">
      <alignment horizontal="center"/>
    </xf>
    <xf numFmtId="189" fontId="14" fillId="0" borderId="5" xfId="6" quotePrefix="1" applyNumberFormat="1" applyFont="1" applyFill="1" applyBorder="1" applyAlignment="1">
      <alignment horizontal="center"/>
    </xf>
    <xf numFmtId="189" fontId="15" fillId="0" borderId="2" xfId="0" quotePrefix="1" applyNumberFormat="1" applyFont="1" applyFill="1" applyBorder="1" applyAlignment="1">
      <alignment horizontal="center"/>
    </xf>
    <xf numFmtId="189" fontId="14" fillId="0" borderId="2" xfId="0" applyNumberFormat="1" applyFont="1" applyFill="1" applyBorder="1" applyAlignment="1">
      <alignment horizontal="center"/>
    </xf>
    <xf numFmtId="189" fontId="15" fillId="0" borderId="2" xfId="0" applyNumberFormat="1" applyFont="1" applyFill="1" applyBorder="1"/>
    <xf numFmtId="189" fontId="10" fillId="0" borderId="5" xfId="6" quotePrefix="1" applyNumberFormat="1" applyFont="1" applyFill="1" applyBorder="1" applyAlignment="1">
      <alignment horizontal="center"/>
    </xf>
    <xf numFmtId="189" fontId="9" fillId="0" borderId="4" xfId="0" applyNumberFormat="1" applyFont="1" applyFill="1" applyBorder="1"/>
    <xf numFmtId="189" fontId="11" fillId="0" borderId="0" xfId="1" applyNumberFormat="1" applyFont="1" applyFill="1"/>
    <xf numFmtId="189" fontId="22" fillId="0" borderId="0" xfId="0" applyNumberFormat="1" applyFont="1" applyFill="1" applyBorder="1" applyAlignment="1">
      <alignment horizontal="center"/>
    </xf>
    <xf numFmtId="49" fontId="17" fillId="0" borderId="0" xfId="0" quotePrefix="1" applyNumberFormat="1" applyFont="1" applyFill="1" applyBorder="1" applyAlignment="1">
      <alignment horizontal="center"/>
    </xf>
    <xf numFmtId="0" fontId="9" fillId="0" borderId="0" xfId="0" quotePrefix="1" applyNumberFormat="1" applyFont="1" applyFill="1" applyAlignment="1">
      <alignment horizontal="center"/>
    </xf>
    <xf numFmtId="189" fontId="20" fillId="0" borderId="0" xfId="9" applyNumberFormat="1" applyFont="1" applyFill="1" applyAlignment="1"/>
    <xf numFmtId="189" fontId="3" fillId="0" borderId="0" xfId="9" applyNumberFormat="1" applyFont="1" applyFill="1"/>
    <xf numFmtId="189" fontId="22" fillId="0" borderId="0" xfId="0" applyNumberFormat="1" applyFont="1" applyFill="1"/>
    <xf numFmtId="189" fontId="23" fillId="0" borderId="0" xfId="9" applyNumberFormat="1" applyFont="1" applyFill="1" applyAlignment="1"/>
    <xf numFmtId="39" fontId="24" fillId="0" borderId="0" xfId="0" applyNumberFormat="1" applyFont="1" applyFill="1" applyAlignment="1">
      <alignment horizontal="center"/>
    </xf>
    <xf numFmtId="189" fontId="25" fillId="0" borderId="0" xfId="9" applyNumberFormat="1" applyFont="1" applyFill="1"/>
    <xf numFmtId="189" fontId="23" fillId="0" borderId="0" xfId="9" quotePrefix="1" applyNumberFormat="1" applyFont="1" applyFill="1" applyAlignment="1"/>
    <xf numFmtId="189" fontId="23" fillId="0" borderId="0" xfId="9" applyNumberFormat="1" applyFont="1" applyFill="1" applyAlignment="1">
      <alignment horizontal="center"/>
    </xf>
    <xf numFmtId="189" fontId="23" fillId="0" borderId="0" xfId="9" applyNumberFormat="1" applyFont="1" applyFill="1"/>
    <xf numFmtId="189" fontId="27" fillId="0" borderId="0" xfId="0" applyNumberFormat="1" applyFont="1" applyFill="1"/>
    <xf numFmtId="189" fontId="24" fillId="0" borderId="0" xfId="0" applyNumberFormat="1" applyFont="1" applyFill="1" applyAlignment="1">
      <alignment vertical="top"/>
    </xf>
    <xf numFmtId="189" fontId="24" fillId="0" borderId="0" xfId="1" applyNumberFormat="1" applyFont="1" applyFill="1" applyAlignment="1">
      <alignment horizontal="center" vertical="top"/>
    </xf>
    <xf numFmtId="189" fontId="24" fillId="0" borderId="1" xfId="0" applyNumberFormat="1" applyFont="1" applyFill="1" applyBorder="1" applyAlignment="1">
      <alignment horizontal="center"/>
    </xf>
    <xf numFmtId="189" fontId="27" fillId="0" borderId="0" xfId="0" applyNumberFormat="1" applyFont="1" applyFill="1" applyAlignment="1">
      <alignment horizontal="right"/>
    </xf>
    <xf numFmtId="189" fontId="28" fillId="0" borderId="0" xfId="9" applyNumberFormat="1" applyFont="1" applyFill="1"/>
    <xf numFmtId="189" fontId="29" fillId="0" borderId="0" xfId="9" applyNumberFormat="1" applyFont="1" applyFill="1" applyAlignment="1">
      <alignment horizontal="right"/>
    </xf>
    <xf numFmtId="189" fontId="25" fillId="0" borderId="0" xfId="9" applyNumberFormat="1" applyFont="1" applyFill="1" applyAlignment="1">
      <alignment horizontal="right"/>
    </xf>
    <xf numFmtId="189" fontId="30" fillId="0" borderId="0" xfId="9" applyNumberFormat="1" applyFont="1" applyFill="1"/>
    <xf numFmtId="194" fontId="30" fillId="0" borderId="0" xfId="9" applyNumberFormat="1" applyFont="1" applyFill="1" applyAlignment="1">
      <alignment horizontal="center"/>
    </xf>
    <xf numFmtId="190" fontId="30" fillId="0" borderId="0" xfId="9" quotePrefix="1" applyNumberFormat="1" applyFont="1" applyFill="1" applyBorder="1" applyAlignment="1">
      <alignment horizontal="center"/>
    </xf>
    <xf numFmtId="189" fontId="25" fillId="0" borderId="0" xfId="9" quotePrefix="1" applyNumberFormat="1" applyFont="1" applyFill="1" applyBorder="1" applyAlignment="1">
      <alignment horizontal="center"/>
    </xf>
    <xf numFmtId="189" fontId="25" fillId="0" borderId="0" xfId="9" applyNumberFormat="1" applyFont="1" applyFill="1" applyBorder="1" applyAlignment="1">
      <alignment shrinkToFit="1"/>
    </xf>
    <xf numFmtId="189" fontId="29" fillId="0" borderId="0" xfId="9" quotePrefix="1" applyNumberFormat="1" applyFont="1" applyFill="1" applyBorder="1" applyAlignment="1">
      <alignment horizontal="center"/>
    </xf>
    <xf numFmtId="189" fontId="25" fillId="0" borderId="0" xfId="9" applyNumberFormat="1" applyFont="1" applyFill="1" applyAlignment="1">
      <alignment shrinkToFit="1"/>
    </xf>
    <xf numFmtId="189" fontId="25" fillId="0" borderId="3" xfId="9" applyNumberFormat="1" applyFont="1" applyFill="1" applyBorder="1" applyAlignment="1">
      <alignment shrinkToFit="1"/>
    </xf>
    <xf numFmtId="43" fontId="25" fillId="0" borderId="3" xfId="1" applyFont="1" applyFill="1" applyBorder="1" applyAlignment="1">
      <alignment shrinkToFit="1"/>
    </xf>
    <xf numFmtId="189" fontId="25" fillId="0" borderId="0" xfId="9" applyNumberFormat="1" applyFont="1" applyFill="1" applyBorder="1"/>
    <xf numFmtId="189" fontId="29" fillId="0" borderId="0" xfId="9" applyNumberFormat="1" applyFont="1" applyFill="1"/>
    <xf numFmtId="189" fontId="31" fillId="0" borderId="0" xfId="0" applyNumberFormat="1" applyFont="1" applyFill="1"/>
    <xf numFmtId="189" fontId="25" fillId="0" borderId="0" xfId="9" applyNumberFormat="1" applyFont="1" applyFill="1" applyAlignment="1"/>
    <xf numFmtId="39" fontId="23" fillId="0" borderId="0" xfId="0" applyNumberFormat="1" applyFont="1" applyFill="1" applyAlignment="1">
      <alignment horizontal="center"/>
    </xf>
    <xf numFmtId="39" fontId="32" fillId="0" borderId="0" xfId="0" applyNumberFormat="1" applyFont="1" applyFill="1" applyAlignment="1">
      <alignment horizontal="center"/>
    </xf>
    <xf numFmtId="39" fontId="25" fillId="0" borderId="0" xfId="0" applyNumberFormat="1" applyFont="1" applyFill="1"/>
    <xf numFmtId="39" fontId="23" fillId="0" borderId="0" xfId="0" applyNumberFormat="1" applyFont="1" applyFill="1" applyBorder="1" applyAlignment="1">
      <alignment horizontal="right"/>
    </xf>
    <xf numFmtId="39" fontId="23" fillId="0" borderId="0" xfId="0" applyNumberFormat="1" applyFont="1" applyFill="1"/>
    <xf numFmtId="39" fontId="32" fillId="0" borderId="0" xfId="0" applyNumberFormat="1" applyFont="1" applyFill="1"/>
    <xf numFmtId="39" fontId="23" fillId="0" borderId="0" xfId="0" applyNumberFormat="1" applyFont="1" applyFill="1" applyBorder="1" applyAlignment="1">
      <alignment horizontal="center" vertical="top"/>
    </xf>
    <xf numFmtId="189" fontId="23" fillId="0" borderId="0" xfId="0" applyNumberFormat="1" applyFont="1" applyFill="1" applyBorder="1" applyAlignment="1">
      <alignment horizontal="center" vertical="top"/>
    </xf>
    <xf numFmtId="189" fontId="23" fillId="0" borderId="0" xfId="6" applyNumberFormat="1" applyFont="1" applyFill="1" applyBorder="1" applyAlignment="1">
      <alignment vertical="top"/>
    </xf>
    <xf numFmtId="39" fontId="23" fillId="0" borderId="0" xfId="0" applyNumberFormat="1" applyFont="1" applyFill="1" applyAlignment="1">
      <alignment vertical="top"/>
    </xf>
    <xf numFmtId="189" fontId="23" fillId="0" borderId="0" xfId="0" applyNumberFormat="1" applyFont="1" applyFill="1" applyAlignment="1">
      <alignment vertical="top"/>
    </xf>
    <xf numFmtId="189" fontId="23" fillId="0" borderId="0" xfId="1" applyNumberFormat="1" applyFont="1" applyFill="1" applyBorder="1" applyAlignment="1">
      <alignment horizontal="center" vertical="top" wrapText="1"/>
    </xf>
    <xf numFmtId="189" fontId="28" fillId="0" borderId="1" xfId="0" applyNumberFormat="1" applyFont="1" applyFill="1" applyBorder="1" applyAlignment="1">
      <alignment horizontal="center"/>
    </xf>
    <xf numFmtId="39" fontId="32" fillId="0" borderId="0" xfId="0" applyNumberFormat="1" applyFont="1" applyFill="1" applyAlignment="1">
      <alignment horizontal="right"/>
    </xf>
    <xf numFmtId="189" fontId="24" fillId="0" borderId="0" xfId="0" applyNumberFormat="1" applyFont="1" applyFill="1"/>
    <xf numFmtId="189" fontId="31" fillId="0" borderId="0" xfId="0" applyNumberFormat="1" applyFont="1" applyFill="1" applyBorder="1"/>
    <xf numFmtId="189" fontId="33" fillId="0" borderId="0" xfId="0" applyNumberFormat="1" applyFont="1" applyFill="1" applyBorder="1"/>
    <xf numFmtId="39" fontId="31" fillId="0" borderId="0" xfId="0" applyNumberFormat="1" applyFont="1" applyFill="1"/>
    <xf numFmtId="189" fontId="33" fillId="0" borderId="0" xfId="0" quotePrefix="1" applyNumberFormat="1" applyFont="1" applyFill="1" applyAlignment="1">
      <alignment horizontal="center"/>
    </xf>
    <xf numFmtId="39" fontId="24" fillId="0" borderId="0" xfId="0" applyNumberFormat="1" applyFont="1" applyFill="1"/>
    <xf numFmtId="39" fontId="29" fillId="0" borderId="0" xfId="0" applyNumberFormat="1" applyFont="1" applyFill="1"/>
    <xf numFmtId="191" fontId="31" fillId="0" borderId="0" xfId="1" applyNumberFormat="1" applyFont="1" applyFill="1" applyBorder="1"/>
    <xf numFmtId="189" fontId="9" fillId="0" borderId="0" xfId="0" quotePrefix="1" applyNumberFormat="1" applyFont="1" applyFill="1" applyAlignment="1">
      <alignment horizontal="center"/>
    </xf>
    <xf numFmtId="193" fontId="15" fillId="0" borderId="0" xfId="0" applyNumberFormat="1" applyFont="1" applyFill="1" applyBorder="1"/>
    <xf numFmtId="196" fontId="15" fillId="0" borderId="0" xfId="0" applyNumberFormat="1" applyFont="1" applyFill="1" applyBorder="1"/>
    <xf numFmtId="0" fontId="26" fillId="0" borderId="0" xfId="0" applyFont="1" applyFill="1"/>
    <xf numFmtId="189" fontId="24" fillId="0" borderId="0" xfId="0" applyNumberFormat="1" applyFont="1" applyFill="1" applyBorder="1" applyAlignment="1">
      <alignment horizontal="center" vertical="top"/>
    </xf>
    <xf numFmtId="189" fontId="24" fillId="0" borderId="0" xfId="0" applyNumberFormat="1" applyFont="1" applyFill="1" applyBorder="1" applyAlignment="1">
      <alignment vertical="top"/>
    </xf>
    <xf numFmtId="189" fontId="24" fillId="0" borderId="0" xfId="1" applyNumberFormat="1" applyFont="1" applyFill="1" applyBorder="1" applyAlignment="1">
      <alignment horizontal="center" vertical="top"/>
    </xf>
    <xf numFmtId="189" fontId="23" fillId="0" borderId="0" xfId="0" applyNumberFormat="1" applyFont="1" applyFill="1" applyBorder="1" applyAlignment="1">
      <alignment vertical="top"/>
    </xf>
    <xf numFmtId="39" fontId="23" fillId="0" borderId="0" xfId="0" applyNumberFormat="1" applyFont="1" applyFill="1" applyBorder="1" applyAlignment="1">
      <alignment vertical="top"/>
    </xf>
    <xf numFmtId="187" fontId="3" fillId="0" borderId="0" xfId="0" applyNumberFormat="1" applyFont="1" applyFill="1" applyAlignment="1"/>
    <xf numFmtId="187" fontId="3" fillId="0" borderId="2" xfId="0" applyNumberFormat="1" applyFont="1" applyFill="1" applyBorder="1" applyAlignment="1"/>
    <xf numFmtId="189" fontId="24" fillId="0" borderId="0" xfId="0" applyNumberFormat="1" applyFont="1" applyFill="1" applyBorder="1" applyAlignment="1">
      <alignment horizontal="center"/>
    </xf>
    <xf numFmtId="189" fontId="24" fillId="0" borderId="0" xfId="0" applyNumberFormat="1" applyFont="1" applyFill="1" applyBorder="1" applyAlignment="1">
      <alignment horizontal="center" vertical="top" wrapText="1"/>
    </xf>
    <xf numFmtId="189" fontId="24" fillId="0" borderId="0" xfId="1" applyNumberFormat="1" applyFont="1" applyFill="1" applyBorder="1" applyAlignment="1">
      <alignment horizontal="center" vertical="top" wrapText="1"/>
    </xf>
    <xf numFmtId="189" fontId="24" fillId="0" borderId="0" xfId="6" applyNumberFormat="1" applyFont="1" applyFill="1" applyBorder="1" applyAlignment="1" applyProtection="1">
      <alignment horizontal="center" vertical="top" wrapText="1"/>
    </xf>
    <xf numFmtId="189" fontId="28" fillId="0" borderId="0" xfId="0" applyNumberFormat="1" applyFont="1" applyFill="1" applyBorder="1" applyAlignment="1">
      <alignment horizontal="center"/>
    </xf>
    <xf numFmtId="189" fontId="9" fillId="0" borderId="0" xfId="2" applyNumberFormat="1" applyFont="1" applyFill="1" applyBorder="1" applyAlignment="1">
      <alignment shrinkToFit="1"/>
    </xf>
    <xf numFmtId="189" fontId="35" fillId="0" borderId="0" xfId="0" applyNumberFormat="1" applyFont="1" applyFill="1"/>
    <xf numFmtId="189" fontId="35" fillId="0" borderId="0" xfId="0" applyNumberFormat="1" applyFont="1" applyFill="1"/>
    <xf numFmtId="43" fontId="9" fillId="0" borderId="1" xfId="1" applyFont="1" applyFill="1" applyBorder="1" applyAlignment="1">
      <alignment shrinkToFit="1"/>
    </xf>
    <xf numFmtId="43" fontId="9" fillId="0" borderId="1" xfId="1" applyFont="1" applyFill="1" applyBorder="1"/>
    <xf numFmtId="189" fontId="9" fillId="0" borderId="0" xfId="0" applyNumberFormat="1" applyFont="1" applyFill="1" applyBorder="1" applyAlignment="1">
      <alignment shrinkToFit="1"/>
    </xf>
    <xf numFmtId="189" fontId="9" fillId="0" borderId="1" xfId="1" applyNumberFormat="1" applyFont="1" applyFill="1" applyBorder="1"/>
    <xf numFmtId="189" fontId="9" fillId="0" borderId="3" xfId="0" applyNumberFormat="1" applyFont="1" applyFill="1" applyBorder="1"/>
    <xf numFmtId="189" fontId="24" fillId="0" borderId="0" xfId="0" applyNumberFormat="1" applyFont="1" applyFill="1" applyAlignment="1">
      <alignment horizontal="center" vertical="top"/>
    </xf>
    <xf numFmtId="189" fontId="24" fillId="0" borderId="1" xfId="1" applyNumberFormat="1" applyFont="1" applyFill="1" applyBorder="1" applyAlignment="1">
      <alignment horizontal="center" vertical="top" wrapText="1"/>
    </xf>
    <xf numFmtId="39" fontId="20" fillId="0" borderId="0" xfId="0" quotePrefix="1" applyNumberFormat="1" applyFont="1" applyFill="1" applyAlignment="1">
      <alignment horizontal="center"/>
    </xf>
    <xf numFmtId="39" fontId="20" fillId="0" borderId="0" xfId="0" applyNumberFormat="1" applyFont="1" applyFill="1" applyAlignment="1">
      <alignment horizontal="center"/>
    </xf>
    <xf numFmtId="39" fontId="3" fillId="0" borderId="0" xfId="0" applyNumberFormat="1" applyFont="1" applyFill="1" applyAlignment="1"/>
    <xf numFmtId="39" fontId="20" fillId="0" borderId="0" xfId="0" applyNumberFormat="1" applyFont="1" applyFill="1" applyBorder="1" applyAlignment="1">
      <alignment horizontal="center"/>
    </xf>
    <xf numFmtId="39" fontId="20" fillId="0" borderId="0" xfId="0" applyNumberFormat="1" applyFont="1" applyFill="1" applyBorder="1" applyAlignment="1">
      <alignment horizontal="right"/>
    </xf>
    <xf numFmtId="39" fontId="3" fillId="0" borderId="0" xfId="7" applyNumberFormat="1" applyFont="1" applyFill="1" applyAlignment="1"/>
    <xf numFmtId="39" fontId="20" fillId="0" borderId="2" xfId="6" applyNumberFormat="1" applyFont="1" applyFill="1" applyBorder="1" applyAlignment="1">
      <alignment horizontal="center"/>
    </xf>
    <xf numFmtId="39" fontId="14" fillId="0" borderId="2" xfId="6" quotePrefix="1" applyNumberFormat="1" applyFont="1" applyFill="1" applyBorder="1" applyAlignment="1">
      <alignment horizontal="center"/>
    </xf>
    <xf numFmtId="39" fontId="14" fillId="0" borderId="5" xfId="6" quotePrefix="1" applyNumberFormat="1" applyFont="1" applyFill="1" applyBorder="1" applyAlignment="1">
      <alignment horizontal="center"/>
    </xf>
    <xf numFmtId="39" fontId="15" fillId="0" borderId="2" xfId="0" quotePrefix="1" applyNumberFormat="1" applyFont="1" applyFill="1" applyBorder="1" applyAlignment="1">
      <alignment horizontal="center"/>
    </xf>
    <xf numFmtId="39" fontId="20" fillId="0" borderId="2" xfId="0" applyNumberFormat="1" applyFont="1" applyFill="1" applyBorder="1" applyAlignment="1">
      <alignment horizontal="center"/>
    </xf>
    <xf numFmtId="39" fontId="15" fillId="0" borderId="2" xfId="0" applyNumberFormat="1" applyFont="1" applyFill="1" applyBorder="1" applyAlignment="1"/>
    <xf numFmtId="39" fontId="20" fillId="0" borderId="0" xfId="0" applyNumberFormat="1" applyFont="1" applyFill="1" applyAlignment="1"/>
    <xf numFmtId="0" fontId="20" fillId="0" borderId="2" xfId="0" quotePrefix="1" applyNumberFormat="1" applyFont="1" applyFill="1" applyBorder="1" applyAlignment="1">
      <alignment horizontal="center"/>
    </xf>
    <xf numFmtId="39" fontId="20" fillId="0" borderId="0" xfId="0" applyNumberFormat="1" applyFont="1" applyFill="1" applyBorder="1" applyAlignment="1"/>
    <xf numFmtId="39" fontId="3" fillId="0" borderId="0" xfId="0" applyNumberFormat="1" applyFont="1" applyFill="1" applyBorder="1" applyAlignment="1"/>
    <xf numFmtId="39" fontId="3" fillId="0" borderId="0" xfId="1" applyNumberFormat="1" applyFont="1" applyFill="1" applyBorder="1" applyAlignment="1">
      <alignment horizontal="center"/>
    </xf>
    <xf numFmtId="39" fontId="3" fillId="0" borderId="0" xfId="1" applyNumberFormat="1" applyFont="1" applyFill="1" applyBorder="1" applyAlignment="1"/>
    <xf numFmtId="43" fontId="3" fillId="0" borderId="0" xfId="1" applyFont="1" applyFill="1" applyAlignment="1"/>
    <xf numFmtId="192" fontId="3" fillId="0" borderId="0" xfId="0" applyNumberFormat="1" applyFont="1" applyFill="1" applyAlignment="1"/>
    <xf numFmtId="192" fontId="3" fillId="0" borderId="0" xfId="1" applyNumberFormat="1" applyFont="1" applyFill="1" applyBorder="1" applyAlignment="1">
      <alignment horizontal="center"/>
    </xf>
    <xf numFmtId="192" fontId="3" fillId="0" borderId="0" xfId="1" applyNumberFormat="1" applyFont="1" applyFill="1" applyBorder="1" applyAlignment="1"/>
    <xf numFmtId="40" fontId="3" fillId="0" borderId="0" xfId="0" applyNumberFormat="1" applyFont="1" applyFill="1" applyBorder="1" applyAlignment="1"/>
    <xf numFmtId="43" fontId="3" fillId="0" borderId="0" xfId="1" applyFont="1" applyFill="1" applyBorder="1" applyAlignment="1">
      <alignment horizontal="right"/>
    </xf>
    <xf numFmtId="187" fontId="3" fillId="0" borderId="0" xfId="1" applyNumberFormat="1" applyFont="1" applyFill="1" applyAlignment="1">
      <alignment horizontal="right"/>
    </xf>
    <xf numFmtId="187" fontId="3" fillId="0" borderId="0" xfId="2" applyNumberFormat="1" applyFont="1" applyFill="1" applyBorder="1" applyAlignment="1">
      <alignment horizontal="center"/>
    </xf>
    <xf numFmtId="187" fontId="3" fillId="0" borderId="0" xfId="0" applyNumberFormat="1" applyFont="1" applyFill="1" applyBorder="1" applyAlignment="1"/>
    <xf numFmtId="187" fontId="3" fillId="0" borderId="5" xfId="0" applyNumberFormat="1" applyFont="1" applyFill="1" applyBorder="1" applyAlignment="1"/>
    <xf numFmtId="187" fontId="3" fillId="0" borderId="2" xfId="2" applyNumberFormat="1" applyFont="1" applyFill="1" applyBorder="1" applyAlignment="1"/>
    <xf numFmtId="192" fontId="3" fillId="0" borderId="0" xfId="0" applyNumberFormat="1" applyFont="1" applyFill="1" applyBorder="1" applyAlignment="1"/>
    <xf numFmtId="192" fontId="3" fillId="0" borderId="0" xfId="2" applyNumberFormat="1" applyFont="1" applyFill="1" applyBorder="1" applyAlignment="1">
      <alignment horizontal="center"/>
    </xf>
    <xf numFmtId="187" fontId="3" fillId="0" borderId="0" xfId="2" applyNumberFormat="1" applyFont="1" applyFill="1" applyBorder="1" applyAlignment="1"/>
    <xf numFmtId="187" fontId="3" fillId="0" borderId="0" xfId="1" applyNumberFormat="1" applyFont="1" applyFill="1" applyBorder="1" applyAlignment="1"/>
    <xf numFmtId="187" fontId="3" fillId="0" borderId="0" xfId="1" applyNumberFormat="1" applyFont="1" applyFill="1" applyAlignment="1"/>
    <xf numFmtId="187" fontId="3" fillId="0" borderId="0" xfId="1" applyNumberFormat="1" applyFont="1" applyFill="1" applyBorder="1" applyAlignment="1">
      <alignment horizontal="right"/>
    </xf>
    <xf numFmtId="187" fontId="3" fillId="0" borderId="0" xfId="1" applyNumberFormat="1" applyFont="1" applyFill="1" applyBorder="1" applyAlignment="1">
      <alignment horizontal="center"/>
    </xf>
    <xf numFmtId="39" fontId="20" fillId="0" borderId="0" xfId="6" applyNumberFormat="1" applyFont="1" applyFill="1" applyAlignment="1" applyProtection="1">
      <alignment horizontal="left"/>
    </xf>
    <xf numFmtId="187" fontId="3" fillId="0" borderId="3" xfId="1" applyNumberFormat="1" applyFont="1" applyFill="1" applyBorder="1" applyAlignment="1"/>
    <xf numFmtId="39" fontId="53" fillId="0" borderId="0" xfId="0" applyNumberFormat="1" applyFont="1" applyFill="1" applyAlignment="1"/>
    <xf numFmtId="39" fontId="3" fillId="0" borderId="0" xfId="0" applyNumberFormat="1" applyFont="1" applyFill="1" applyAlignment="1">
      <alignment horizontal="right" vertical="top"/>
    </xf>
    <xf numFmtId="39" fontId="54" fillId="0" borderId="0" xfId="0" applyNumberFormat="1" applyFont="1" applyFill="1" applyAlignment="1"/>
    <xf numFmtId="187" fontId="54" fillId="0" borderId="3" xfId="0" applyNumberFormat="1" applyFont="1" applyFill="1" applyBorder="1" applyAlignment="1"/>
    <xf numFmtId="187" fontId="54" fillId="0" borderId="0" xfId="0" applyNumberFormat="1" applyFont="1" applyFill="1" applyAlignment="1"/>
    <xf numFmtId="39" fontId="25" fillId="0" borderId="0" xfId="0" quotePrefix="1" applyNumberFormat="1" applyFont="1" applyFill="1" applyAlignment="1"/>
    <xf numFmtId="39" fontId="25" fillId="0" borderId="0" xfId="0" applyNumberFormat="1" applyFont="1" applyFill="1" applyAlignment="1"/>
    <xf numFmtId="189" fontId="25" fillId="0" borderId="0" xfId="9" quotePrefix="1" applyNumberFormat="1" applyFont="1" applyFill="1" applyAlignment="1"/>
    <xf numFmtId="192" fontId="15" fillId="0" borderId="1" xfId="0" applyNumberFormat="1" applyFont="1" applyFill="1" applyBorder="1"/>
    <xf numFmtId="39" fontId="53" fillId="0" borderId="0" xfId="0" applyNumberFormat="1" applyFont="1" applyFill="1" applyBorder="1" applyAlignment="1"/>
    <xf numFmtId="191" fontId="15" fillId="0" borderId="5" xfId="2" applyNumberFormat="1" applyFont="1" applyFill="1" applyBorder="1"/>
    <xf numFmtId="43" fontId="15" fillId="0" borderId="0" xfId="0" applyNumberFormat="1" applyFont="1" applyFill="1" applyBorder="1"/>
    <xf numFmtId="9" fontId="15" fillId="0" borderId="0" xfId="58" applyFont="1" applyFill="1"/>
    <xf numFmtId="9" fontId="16" fillId="0" borderId="0" xfId="58" quotePrefix="1" applyFont="1" applyFill="1" applyAlignment="1">
      <alignment horizontal="center"/>
    </xf>
    <xf numFmtId="39" fontId="15" fillId="0" borderId="0" xfId="1" applyNumberFormat="1" applyFont="1" applyFill="1" applyBorder="1"/>
    <xf numFmtId="188" fontId="15" fillId="0" borderId="0" xfId="1" applyNumberFormat="1" applyFont="1" applyFill="1"/>
    <xf numFmtId="39" fontId="15" fillId="0" borderId="0" xfId="49" applyNumberFormat="1" applyFont="1" applyFill="1"/>
    <xf numFmtId="39" fontId="14" fillId="0" borderId="0" xfId="49" applyNumberFormat="1" applyFont="1" applyFill="1"/>
    <xf numFmtId="43" fontId="15" fillId="0" borderId="0" xfId="1" applyNumberFormat="1" applyFont="1" applyFill="1"/>
    <xf numFmtId="191" fontId="15" fillId="0" borderId="1" xfId="2" applyNumberFormat="1" applyFont="1" applyFill="1" applyBorder="1"/>
    <xf numFmtId="192" fontId="15" fillId="0" borderId="5" xfId="2" applyNumberFormat="1" applyFont="1" applyFill="1" applyBorder="1"/>
    <xf numFmtId="43" fontId="30" fillId="0" borderId="0" xfId="1" applyFont="1" applyFill="1" applyBorder="1" applyAlignment="1">
      <alignment shrinkToFit="1"/>
    </xf>
    <xf numFmtId="187" fontId="30" fillId="0" borderId="0" xfId="0" applyNumberFormat="1" applyFont="1" applyFill="1" applyBorder="1" applyAlignment="1">
      <alignment shrinkToFit="1"/>
    </xf>
    <xf numFmtId="189" fontId="30" fillId="0" borderId="0" xfId="9" applyNumberFormat="1" applyFont="1" applyFill="1" applyAlignment="1">
      <alignment shrinkToFit="1"/>
    </xf>
    <xf numFmtId="189" fontId="30" fillId="0" borderId="0" xfId="9" applyNumberFormat="1" applyFont="1" applyFill="1" applyBorder="1" applyAlignment="1"/>
    <xf numFmtId="43" fontId="30" fillId="0" borderId="0" xfId="1" applyFont="1" applyFill="1" applyBorder="1" applyAlignment="1"/>
    <xf numFmtId="189" fontId="30" fillId="0" borderId="0" xfId="9" applyNumberFormat="1" applyFont="1" applyFill="1" applyBorder="1" applyAlignment="1">
      <alignment shrinkToFit="1"/>
    </xf>
    <xf numFmtId="189" fontId="30" fillId="0" borderId="0" xfId="9" applyNumberFormat="1" applyFont="1" applyFill="1" applyBorder="1"/>
    <xf numFmtId="43" fontId="30" fillId="0" borderId="0" xfId="1" applyFont="1" applyFill="1" applyBorder="1"/>
    <xf numFmtId="43" fontId="30" fillId="0" borderId="0" xfId="1" applyFont="1" applyFill="1" applyAlignment="1">
      <alignment shrinkToFit="1"/>
    </xf>
    <xf numFmtId="189" fontId="30" fillId="0" borderId="3" xfId="9" applyNumberFormat="1" applyFont="1" applyFill="1" applyBorder="1" applyAlignment="1">
      <alignment shrinkToFit="1"/>
    </xf>
    <xf numFmtId="191" fontId="30" fillId="0" borderId="0" xfId="0" applyNumberFormat="1" applyFont="1" applyFill="1" applyBorder="1"/>
    <xf numFmtId="39" fontId="30" fillId="0" borderId="0" xfId="0" applyNumberFormat="1" applyFont="1" applyFill="1"/>
    <xf numFmtId="39" fontId="30" fillId="0" borderId="0" xfId="1" applyNumberFormat="1" applyFont="1" applyFill="1" applyBorder="1"/>
    <xf numFmtId="189" fontId="30" fillId="0" borderId="0" xfId="0" applyNumberFormat="1" applyFont="1" applyFill="1" applyBorder="1"/>
    <xf numFmtId="189" fontId="30" fillId="0" borderId="0" xfId="1" applyNumberFormat="1" applyFont="1" applyFill="1" applyBorder="1"/>
    <xf numFmtId="191" fontId="30" fillId="0" borderId="3" xfId="1" applyNumberFormat="1" applyFont="1" applyFill="1" applyBorder="1"/>
    <xf numFmtId="191" fontId="30" fillId="0" borderId="0" xfId="1" applyNumberFormat="1" applyFont="1" applyFill="1" applyBorder="1"/>
    <xf numFmtId="43" fontId="3" fillId="0" borderId="1" xfId="1" applyFont="1" applyFill="1" applyBorder="1" applyAlignment="1"/>
    <xf numFmtId="187" fontId="3" fillId="0" borderId="1" xfId="0" applyNumberFormat="1" applyFont="1" applyFill="1" applyBorder="1" applyAlignment="1"/>
    <xf numFmtId="43" fontId="30" fillId="0" borderId="0" xfId="1" applyFont="1" applyFill="1"/>
    <xf numFmtId="189" fontId="28" fillId="0" borderId="0" xfId="0" applyNumberFormat="1" applyFont="1" applyFill="1" applyBorder="1" applyAlignment="1">
      <alignment horizontal="center" vertical="top" wrapText="1"/>
    </xf>
    <xf numFmtId="189" fontId="28" fillId="0" borderId="0" xfId="0" applyNumberFormat="1" applyFont="1" applyFill="1" applyBorder="1" applyAlignment="1">
      <alignment vertical="top"/>
    </xf>
    <xf numFmtId="189" fontId="28" fillId="0" borderId="0" xfId="0" applyNumberFormat="1" applyFont="1" applyFill="1" applyBorder="1" applyAlignment="1">
      <alignment horizontal="center" vertical="top"/>
    </xf>
    <xf numFmtId="189" fontId="28" fillId="0" borderId="0" xfId="1" applyNumberFormat="1" applyFont="1" applyFill="1" applyBorder="1" applyAlignment="1">
      <alignment horizontal="center" vertical="top" wrapText="1"/>
    </xf>
    <xf numFmtId="189" fontId="28" fillId="0" borderId="0" xfId="1" applyNumberFormat="1" applyFont="1" applyFill="1" applyBorder="1" applyAlignment="1">
      <alignment horizontal="center" vertical="top"/>
    </xf>
    <xf numFmtId="39" fontId="28" fillId="0" borderId="0" xfId="0" applyNumberFormat="1" applyFont="1" applyFill="1" applyBorder="1" applyAlignment="1">
      <alignment vertical="top"/>
    </xf>
    <xf numFmtId="187" fontId="35" fillId="0" borderId="0" xfId="38" applyNumberFormat="1" applyFont="1" applyFill="1" applyAlignment="1">
      <alignment shrinkToFit="1"/>
    </xf>
    <xf numFmtId="189" fontId="9" fillId="0" borderId="1" xfId="2" applyNumberFormat="1" applyFont="1" applyFill="1" applyBorder="1" applyAlignment="1">
      <alignment shrinkToFit="1"/>
    </xf>
    <xf numFmtId="43" fontId="9" fillId="0" borderId="0" xfId="1" applyFont="1" applyFill="1" applyBorder="1"/>
    <xf numFmtId="43" fontId="15" fillId="0" borderId="1" xfId="1" applyFont="1" applyFill="1" applyBorder="1"/>
    <xf numFmtId="187" fontId="13" fillId="0" borderId="0" xfId="1" applyNumberFormat="1" applyFont="1" applyFill="1"/>
    <xf numFmtId="43" fontId="30" fillId="0" borderId="1" xfId="1" applyFont="1" applyFill="1" applyBorder="1" applyAlignment="1">
      <alignment shrinkToFit="1"/>
    </xf>
    <xf numFmtId="190" fontId="20" fillId="0" borderId="0" xfId="9" applyNumberFormat="1" applyFont="1" applyFill="1" applyAlignment="1">
      <alignment horizontal="center"/>
    </xf>
    <xf numFmtId="190" fontId="20" fillId="0" borderId="0" xfId="0" applyNumberFormat="1" applyFont="1" applyFill="1" applyAlignment="1">
      <alignment horizontal="center"/>
    </xf>
    <xf numFmtId="190" fontId="20" fillId="0" borderId="0" xfId="0" applyNumberFormat="1" applyFont="1" applyFill="1" applyBorder="1" applyAlignment="1">
      <alignment horizontal="center"/>
    </xf>
    <xf numFmtId="190" fontId="3" fillId="0" borderId="0" xfId="7" applyNumberFormat="1" applyFont="1" applyFill="1" applyAlignment="1">
      <alignment horizontal="center"/>
    </xf>
    <xf numFmtId="190" fontId="14" fillId="0" borderId="1" xfId="0" applyNumberFormat="1" applyFont="1" applyFill="1" applyBorder="1" applyAlignment="1">
      <alignment horizontal="center"/>
    </xf>
    <xf numFmtId="190" fontId="3" fillId="0" borderId="0" xfId="0" applyNumberFormat="1" applyFont="1" applyFill="1" applyBorder="1" applyAlignment="1">
      <alignment horizontal="center"/>
    </xf>
    <xf numFmtId="190" fontId="3" fillId="0" borderId="0" xfId="0" applyNumberFormat="1" applyFont="1" applyFill="1" applyAlignment="1">
      <alignment horizontal="center"/>
    </xf>
    <xf numFmtId="190" fontId="54" fillId="0" borderId="0" xfId="0" applyNumberFormat="1" applyFont="1" applyFill="1" applyAlignment="1">
      <alignment horizontal="center"/>
    </xf>
    <xf numFmtId="189" fontId="55" fillId="0" borderId="0" xfId="0" applyNumberFormat="1" applyFont="1" applyFill="1" applyBorder="1"/>
    <xf numFmtId="39" fontId="55" fillId="0" borderId="0" xfId="0" applyNumberFormat="1" applyFont="1" applyFill="1" applyBorder="1" applyAlignment="1"/>
    <xf numFmtId="190" fontId="55" fillId="0" borderId="0" xfId="0" applyNumberFormat="1" applyFont="1" applyFill="1" applyBorder="1" applyAlignment="1">
      <alignment horizontal="center"/>
    </xf>
    <xf numFmtId="39" fontId="3" fillId="0" borderId="0" xfId="0" applyNumberFormat="1" applyFont="1" applyFill="1" applyAlignment="1">
      <alignment horizontal="right"/>
    </xf>
    <xf numFmtId="189" fontId="9" fillId="0" borderId="0" xfId="0" quotePrefix="1" applyNumberFormat="1" applyFont="1" applyFill="1" applyAlignment="1">
      <alignment horizontal="center"/>
    </xf>
    <xf numFmtId="189" fontId="24" fillId="0" borderId="1" xfId="1" applyNumberFormat="1" applyFont="1" applyFill="1" applyBorder="1" applyAlignment="1">
      <alignment horizontal="center" vertical="top" wrapText="1"/>
    </xf>
    <xf numFmtId="197" fontId="13" fillId="0" borderId="0" xfId="0" applyNumberFormat="1" applyFont="1" applyFill="1" applyBorder="1"/>
    <xf numFmtId="189" fontId="10" fillId="0" borderId="2" xfId="0" applyNumberFormat="1" applyFont="1" applyFill="1" applyBorder="1" applyAlignment="1">
      <alignment horizontal="center"/>
    </xf>
    <xf numFmtId="189" fontId="10" fillId="0" borderId="2" xfId="0" quotePrefix="1" applyNumberFormat="1" applyFont="1" applyFill="1" applyBorder="1" applyAlignment="1">
      <alignment horizontal="center"/>
    </xf>
    <xf numFmtId="189" fontId="10" fillId="0" borderId="0" xfId="0" applyNumberFormat="1" applyFont="1" applyFill="1" applyAlignment="1">
      <alignment horizontal="left"/>
    </xf>
    <xf numFmtId="189" fontId="9" fillId="0" borderId="0" xfId="0" quotePrefix="1" applyNumberFormat="1" applyFont="1" applyFill="1" applyAlignment="1">
      <alignment horizontal="center"/>
    </xf>
    <xf numFmtId="189" fontId="8" fillId="0" borderId="0" xfId="0" applyNumberFormat="1" applyFont="1" applyFill="1" applyAlignment="1">
      <alignment horizontal="left"/>
    </xf>
    <xf numFmtId="39" fontId="8" fillId="0" borderId="0" xfId="0" applyNumberFormat="1" applyFont="1" applyFill="1" applyAlignment="1">
      <alignment horizontal="left"/>
    </xf>
    <xf numFmtId="39" fontId="9" fillId="0" borderId="0" xfId="0" applyNumberFormat="1" applyFont="1" applyFill="1" applyAlignment="1">
      <alignment horizontal="center"/>
    </xf>
    <xf numFmtId="39" fontId="15" fillId="0" borderId="0" xfId="0" quotePrefix="1" applyNumberFormat="1" applyFont="1" applyFill="1" applyAlignment="1">
      <alignment horizontal="center"/>
    </xf>
    <xf numFmtId="189" fontId="23" fillId="0" borderId="2" xfId="9" applyNumberFormat="1" applyFont="1" applyFill="1" applyBorder="1" applyAlignment="1">
      <alignment horizontal="center"/>
    </xf>
    <xf numFmtId="189" fontId="24" fillId="0" borderId="2" xfId="0" applyNumberFormat="1" applyFont="1" applyFill="1" applyBorder="1" applyAlignment="1">
      <alignment horizontal="center" vertical="top"/>
    </xf>
    <xf numFmtId="189" fontId="24" fillId="0" borderId="5" xfId="0" applyNumberFormat="1" applyFont="1" applyFill="1" applyBorder="1" applyAlignment="1">
      <alignment horizontal="center" vertical="top" wrapText="1"/>
    </xf>
    <xf numFmtId="189" fontId="24" fillId="0" borderId="1" xfId="0" applyNumberFormat="1" applyFont="1" applyFill="1" applyBorder="1" applyAlignment="1">
      <alignment horizontal="center" vertical="top" wrapText="1"/>
    </xf>
    <xf numFmtId="189" fontId="24" fillId="0" borderId="0" xfId="0" applyNumberFormat="1" applyFont="1" applyFill="1" applyAlignment="1">
      <alignment horizontal="center" vertical="top" wrapText="1"/>
    </xf>
    <xf numFmtId="189" fontId="24" fillId="0" borderId="5" xfId="0" applyNumberFormat="1" applyFont="1" applyFill="1" applyBorder="1" applyAlignment="1">
      <alignment horizontal="center" vertical="top"/>
    </xf>
    <xf numFmtId="189" fontId="24" fillId="0" borderId="0" xfId="0" applyNumberFormat="1" applyFont="1" applyFill="1" applyAlignment="1">
      <alignment horizontal="center" vertical="top"/>
    </xf>
    <xf numFmtId="189" fontId="24" fillId="0" borderId="1" xfId="0" applyNumberFormat="1" applyFont="1" applyFill="1" applyBorder="1" applyAlignment="1">
      <alignment horizontal="center" vertical="top"/>
    </xf>
    <xf numFmtId="189" fontId="24" fillId="0" borderId="5" xfId="1" applyNumberFormat="1" applyFont="1" applyFill="1" applyBorder="1" applyAlignment="1">
      <alignment horizontal="center" vertical="top" wrapText="1"/>
    </xf>
    <xf numFmtId="189" fontId="24" fillId="0" borderId="1" xfId="1" applyNumberFormat="1" applyFont="1" applyFill="1" applyBorder="1" applyAlignment="1">
      <alignment horizontal="center" vertical="top" wrapText="1"/>
    </xf>
    <xf numFmtId="189" fontId="24" fillId="0" borderId="5" xfId="6" applyNumberFormat="1" applyFont="1" applyFill="1" applyBorder="1" applyAlignment="1" applyProtection="1">
      <alignment horizontal="center" vertical="top" wrapText="1"/>
    </xf>
    <xf numFmtId="189" fontId="24" fillId="0" borderId="0" xfId="6" applyNumberFormat="1" applyFont="1" applyFill="1" applyAlignment="1" applyProtection="1">
      <alignment horizontal="center" vertical="top" wrapText="1"/>
    </xf>
    <xf numFmtId="189" fontId="24" fillId="0" borderId="1" xfId="6" applyNumberFormat="1" applyFont="1" applyFill="1" applyBorder="1" applyAlignment="1" applyProtection="1">
      <alignment horizontal="center" vertical="top" wrapText="1"/>
    </xf>
    <xf numFmtId="189" fontId="24" fillId="0" borderId="0" xfId="1" applyNumberFormat="1" applyFont="1" applyFill="1" applyAlignment="1">
      <alignment horizontal="center" vertical="top" wrapText="1"/>
    </xf>
    <xf numFmtId="39" fontId="23" fillId="0" borderId="2" xfId="0" applyNumberFormat="1" applyFont="1" applyFill="1" applyBorder="1" applyAlignment="1">
      <alignment horizontal="center"/>
    </xf>
    <xf numFmtId="189" fontId="23" fillId="0" borderId="2" xfId="0" applyNumberFormat="1" applyFont="1" applyFill="1" applyBorder="1" applyAlignment="1">
      <alignment horizontal="center" vertical="top"/>
    </xf>
    <xf numFmtId="189" fontId="23" fillId="0" borderId="5" xfId="0" applyNumberFormat="1" applyFont="1" applyFill="1" applyBorder="1" applyAlignment="1">
      <alignment horizontal="center" vertical="top" wrapText="1"/>
    </xf>
    <xf numFmtId="189" fontId="23" fillId="0" borderId="0" xfId="0" applyNumberFormat="1" applyFont="1" applyFill="1" applyAlignment="1">
      <alignment horizontal="center" vertical="top" wrapText="1"/>
    </xf>
    <xf numFmtId="189" fontId="23" fillId="0" borderId="1" xfId="0" applyNumberFormat="1" applyFont="1" applyFill="1" applyBorder="1" applyAlignment="1">
      <alignment horizontal="center" vertical="top" wrapText="1"/>
    </xf>
    <xf numFmtId="189" fontId="23" fillId="0" borderId="5" xfId="1" applyNumberFormat="1" applyFont="1" applyFill="1" applyBorder="1" applyAlignment="1">
      <alignment horizontal="center" vertical="top" wrapText="1"/>
    </xf>
    <xf numFmtId="189" fontId="23" fillId="0" borderId="1" xfId="1" applyNumberFormat="1" applyFont="1" applyFill="1" applyBorder="1" applyAlignment="1">
      <alignment horizontal="center" vertical="top" wrapText="1"/>
    </xf>
    <xf numFmtId="189" fontId="23" fillId="0" borderId="5" xfId="0" applyNumberFormat="1" applyFont="1" applyFill="1" applyBorder="1" applyAlignment="1">
      <alignment horizontal="center" vertical="top"/>
    </xf>
    <xf numFmtId="189" fontId="23" fillId="0" borderId="0" xfId="0" applyNumberFormat="1" applyFont="1" applyFill="1" applyAlignment="1">
      <alignment horizontal="center" vertical="top"/>
    </xf>
    <xf numFmtId="189" fontId="23" fillId="0" borderId="1" xfId="0" applyNumberFormat="1" applyFont="1" applyFill="1" applyBorder="1" applyAlignment="1">
      <alignment horizontal="center" vertical="top"/>
    </xf>
    <xf numFmtId="39" fontId="3" fillId="0" borderId="0" xfId="0" applyNumberFormat="1" applyFont="1" applyFill="1" applyAlignment="1">
      <alignment wrapText="1"/>
    </xf>
  </cellXfs>
  <cellStyles count="60">
    <cellStyle name="20% - Accent1" xfId="11" xr:uid="{00000000-0005-0000-0000-000000000000}"/>
    <cellStyle name="20% - Accent2" xfId="12" xr:uid="{00000000-0005-0000-0000-000001000000}"/>
    <cellStyle name="20% - Accent3" xfId="13" xr:uid="{00000000-0005-0000-0000-000002000000}"/>
    <cellStyle name="20% - Accent4" xfId="14" xr:uid="{00000000-0005-0000-0000-000003000000}"/>
    <cellStyle name="20% - Accent5" xfId="15" xr:uid="{00000000-0005-0000-0000-000004000000}"/>
    <cellStyle name="20% - Accent6" xfId="16" xr:uid="{00000000-0005-0000-0000-000005000000}"/>
    <cellStyle name="40% - Accent1" xfId="17" xr:uid="{00000000-0005-0000-0000-000006000000}"/>
    <cellStyle name="40% - Accent2" xfId="18" xr:uid="{00000000-0005-0000-0000-000007000000}"/>
    <cellStyle name="40% - Accent3" xfId="19" xr:uid="{00000000-0005-0000-0000-000008000000}"/>
    <cellStyle name="40% - Accent4" xfId="20" xr:uid="{00000000-0005-0000-0000-000009000000}"/>
    <cellStyle name="40% - Accent5" xfId="21" xr:uid="{00000000-0005-0000-0000-00000A000000}"/>
    <cellStyle name="40% - Accent6" xfId="22" xr:uid="{00000000-0005-0000-0000-00000B000000}"/>
    <cellStyle name="60% - Accent1" xfId="23" xr:uid="{00000000-0005-0000-0000-00000C000000}"/>
    <cellStyle name="60% - Accent2" xfId="24" xr:uid="{00000000-0005-0000-0000-00000D000000}"/>
    <cellStyle name="60% - Accent3" xfId="25" xr:uid="{00000000-0005-0000-0000-00000E000000}"/>
    <cellStyle name="60% - Accent4" xfId="26" xr:uid="{00000000-0005-0000-0000-00000F000000}"/>
    <cellStyle name="60% - Accent5" xfId="27" xr:uid="{00000000-0005-0000-0000-000010000000}"/>
    <cellStyle name="60% - Accent6" xfId="28" xr:uid="{00000000-0005-0000-0000-000011000000}"/>
    <cellStyle name="Accent1" xfId="29" xr:uid="{00000000-0005-0000-0000-000012000000}"/>
    <cellStyle name="Accent2" xfId="30" xr:uid="{00000000-0005-0000-0000-000013000000}"/>
    <cellStyle name="Accent3" xfId="31" xr:uid="{00000000-0005-0000-0000-000014000000}"/>
    <cellStyle name="Accent4" xfId="32" xr:uid="{00000000-0005-0000-0000-000015000000}"/>
    <cellStyle name="Accent5" xfId="33" xr:uid="{00000000-0005-0000-0000-000016000000}"/>
    <cellStyle name="Accent6" xfId="34" xr:uid="{00000000-0005-0000-0000-000017000000}"/>
    <cellStyle name="Bad" xfId="35" xr:uid="{00000000-0005-0000-0000-000018000000}"/>
    <cellStyle name="Calculation" xfId="36" xr:uid="{00000000-0005-0000-0000-000019000000}"/>
    <cellStyle name="Check Cell" xfId="37" xr:uid="{00000000-0005-0000-0000-00001A000000}"/>
    <cellStyle name="Comma" xfId="1" builtinId="3"/>
    <cellStyle name="Comma 2" xfId="2" xr:uid="{00000000-0005-0000-0000-00001C000000}"/>
    <cellStyle name="Comma 2 2" xfId="3" xr:uid="{00000000-0005-0000-0000-00001D000000}"/>
    <cellStyle name="Comma 2 2 2" xfId="59" xr:uid="{00000000-0005-0000-0000-00001E000000}"/>
    <cellStyle name="Comma 2 3" xfId="39" xr:uid="{00000000-0005-0000-0000-00001F000000}"/>
    <cellStyle name="Comma 3" xfId="38" xr:uid="{00000000-0005-0000-0000-000020000000}"/>
    <cellStyle name="Explanatory Text" xfId="40" xr:uid="{00000000-0005-0000-0000-000021000000}"/>
    <cellStyle name="Good" xfId="41" xr:uid="{00000000-0005-0000-0000-000022000000}"/>
    <cellStyle name="Heading 1" xfId="42" xr:uid="{00000000-0005-0000-0000-000023000000}"/>
    <cellStyle name="Heading 2" xfId="43" xr:uid="{00000000-0005-0000-0000-000024000000}"/>
    <cellStyle name="Heading 3" xfId="44" xr:uid="{00000000-0005-0000-0000-000025000000}"/>
    <cellStyle name="Heading 4" xfId="45" xr:uid="{00000000-0005-0000-0000-000026000000}"/>
    <cellStyle name="Input" xfId="46" xr:uid="{00000000-0005-0000-0000-000027000000}"/>
    <cellStyle name="Linked Cell" xfId="47" xr:uid="{00000000-0005-0000-0000-000028000000}"/>
    <cellStyle name="Neutral" xfId="48" xr:uid="{00000000-0005-0000-0000-000029000000}"/>
    <cellStyle name="Normal" xfId="0" builtinId="0"/>
    <cellStyle name="Normal 2" xfId="4" xr:uid="{00000000-0005-0000-0000-00002B000000}"/>
    <cellStyle name="Normal 2 2" xfId="49" xr:uid="{00000000-0005-0000-0000-00002C000000}"/>
    <cellStyle name="Normal 3" xfId="9" xr:uid="{00000000-0005-0000-0000-00002D000000}"/>
    <cellStyle name="Note" xfId="50" xr:uid="{00000000-0005-0000-0000-00002E000000}"/>
    <cellStyle name="Output" xfId="51" xr:uid="{00000000-0005-0000-0000-00002F000000}"/>
    <cellStyle name="Percent" xfId="58" builtinId="5"/>
    <cellStyle name="Title" xfId="52" xr:uid="{00000000-0005-0000-0000-000031000000}"/>
    <cellStyle name="Total" xfId="53" xr:uid="{00000000-0005-0000-0000-000032000000}"/>
    <cellStyle name="Warning Text" xfId="54" xr:uid="{00000000-0005-0000-0000-000033000000}"/>
    <cellStyle name="เครื่องหมายจุลภาค 2" xfId="55" xr:uid="{00000000-0005-0000-0000-000034000000}"/>
    <cellStyle name="เครื่องหมายจุลภาค 2 2" xfId="56" xr:uid="{00000000-0005-0000-0000-000035000000}"/>
    <cellStyle name="เครื่องหมายจุลภาค 2 2 2" xfId="57" xr:uid="{00000000-0005-0000-0000-000036000000}"/>
    <cellStyle name="ปกติ 2" xfId="5" xr:uid="{00000000-0005-0000-0000-000037000000}"/>
    <cellStyle name="ปกติ_SENAT2_Mar_06 update 2มิย.49" xfId="10" xr:uid="{00000000-0005-0000-0000-000038000000}"/>
    <cellStyle name="ปกติ_Sheet1" xfId="6" xr:uid="{00000000-0005-0000-0000-000039000000}"/>
    <cellStyle name="ปกติ_Sheet1_Prinsiri-Dec48-T2" xfId="7" xr:uid="{00000000-0005-0000-0000-00003A000000}"/>
    <cellStyle name="ลักษณะ 1" xfId="8" xr:uid="{00000000-0005-0000-0000-00003B000000}"/>
  </cellStyles>
  <dxfs count="0"/>
  <tableStyles count="0" defaultTableStyle="TableStyleMedium9" defaultPivotStyle="PivotStyleLight16"/>
  <colors>
    <mruColors>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3"/>
  <sheetViews>
    <sheetView tabSelected="1" view="pageBreakPreview" zoomScaleNormal="90" zoomScaleSheetLayoutView="100" workbookViewId="0">
      <selection activeCell="Q6" sqref="Q6"/>
    </sheetView>
  </sheetViews>
  <sheetFormatPr defaultRowHeight="26.1" customHeight="1" x14ac:dyDescent="0.45"/>
  <cols>
    <col min="1" max="4" width="9.140625" style="3" customWidth="1"/>
    <col min="5" max="5" width="9.140625" style="28" customWidth="1"/>
    <col min="6" max="6" width="1.140625" style="3" customWidth="1"/>
    <col min="7" max="7" width="17.42578125" style="3" bestFit="1" customWidth="1"/>
    <col min="8" max="8" width="1.7109375" style="3" customWidth="1"/>
    <col min="9" max="9" width="16.7109375" style="3" customWidth="1"/>
    <col min="10" max="10" width="1.7109375" style="3" customWidth="1"/>
    <col min="11" max="11" width="17.5703125" style="3" bestFit="1" customWidth="1"/>
    <col min="12" max="12" width="1.7109375" style="3" customWidth="1"/>
    <col min="13" max="13" width="16.7109375" style="3" customWidth="1"/>
    <col min="14" max="14" width="1.85546875" style="3" customWidth="1"/>
    <col min="15" max="15" width="15.42578125" style="3" bestFit="1" customWidth="1"/>
    <col min="16" max="16384" width="9.140625" style="3"/>
  </cols>
  <sheetData>
    <row r="1" spans="1:13" ht="26.1" customHeight="1" x14ac:dyDescent="0.45">
      <c r="A1" s="289" t="s">
        <v>56</v>
      </c>
      <c r="B1" s="289"/>
      <c r="C1" s="289"/>
      <c r="D1" s="289"/>
      <c r="E1" s="289"/>
      <c r="F1" s="289"/>
      <c r="G1" s="289"/>
      <c r="H1" s="289"/>
      <c r="I1" s="289"/>
      <c r="J1" s="289"/>
      <c r="K1" s="289"/>
      <c r="L1" s="289"/>
      <c r="M1" s="289"/>
    </row>
    <row r="2" spans="1:13" s="5" customFormat="1" ht="26.1" customHeight="1" x14ac:dyDescent="0.45">
      <c r="A2" s="289" t="s">
        <v>32</v>
      </c>
      <c r="B2" s="289"/>
      <c r="C2" s="289"/>
      <c r="D2" s="289"/>
      <c r="E2" s="289"/>
      <c r="F2" s="289"/>
      <c r="G2" s="289"/>
      <c r="H2" s="289"/>
      <c r="I2" s="289"/>
      <c r="J2" s="289"/>
      <c r="K2" s="289"/>
      <c r="L2" s="289"/>
      <c r="M2" s="289"/>
    </row>
    <row r="3" spans="1:13" ht="26.1" customHeight="1" x14ac:dyDescent="0.45">
      <c r="A3" s="292" t="s">
        <v>169</v>
      </c>
      <c r="B3" s="292"/>
      <c r="C3" s="292"/>
      <c r="D3" s="292"/>
      <c r="E3" s="292"/>
      <c r="F3" s="292"/>
      <c r="G3" s="292"/>
      <c r="H3" s="292"/>
      <c r="I3" s="292"/>
      <c r="J3" s="292"/>
      <c r="K3" s="292"/>
      <c r="L3" s="292"/>
      <c r="M3" s="292"/>
    </row>
    <row r="4" spans="1:13" ht="26.1" customHeight="1" x14ac:dyDescent="0.45">
      <c r="A4" s="58"/>
      <c r="B4" s="58"/>
      <c r="C4" s="58"/>
      <c r="D4" s="58"/>
      <c r="E4" s="60"/>
      <c r="F4" s="58"/>
      <c r="G4" s="58"/>
      <c r="H4" s="58"/>
      <c r="I4" s="58"/>
      <c r="J4" s="58"/>
      <c r="K4" s="58"/>
      <c r="L4" s="58"/>
      <c r="M4" s="58"/>
    </row>
    <row r="5" spans="1:13" ht="26.1" customHeight="1" x14ac:dyDescent="0.45">
      <c r="A5" s="58"/>
      <c r="B5" s="58"/>
      <c r="C5" s="58"/>
      <c r="D5" s="58"/>
      <c r="E5" s="60"/>
      <c r="F5" s="58"/>
      <c r="G5" s="58"/>
      <c r="H5" s="58"/>
      <c r="I5" s="58"/>
      <c r="J5" s="58"/>
      <c r="K5" s="58"/>
      <c r="L5" s="58"/>
      <c r="M5" s="59" t="s">
        <v>50</v>
      </c>
    </row>
    <row r="6" spans="1:13" ht="26.1" customHeight="1" x14ac:dyDescent="0.45">
      <c r="A6" s="6"/>
      <c r="B6" s="6"/>
      <c r="C6" s="6"/>
      <c r="D6" s="6"/>
      <c r="G6" s="287" t="s">
        <v>49</v>
      </c>
      <c r="H6" s="287"/>
      <c r="I6" s="287"/>
      <c r="J6" s="97"/>
      <c r="K6" s="288" t="s">
        <v>48</v>
      </c>
      <c r="L6" s="288"/>
      <c r="M6" s="288"/>
    </row>
    <row r="7" spans="1:13" s="20" customFormat="1" ht="26.1" customHeight="1" x14ac:dyDescent="0.45">
      <c r="A7" s="86"/>
      <c r="B7" s="86"/>
      <c r="C7" s="86"/>
      <c r="D7" s="86"/>
      <c r="E7" s="87"/>
      <c r="G7" s="88" t="s">
        <v>196</v>
      </c>
      <c r="H7" s="83"/>
      <c r="I7" s="88" t="s">
        <v>129</v>
      </c>
      <c r="J7" s="1"/>
      <c r="K7" s="88" t="s">
        <v>196</v>
      </c>
      <c r="L7" s="84"/>
      <c r="M7" s="88" t="s">
        <v>129</v>
      </c>
    </row>
    <row r="8" spans="1:13" s="20" customFormat="1" ht="26.1" customHeight="1" x14ac:dyDescent="0.45">
      <c r="A8" s="86"/>
      <c r="B8" s="86"/>
      <c r="C8" s="86"/>
      <c r="D8" s="86"/>
      <c r="E8" s="87"/>
      <c r="G8" s="88" t="s">
        <v>77</v>
      </c>
      <c r="H8" s="83"/>
      <c r="I8" s="88" t="s">
        <v>79</v>
      </c>
      <c r="J8" s="1"/>
      <c r="K8" s="88" t="s">
        <v>77</v>
      </c>
      <c r="L8" s="84"/>
      <c r="M8" s="88" t="s">
        <v>79</v>
      </c>
    </row>
    <row r="9" spans="1:13" ht="26.1" customHeight="1" x14ac:dyDescent="0.45">
      <c r="E9" s="82" t="s">
        <v>1</v>
      </c>
      <c r="F9" s="8"/>
      <c r="G9" s="85" t="s">
        <v>78</v>
      </c>
      <c r="H9" s="24"/>
      <c r="I9" s="85"/>
      <c r="J9" s="25"/>
      <c r="K9" s="85" t="s">
        <v>78</v>
      </c>
      <c r="L9" s="24"/>
      <c r="M9" s="85"/>
    </row>
    <row r="10" spans="1:13" ht="26.1" customHeight="1" x14ac:dyDescent="0.45">
      <c r="A10" s="291" t="s">
        <v>0</v>
      </c>
      <c r="B10" s="291"/>
      <c r="C10" s="291"/>
      <c r="D10" s="291"/>
      <c r="E10" s="100"/>
      <c r="F10" s="8"/>
      <c r="G10" s="101"/>
      <c r="H10" s="24"/>
      <c r="I10" s="101"/>
      <c r="J10" s="25"/>
      <c r="K10" s="101"/>
      <c r="L10" s="24"/>
      <c r="M10" s="101"/>
    </row>
    <row r="11" spans="1:13" ht="26.1" customHeight="1" x14ac:dyDescent="0.45">
      <c r="A11" s="10" t="s">
        <v>2</v>
      </c>
      <c r="G11" s="21"/>
      <c r="H11" s="9"/>
      <c r="I11" s="5"/>
      <c r="J11" s="9"/>
      <c r="K11" s="21"/>
      <c r="L11" s="9"/>
      <c r="M11" s="21"/>
    </row>
    <row r="12" spans="1:13" ht="26.1" customHeight="1" x14ac:dyDescent="0.45">
      <c r="A12" s="12" t="s">
        <v>3</v>
      </c>
      <c r="E12" s="76"/>
      <c r="F12" s="27"/>
      <c r="G12" s="3">
        <v>58912142.240000002</v>
      </c>
      <c r="I12" s="3">
        <v>29514823.48</v>
      </c>
      <c r="K12" s="11">
        <v>48701146.280000001</v>
      </c>
      <c r="M12" s="11">
        <v>22151452.719999999</v>
      </c>
    </row>
    <row r="13" spans="1:13" ht="26.1" customHeight="1" x14ac:dyDescent="0.45">
      <c r="A13" s="12" t="s">
        <v>156</v>
      </c>
      <c r="E13" s="102">
        <v>4</v>
      </c>
      <c r="F13" s="27"/>
      <c r="G13" s="3">
        <v>165663153.59</v>
      </c>
      <c r="I13" s="3">
        <v>279801699.31</v>
      </c>
      <c r="K13" s="11">
        <v>165656135.09999999</v>
      </c>
      <c r="M13" s="11">
        <v>264029687.44</v>
      </c>
    </row>
    <row r="14" spans="1:13" ht="26.1" customHeight="1" x14ac:dyDescent="0.45">
      <c r="A14" s="12" t="s">
        <v>67</v>
      </c>
      <c r="E14" s="102">
        <v>5</v>
      </c>
      <c r="F14" s="27"/>
      <c r="G14" s="56">
        <v>228051894.65000001</v>
      </c>
      <c r="H14" s="57"/>
      <c r="I14" s="56">
        <v>139347406.74000001</v>
      </c>
      <c r="K14" s="18">
        <v>200261196.94999999</v>
      </c>
      <c r="M14" s="18">
        <v>126565303.36</v>
      </c>
    </row>
    <row r="15" spans="1:13" ht="26.1" customHeight="1" x14ac:dyDescent="0.45">
      <c r="A15" s="12" t="s">
        <v>191</v>
      </c>
      <c r="E15" s="102">
        <v>3</v>
      </c>
      <c r="F15" s="27"/>
      <c r="G15" s="266">
        <v>0</v>
      </c>
      <c r="H15" s="57"/>
      <c r="I15" s="268">
        <v>0</v>
      </c>
      <c r="K15" s="18">
        <v>135300000</v>
      </c>
      <c r="M15" s="268">
        <v>0</v>
      </c>
    </row>
    <row r="16" spans="1:13" ht="26.1" customHeight="1" x14ac:dyDescent="0.45">
      <c r="A16" s="12" t="s">
        <v>4</v>
      </c>
      <c r="E16" s="102">
        <v>6</v>
      </c>
      <c r="F16" s="27"/>
      <c r="G16" s="266">
        <v>69474507.519999996</v>
      </c>
      <c r="H16" s="57"/>
      <c r="I16" s="171">
        <v>47899398.890000001</v>
      </c>
      <c r="J16" s="20"/>
      <c r="K16" s="57">
        <v>31221041.850000001</v>
      </c>
      <c r="L16" s="20"/>
      <c r="M16" s="57">
        <v>20571844.489999998</v>
      </c>
    </row>
    <row r="17" spans="1:13" ht="26.1" customHeight="1" x14ac:dyDescent="0.45">
      <c r="A17" s="12" t="s">
        <v>192</v>
      </c>
      <c r="E17" s="102"/>
      <c r="F17" s="27"/>
      <c r="G17" s="266">
        <v>1738484.58</v>
      </c>
      <c r="H17" s="57"/>
      <c r="I17" s="268">
        <v>0</v>
      </c>
      <c r="J17" s="20"/>
      <c r="K17" s="268">
        <v>0</v>
      </c>
      <c r="L17" s="20"/>
      <c r="M17" s="268">
        <v>0</v>
      </c>
    </row>
    <row r="18" spans="1:13" ht="26.1" customHeight="1" x14ac:dyDescent="0.45">
      <c r="A18" s="172" t="s">
        <v>155</v>
      </c>
      <c r="E18" s="102"/>
      <c r="F18" s="27"/>
      <c r="G18" s="267">
        <v>312765.03000000003</v>
      </c>
      <c r="H18" s="57"/>
      <c r="I18" s="174">
        <v>0</v>
      </c>
      <c r="J18" s="70"/>
      <c r="K18" s="175">
        <v>0</v>
      </c>
      <c r="L18" s="70"/>
      <c r="M18" s="175">
        <v>0</v>
      </c>
    </row>
    <row r="19" spans="1:13" ht="26.1" customHeight="1" x14ac:dyDescent="0.45">
      <c r="B19" s="10" t="s">
        <v>5</v>
      </c>
      <c r="D19" s="10"/>
      <c r="E19" s="3"/>
      <c r="G19" s="13">
        <f>SUM(G12:G18)</f>
        <v>524152947.60999995</v>
      </c>
      <c r="I19" s="13">
        <f>SUM(I12:I18)</f>
        <v>496563328.42000002</v>
      </c>
      <c r="K19" s="13">
        <f>SUM(K12:K18)</f>
        <v>581139520.17999995</v>
      </c>
      <c r="M19" s="13">
        <f>SUM(M12:M18)</f>
        <v>433318288.00999999</v>
      </c>
    </row>
    <row r="20" spans="1:13" ht="26.1" customHeight="1" x14ac:dyDescent="0.45">
      <c r="A20" s="10" t="s">
        <v>6</v>
      </c>
      <c r="E20" s="3"/>
      <c r="I20" s="11"/>
      <c r="K20" s="11"/>
      <c r="M20" s="11"/>
    </row>
    <row r="21" spans="1:13" ht="26.1" customHeight="1" x14ac:dyDescent="0.45">
      <c r="A21" s="12" t="s">
        <v>57</v>
      </c>
      <c r="E21" s="102">
        <v>7</v>
      </c>
      <c r="F21" s="27"/>
      <c r="G21" s="70">
        <v>0</v>
      </c>
      <c r="I21" s="70">
        <v>0</v>
      </c>
      <c r="K21" s="11">
        <v>64374670</v>
      </c>
      <c r="M21" s="11">
        <v>59374970</v>
      </c>
    </row>
    <row r="22" spans="1:13" ht="26.1" customHeight="1" x14ac:dyDescent="0.45">
      <c r="A22" s="12" t="s">
        <v>105</v>
      </c>
      <c r="E22" s="102">
        <v>8</v>
      </c>
      <c r="F22" s="27"/>
      <c r="G22" s="11">
        <v>18760000</v>
      </c>
      <c r="I22" s="11">
        <v>18760000</v>
      </c>
      <c r="K22" s="70">
        <v>0</v>
      </c>
      <c r="M22" s="70">
        <v>0</v>
      </c>
    </row>
    <row r="23" spans="1:13" ht="26.1" customHeight="1" x14ac:dyDescent="0.45">
      <c r="A23" s="12" t="s">
        <v>51</v>
      </c>
      <c r="E23" s="102">
        <v>9</v>
      </c>
      <c r="F23" s="27"/>
      <c r="G23" s="11">
        <v>650597848.92999995</v>
      </c>
      <c r="I23" s="11">
        <v>688403726.33000004</v>
      </c>
      <c r="K23" s="11">
        <v>595901631.28999996</v>
      </c>
      <c r="M23" s="11">
        <v>671587236.21000004</v>
      </c>
    </row>
    <row r="24" spans="1:13" ht="26.1" customHeight="1" x14ac:dyDescent="0.45">
      <c r="A24" s="173" t="s">
        <v>153</v>
      </c>
      <c r="E24" s="102">
        <v>10</v>
      </c>
      <c r="F24" s="27"/>
      <c r="G24" s="11">
        <v>76885589.739999995</v>
      </c>
      <c r="I24" s="11">
        <v>4929070.25</v>
      </c>
      <c r="K24" s="11">
        <v>4929070.25</v>
      </c>
      <c r="M24" s="11">
        <v>4929070.25</v>
      </c>
    </row>
    <row r="25" spans="1:13" ht="26.1" customHeight="1" x14ac:dyDescent="0.45">
      <c r="A25" s="12" t="s">
        <v>136</v>
      </c>
      <c r="E25" s="102">
        <v>11</v>
      </c>
      <c r="F25" s="27"/>
      <c r="G25" s="11">
        <v>3598633.44</v>
      </c>
      <c r="I25" s="11">
        <v>4293013.79</v>
      </c>
      <c r="K25" s="11">
        <v>3481309.37</v>
      </c>
      <c r="M25" s="11">
        <v>4211866.9000000004</v>
      </c>
    </row>
    <row r="26" spans="1:13" ht="26.1" customHeight="1" x14ac:dyDescent="0.45">
      <c r="A26" s="12" t="s">
        <v>36</v>
      </c>
      <c r="E26" s="102"/>
      <c r="F26" s="27"/>
      <c r="G26" s="11">
        <v>14713565.210000001</v>
      </c>
      <c r="I26" s="11">
        <v>7677224.9000000004</v>
      </c>
      <c r="K26" s="11">
        <v>3976093.83</v>
      </c>
      <c r="M26" s="11">
        <v>6268200.5</v>
      </c>
    </row>
    <row r="27" spans="1:13" ht="26.1" customHeight="1" x14ac:dyDescent="0.45">
      <c r="A27" s="12" t="s">
        <v>152</v>
      </c>
      <c r="E27" s="102"/>
      <c r="F27" s="27"/>
      <c r="G27" s="11">
        <v>1037109.51</v>
      </c>
      <c r="I27" s="70">
        <v>0</v>
      </c>
      <c r="K27" s="70">
        <v>0</v>
      </c>
      <c r="M27" s="70">
        <v>0</v>
      </c>
    </row>
    <row r="28" spans="1:13" ht="26.1" customHeight="1" x14ac:dyDescent="0.45">
      <c r="A28" s="12" t="s">
        <v>119</v>
      </c>
      <c r="E28" s="102">
        <v>12</v>
      </c>
      <c r="F28" s="28"/>
      <c r="G28" s="11">
        <v>3548438.46</v>
      </c>
      <c r="I28" s="11">
        <v>3216869.36</v>
      </c>
      <c r="K28" s="11">
        <v>3227873.99</v>
      </c>
      <c r="M28" s="11">
        <v>3216776.72</v>
      </c>
    </row>
    <row r="29" spans="1:13" ht="26.1" customHeight="1" x14ac:dyDescent="0.45">
      <c r="B29" s="10" t="s">
        <v>7</v>
      </c>
      <c r="D29" s="10"/>
      <c r="G29" s="13">
        <f>SUM(G21:G28)</f>
        <v>769141185.29000008</v>
      </c>
      <c r="I29" s="13">
        <f>SUM(I21:I28)</f>
        <v>727279904.63</v>
      </c>
      <c r="K29" s="13">
        <f>SUM(K21:K28)</f>
        <v>675890648.73000002</v>
      </c>
      <c r="M29" s="13">
        <f>SUM(M21:M28)</f>
        <v>749588120.58000004</v>
      </c>
    </row>
    <row r="30" spans="1:13" ht="26.1" customHeight="1" thickBot="1" x14ac:dyDescent="0.5">
      <c r="A30" s="10" t="s">
        <v>8</v>
      </c>
      <c r="G30" s="14">
        <f>G29+G19</f>
        <v>1293294132.9000001</v>
      </c>
      <c r="I30" s="14">
        <f>I29+I19</f>
        <v>1223843233.05</v>
      </c>
      <c r="K30" s="14">
        <f>K29+K19</f>
        <v>1257030168.9099998</v>
      </c>
      <c r="M30" s="14">
        <f>M29+M19</f>
        <v>1182906408.5900002</v>
      </c>
    </row>
    <row r="31" spans="1:13" s="2" customFormat="1" ht="26.1" customHeight="1" thickTop="1" x14ac:dyDescent="0.45">
      <c r="A31" s="15"/>
      <c r="E31" s="61"/>
      <c r="G31" s="16"/>
      <c r="I31" s="16"/>
      <c r="K31" s="16"/>
      <c r="M31" s="16"/>
    </row>
    <row r="32" spans="1:13" ht="26.1" customHeight="1" x14ac:dyDescent="0.45">
      <c r="A32" s="155"/>
      <c r="B32" s="155"/>
      <c r="C32" s="155"/>
      <c r="D32" s="155"/>
      <c r="E32" s="27"/>
      <c r="F32" s="155"/>
      <c r="G32" s="284"/>
      <c r="H32" s="155"/>
      <c r="I32" s="155"/>
      <c r="J32" s="155"/>
      <c r="K32" s="155"/>
      <c r="L32" s="155"/>
      <c r="M32" s="155"/>
    </row>
    <row r="33" spans="1:14" s="2" customFormat="1" ht="26.1" customHeight="1" x14ac:dyDescent="0.45">
      <c r="A33" s="17" t="s">
        <v>80</v>
      </c>
      <c r="E33" s="61"/>
      <c r="G33" s="16"/>
      <c r="I33" s="16"/>
      <c r="K33" s="16"/>
      <c r="M33" s="16"/>
    </row>
    <row r="34" spans="1:14" s="2" customFormat="1" ht="26.1" customHeight="1" x14ac:dyDescent="0.45">
      <c r="A34" s="15"/>
      <c r="E34" s="61"/>
      <c r="G34" s="16"/>
      <c r="I34" s="16"/>
      <c r="K34" s="16"/>
      <c r="M34" s="16"/>
    </row>
    <row r="35" spans="1:14" s="2" customFormat="1" ht="26.1" customHeight="1" x14ac:dyDescent="0.45">
      <c r="A35" s="15"/>
      <c r="E35" s="61"/>
      <c r="G35" s="16"/>
      <c r="I35" s="16"/>
      <c r="K35" s="16"/>
      <c r="M35" s="16"/>
    </row>
    <row r="36" spans="1:14" s="2" customFormat="1" ht="26.1" customHeight="1" x14ac:dyDescent="0.45">
      <c r="A36" s="15"/>
      <c r="E36" s="61"/>
      <c r="G36" s="16"/>
      <c r="I36" s="16"/>
      <c r="K36" s="16"/>
      <c r="M36" s="16"/>
    </row>
    <row r="37" spans="1:14" s="2" customFormat="1" ht="26.1" customHeight="1" x14ac:dyDescent="0.45">
      <c r="A37" s="15"/>
      <c r="E37" s="61"/>
      <c r="G37" s="16"/>
      <c r="I37" s="16"/>
      <c r="K37" s="16"/>
      <c r="M37" s="16"/>
    </row>
    <row r="38" spans="1:14" s="2" customFormat="1" ht="26.1" customHeight="1" x14ac:dyDescent="0.45">
      <c r="E38" s="61"/>
      <c r="G38" s="16"/>
      <c r="I38" s="16"/>
      <c r="K38" s="16"/>
      <c r="M38" s="16"/>
    </row>
    <row r="39" spans="1:14" s="2" customFormat="1" ht="26.1" customHeight="1" x14ac:dyDescent="0.45">
      <c r="A39" s="293"/>
      <c r="B39" s="293"/>
      <c r="C39" s="293"/>
      <c r="D39" s="293"/>
      <c r="E39" s="293"/>
      <c r="F39" s="293"/>
      <c r="G39" s="293"/>
      <c r="H39" s="293"/>
      <c r="I39" s="293"/>
      <c r="J39" s="293"/>
      <c r="K39" s="293"/>
      <c r="L39" s="293"/>
      <c r="M39" s="293"/>
      <c r="N39" s="293"/>
    </row>
    <row r="40" spans="1:14" ht="26.1" customHeight="1" x14ac:dyDescent="0.45">
      <c r="A40" s="289" t="s">
        <v>56</v>
      </c>
      <c r="B40" s="289"/>
      <c r="C40" s="289"/>
      <c r="D40" s="289"/>
      <c r="E40" s="289"/>
      <c r="F40" s="289"/>
      <c r="G40" s="289"/>
      <c r="H40" s="289"/>
      <c r="I40" s="289"/>
      <c r="J40" s="289"/>
      <c r="K40" s="289"/>
      <c r="L40" s="289"/>
      <c r="M40" s="289"/>
    </row>
    <row r="41" spans="1:14" ht="26.1" customHeight="1" x14ac:dyDescent="0.45">
      <c r="A41" s="289" t="s">
        <v>104</v>
      </c>
      <c r="B41" s="289"/>
      <c r="C41" s="289"/>
      <c r="D41" s="289"/>
      <c r="E41" s="289"/>
      <c r="F41" s="289"/>
      <c r="G41" s="289"/>
      <c r="H41" s="289"/>
      <c r="I41" s="289"/>
      <c r="J41" s="289"/>
      <c r="K41" s="289"/>
      <c r="L41" s="289"/>
      <c r="M41" s="289"/>
    </row>
    <row r="42" spans="1:14" ht="26.1" customHeight="1" x14ac:dyDescent="0.45">
      <c r="A42" s="292" t="str">
        <f>A3</f>
        <v>AS AT SEPTEMBER 30, 2018</v>
      </c>
      <c r="B42" s="292"/>
      <c r="C42" s="292"/>
      <c r="D42" s="292"/>
      <c r="E42" s="292"/>
      <c r="F42" s="292"/>
      <c r="G42" s="292"/>
      <c r="H42" s="292"/>
      <c r="I42" s="292"/>
      <c r="J42" s="292"/>
      <c r="K42" s="292"/>
      <c r="L42" s="292"/>
      <c r="M42" s="292"/>
    </row>
    <row r="43" spans="1:14" ht="26.1" customHeight="1" x14ac:dyDescent="0.45">
      <c r="A43" s="58"/>
      <c r="B43" s="58"/>
      <c r="C43" s="58"/>
      <c r="D43" s="58"/>
      <c r="E43" s="60"/>
      <c r="F43" s="58"/>
      <c r="G43" s="58"/>
      <c r="H43" s="58"/>
      <c r="I43" s="58"/>
      <c r="J43" s="58"/>
      <c r="K43" s="58"/>
      <c r="L43" s="58"/>
      <c r="M43" s="58"/>
    </row>
    <row r="44" spans="1:14" ht="26.1" customHeight="1" x14ac:dyDescent="0.45">
      <c r="A44" s="58"/>
      <c r="B44" s="58"/>
      <c r="C44" s="58"/>
      <c r="D44" s="58"/>
      <c r="E44" s="60"/>
      <c r="F44" s="58"/>
      <c r="G44" s="58"/>
      <c r="H44" s="58"/>
      <c r="I44" s="58"/>
      <c r="J44" s="58"/>
      <c r="K44" s="58"/>
      <c r="L44" s="58"/>
      <c r="M44" s="59" t="s">
        <v>50</v>
      </c>
    </row>
    <row r="45" spans="1:14" ht="26.1" customHeight="1" x14ac:dyDescent="0.45">
      <c r="A45" s="6"/>
      <c r="B45" s="6"/>
      <c r="C45" s="6"/>
      <c r="D45" s="6"/>
      <c r="G45" s="287" t="s">
        <v>49</v>
      </c>
      <c r="H45" s="287"/>
      <c r="I45" s="287"/>
      <c r="J45" s="97"/>
      <c r="K45" s="288" t="s">
        <v>48</v>
      </c>
      <c r="L45" s="288"/>
      <c r="M45" s="288"/>
    </row>
    <row r="46" spans="1:14" ht="26.1" customHeight="1" x14ac:dyDescent="0.45">
      <c r="A46" s="6"/>
      <c r="B46" s="6"/>
      <c r="C46" s="6"/>
      <c r="D46" s="6"/>
      <c r="G46" s="88" t="str">
        <f>G7</f>
        <v>September 30,2018</v>
      </c>
      <c r="H46" s="83"/>
      <c r="I46" s="88" t="s">
        <v>129</v>
      </c>
      <c r="J46" s="1"/>
      <c r="K46" s="88" t="str">
        <f>K7</f>
        <v>September 30,2018</v>
      </c>
      <c r="L46" s="84"/>
      <c r="M46" s="88" t="s">
        <v>129</v>
      </c>
    </row>
    <row r="47" spans="1:14" ht="26.1" customHeight="1" x14ac:dyDescent="0.45">
      <c r="A47" s="6"/>
      <c r="B47" s="6"/>
      <c r="C47" s="6"/>
      <c r="D47" s="6"/>
      <c r="G47" s="83" t="s">
        <v>77</v>
      </c>
      <c r="H47" s="83"/>
      <c r="I47" s="83" t="s">
        <v>79</v>
      </c>
      <c r="J47" s="1"/>
      <c r="K47" s="84" t="s">
        <v>77</v>
      </c>
      <c r="L47" s="84"/>
      <c r="M47" s="84" t="s">
        <v>79</v>
      </c>
    </row>
    <row r="48" spans="1:14" s="29" customFormat="1" ht="26.1" customHeight="1" x14ac:dyDescent="0.45">
      <c r="E48" s="82" t="s">
        <v>1</v>
      </c>
      <c r="F48" s="8"/>
      <c r="G48" s="85" t="s">
        <v>78</v>
      </c>
      <c r="H48" s="24"/>
      <c r="I48" s="85"/>
      <c r="J48" s="25"/>
      <c r="K48" s="85" t="s">
        <v>78</v>
      </c>
      <c r="L48" s="24"/>
      <c r="M48" s="85"/>
    </row>
    <row r="49" spans="1:13" s="29" customFormat="1" ht="26.1" customHeight="1" x14ac:dyDescent="0.45">
      <c r="A49" s="291" t="s">
        <v>37</v>
      </c>
      <c r="B49" s="291"/>
      <c r="C49" s="291"/>
      <c r="D49" s="291"/>
      <c r="E49" s="81"/>
      <c r="F49" s="8"/>
      <c r="G49" s="101"/>
      <c r="H49" s="24"/>
      <c r="I49" s="101"/>
      <c r="J49" s="25"/>
      <c r="K49" s="101"/>
      <c r="L49" s="24"/>
      <c r="M49" s="101"/>
    </row>
    <row r="50" spans="1:13" ht="26.1" customHeight="1" x14ac:dyDescent="0.45">
      <c r="A50" s="10" t="s">
        <v>9</v>
      </c>
      <c r="E50" s="62"/>
      <c r="F50" s="7"/>
      <c r="G50" s="21"/>
      <c r="H50" s="9"/>
      <c r="I50" s="4"/>
      <c r="J50" s="9"/>
      <c r="K50" s="21"/>
      <c r="L50" s="9"/>
      <c r="M50" s="21"/>
    </row>
    <row r="51" spans="1:13" ht="26.1" customHeight="1" x14ac:dyDescent="0.45">
      <c r="A51" s="12" t="s">
        <v>70</v>
      </c>
      <c r="I51" s="11"/>
      <c r="K51" s="11"/>
      <c r="M51" s="11"/>
    </row>
    <row r="52" spans="1:13" ht="26.1" customHeight="1" x14ac:dyDescent="0.45">
      <c r="A52" s="12" t="s">
        <v>10</v>
      </c>
      <c r="E52" s="102">
        <v>13</v>
      </c>
      <c r="F52" s="27"/>
      <c r="G52" s="70">
        <v>0</v>
      </c>
      <c r="I52" s="3">
        <v>22794114.23</v>
      </c>
      <c r="K52" s="70">
        <v>0</v>
      </c>
      <c r="M52" s="18">
        <v>317128.03000000003</v>
      </c>
    </row>
    <row r="53" spans="1:13" ht="26.1" customHeight="1" x14ac:dyDescent="0.45">
      <c r="A53" s="12" t="s">
        <v>120</v>
      </c>
      <c r="E53" s="102">
        <v>14</v>
      </c>
      <c r="F53" s="27"/>
      <c r="G53" s="3">
        <v>101558206.8</v>
      </c>
      <c r="I53" s="3">
        <v>61145417.719999999</v>
      </c>
      <c r="K53" s="18">
        <v>73040280.799999997</v>
      </c>
      <c r="M53" s="18">
        <v>44054487.600000001</v>
      </c>
    </row>
    <row r="54" spans="1:13" ht="26.1" customHeight="1" x14ac:dyDescent="0.45">
      <c r="A54" s="12" t="s">
        <v>193</v>
      </c>
      <c r="E54" s="102"/>
      <c r="F54" s="27"/>
      <c r="G54" s="3">
        <v>709570.1</v>
      </c>
      <c r="I54" s="70">
        <v>0</v>
      </c>
      <c r="K54" s="70">
        <v>0</v>
      </c>
      <c r="M54" s="70">
        <v>0</v>
      </c>
    </row>
    <row r="55" spans="1:13" ht="26.1" customHeight="1" x14ac:dyDescent="0.45">
      <c r="A55" s="12" t="s">
        <v>195</v>
      </c>
      <c r="E55" s="102"/>
      <c r="F55" s="27"/>
      <c r="G55" s="3">
        <v>7739846.46</v>
      </c>
      <c r="I55" s="70">
        <v>7090270.4900000002</v>
      </c>
      <c r="K55" s="70">
        <v>7151483.0999999996</v>
      </c>
      <c r="M55" s="70">
        <v>6255054.96</v>
      </c>
    </row>
    <row r="56" spans="1:13" ht="26.1" customHeight="1" x14ac:dyDescent="0.45">
      <c r="A56" s="12" t="s">
        <v>157</v>
      </c>
      <c r="E56" s="73"/>
      <c r="F56" s="27"/>
      <c r="G56" s="70">
        <v>559510</v>
      </c>
      <c r="I56" s="70">
        <v>0</v>
      </c>
      <c r="K56" s="70">
        <v>0</v>
      </c>
      <c r="M56" s="70">
        <v>0</v>
      </c>
    </row>
    <row r="57" spans="1:13" ht="26.1" customHeight="1" x14ac:dyDescent="0.45">
      <c r="B57" s="10" t="s">
        <v>38</v>
      </c>
      <c r="D57" s="10"/>
      <c r="G57" s="13">
        <f>SUM(G52:G56)</f>
        <v>110567133.35999998</v>
      </c>
      <c r="I57" s="13">
        <f>SUM(I52:I56)</f>
        <v>91029802.439999998</v>
      </c>
      <c r="K57" s="13">
        <f>SUM(K52:K56)</f>
        <v>80191763.899999991</v>
      </c>
      <c r="M57" s="13">
        <f>SUM(M52:M56)</f>
        <v>50626670.590000004</v>
      </c>
    </row>
    <row r="58" spans="1:13" ht="26.1" customHeight="1" x14ac:dyDescent="0.45">
      <c r="A58" s="10" t="s">
        <v>11</v>
      </c>
      <c r="I58" s="11"/>
      <c r="K58" s="11"/>
      <c r="M58" s="11"/>
    </row>
    <row r="59" spans="1:13" ht="26.1" customHeight="1" x14ac:dyDescent="0.45">
      <c r="A59" s="3" t="s">
        <v>194</v>
      </c>
      <c r="G59" s="3">
        <v>3487235.65</v>
      </c>
      <c r="I59" s="70">
        <v>0</v>
      </c>
      <c r="K59" s="70">
        <v>0</v>
      </c>
      <c r="M59" s="70">
        <v>0</v>
      </c>
    </row>
    <row r="60" spans="1:13" ht="26.1" customHeight="1" x14ac:dyDescent="0.45">
      <c r="A60" s="3" t="s">
        <v>52</v>
      </c>
      <c r="E60" s="77"/>
      <c r="F60" s="27"/>
      <c r="G60" s="3">
        <v>24387076.34</v>
      </c>
      <c r="I60" s="3">
        <v>31874902.469999999</v>
      </c>
      <c r="K60" s="3">
        <v>24387063.920000002</v>
      </c>
      <c r="M60" s="3">
        <v>31862994.940000001</v>
      </c>
    </row>
    <row r="61" spans="1:13" ht="26.1" customHeight="1" x14ac:dyDescent="0.45">
      <c r="A61" s="3" t="s">
        <v>68</v>
      </c>
      <c r="E61" s="77"/>
      <c r="F61" s="27"/>
      <c r="G61" s="70"/>
      <c r="I61" s="70"/>
      <c r="K61" s="70"/>
      <c r="M61" s="70"/>
    </row>
    <row r="62" spans="1:13" ht="26.1" customHeight="1" x14ac:dyDescent="0.45">
      <c r="A62" s="3" t="s">
        <v>69</v>
      </c>
      <c r="E62" s="65"/>
      <c r="F62" s="27"/>
      <c r="G62" s="3">
        <v>8782523</v>
      </c>
      <c r="I62" s="3">
        <v>7922555</v>
      </c>
      <c r="K62" s="18">
        <v>8626633</v>
      </c>
      <c r="M62" s="18">
        <v>7917433</v>
      </c>
    </row>
    <row r="63" spans="1:13" ht="26.1" customHeight="1" x14ac:dyDescent="0.45">
      <c r="B63" s="10" t="s">
        <v>39</v>
      </c>
      <c r="D63" s="10"/>
      <c r="G63" s="13">
        <f>SUM(G59:G62)</f>
        <v>36656834.989999995</v>
      </c>
      <c r="I63" s="13">
        <f>SUM(I59:I62)</f>
        <v>39797457.469999999</v>
      </c>
      <c r="K63" s="13">
        <f>SUM(K59:K62)</f>
        <v>33013696.920000002</v>
      </c>
      <c r="M63" s="13">
        <f>SUM(M59:M62)</f>
        <v>39780427.939999998</v>
      </c>
    </row>
    <row r="64" spans="1:13" ht="26.1" customHeight="1" x14ac:dyDescent="0.45">
      <c r="B64" s="10" t="s">
        <v>40</v>
      </c>
      <c r="D64" s="10"/>
      <c r="G64" s="13">
        <f>G57+G63</f>
        <v>147223968.34999996</v>
      </c>
      <c r="I64" s="13">
        <f>I57+I63</f>
        <v>130827259.91</v>
      </c>
      <c r="K64" s="13">
        <f>K57+K63</f>
        <v>113205460.81999999</v>
      </c>
      <c r="M64" s="13">
        <f>M57+M63</f>
        <v>90407098.530000001</v>
      </c>
    </row>
    <row r="65" spans="1:13" ht="26.1" customHeight="1" x14ac:dyDescent="0.45">
      <c r="I65" s="11"/>
      <c r="K65" s="11"/>
      <c r="M65" s="11"/>
    </row>
    <row r="66" spans="1:13" ht="26.1" customHeight="1" x14ac:dyDescent="0.45">
      <c r="A66" s="7"/>
      <c r="B66" s="7"/>
      <c r="C66" s="7"/>
      <c r="D66" s="7"/>
      <c r="E66" s="62"/>
      <c r="F66" s="7"/>
      <c r="G66" s="7"/>
      <c r="H66" s="7"/>
      <c r="I66" s="7"/>
      <c r="J66" s="7"/>
      <c r="K66" s="7"/>
      <c r="L66" s="7"/>
      <c r="M66" s="7"/>
    </row>
    <row r="67" spans="1:13" ht="26.1" customHeight="1" x14ac:dyDescent="0.45">
      <c r="A67" s="12" t="s">
        <v>80</v>
      </c>
      <c r="C67" s="5"/>
      <c r="D67" s="5"/>
      <c r="G67" s="19"/>
      <c r="I67" s="19"/>
      <c r="K67" s="19"/>
      <c r="M67" s="19"/>
    </row>
    <row r="68" spans="1:13" ht="26.1" customHeight="1" x14ac:dyDescent="0.45">
      <c r="C68" s="5"/>
      <c r="D68" s="5"/>
      <c r="G68" s="19"/>
      <c r="I68" s="19"/>
      <c r="K68" s="19"/>
      <c r="M68" s="19"/>
    </row>
    <row r="69" spans="1:13" ht="26.1" customHeight="1" x14ac:dyDescent="0.45">
      <c r="C69" s="5"/>
      <c r="D69" s="5"/>
      <c r="G69" s="19"/>
      <c r="I69" s="19"/>
      <c r="K69" s="19"/>
      <c r="M69" s="19"/>
    </row>
    <row r="70" spans="1:13" ht="26.1" customHeight="1" x14ac:dyDescent="0.45">
      <c r="C70" s="5"/>
      <c r="D70" s="5"/>
      <c r="G70" s="19"/>
      <c r="I70" s="19"/>
      <c r="K70" s="19"/>
      <c r="M70" s="19"/>
    </row>
    <row r="71" spans="1:13" ht="26.1" customHeight="1" x14ac:dyDescent="0.45">
      <c r="C71" s="5"/>
      <c r="D71" s="5"/>
      <c r="G71" s="19"/>
      <c r="I71" s="19"/>
      <c r="K71" s="19"/>
      <c r="M71" s="19"/>
    </row>
    <row r="72" spans="1:13" ht="26.1" customHeight="1" x14ac:dyDescent="0.45">
      <c r="C72" s="5"/>
      <c r="D72" s="5"/>
      <c r="G72" s="19"/>
      <c r="I72" s="19"/>
      <c r="K72" s="19"/>
      <c r="M72" s="19"/>
    </row>
    <row r="73" spans="1:13" ht="26.1" customHeight="1" x14ac:dyDescent="0.45">
      <c r="C73" s="5"/>
      <c r="D73" s="5"/>
      <c r="G73" s="19"/>
      <c r="I73" s="19"/>
      <c r="K73" s="19"/>
      <c r="M73" s="19"/>
    </row>
    <row r="74" spans="1:13" ht="26.1" customHeight="1" x14ac:dyDescent="0.45">
      <c r="C74" s="5"/>
      <c r="D74" s="5"/>
      <c r="G74" s="19"/>
      <c r="I74" s="19"/>
      <c r="K74" s="19"/>
      <c r="M74" s="19"/>
    </row>
    <row r="75" spans="1:13" ht="26.1" customHeight="1" x14ac:dyDescent="0.45">
      <c r="C75" s="5"/>
      <c r="D75" s="5"/>
      <c r="G75" s="19"/>
      <c r="I75" s="19"/>
      <c r="K75" s="19"/>
      <c r="M75" s="19"/>
    </row>
    <row r="76" spans="1:13" ht="26.1" customHeight="1" x14ac:dyDescent="0.45">
      <c r="C76" s="5"/>
      <c r="D76" s="5"/>
      <c r="G76" s="19"/>
      <c r="I76" s="19"/>
      <c r="K76" s="19"/>
      <c r="M76" s="19"/>
    </row>
    <row r="77" spans="1:13" ht="26.1" customHeight="1" x14ac:dyDescent="0.45">
      <c r="C77" s="5"/>
      <c r="D77" s="5"/>
      <c r="G77" s="19"/>
      <c r="I77" s="19"/>
      <c r="K77" s="19"/>
      <c r="M77" s="19"/>
    </row>
    <row r="78" spans="1:13" ht="26.1" customHeight="1" x14ac:dyDescent="0.45">
      <c r="C78" s="5"/>
      <c r="D78" s="5"/>
      <c r="G78" s="19"/>
      <c r="I78" s="19"/>
      <c r="K78" s="19"/>
      <c r="M78" s="19"/>
    </row>
    <row r="79" spans="1:13" ht="26.1" customHeight="1" x14ac:dyDescent="0.45">
      <c r="A79" s="290"/>
      <c r="B79" s="290"/>
      <c r="C79" s="290"/>
      <c r="D79" s="290"/>
      <c r="E79" s="290"/>
      <c r="F79" s="290"/>
      <c r="G79" s="290"/>
      <c r="H79" s="290"/>
      <c r="I79" s="290"/>
      <c r="J79" s="290"/>
      <c r="K79" s="290"/>
      <c r="L79" s="290"/>
      <c r="M79" s="290"/>
    </row>
    <row r="80" spans="1:13" ht="26.1" customHeight="1" x14ac:dyDescent="0.45">
      <c r="A80" s="289" t="s">
        <v>56</v>
      </c>
      <c r="B80" s="289"/>
      <c r="C80" s="289"/>
      <c r="D80" s="289"/>
      <c r="E80" s="289"/>
      <c r="F80" s="289"/>
      <c r="G80" s="289"/>
      <c r="H80" s="289"/>
      <c r="I80" s="289"/>
      <c r="J80" s="289"/>
      <c r="K80" s="289"/>
      <c r="L80" s="289"/>
      <c r="M80" s="289"/>
    </row>
    <row r="81" spans="1:13" ht="26.1" customHeight="1" x14ac:dyDescent="0.45">
      <c r="A81" s="289" t="s">
        <v>104</v>
      </c>
      <c r="B81" s="289"/>
      <c r="C81" s="289"/>
      <c r="D81" s="289"/>
      <c r="E81" s="289"/>
      <c r="F81" s="289"/>
      <c r="G81" s="289"/>
      <c r="H81" s="289"/>
      <c r="I81" s="289"/>
      <c r="J81" s="289"/>
      <c r="K81" s="289"/>
      <c r="L81" s="289"/>
      <c r="M81" s="289"/>
    </row>
    <row r="82" spans="1:13" ht="26.1" customHeight="1" x14ac:dyDescent="0.45">
      <c r="A82" s="292" t="str">
        <f>A42</f>
        <v>AS AT SEPTEMBER 30, 2018</v>
      </c>
      <c r="B82" s="292"/>
      <c r="C82" s="292"/>
      <c r="D82" s="292"/>
      <c r="E82" s="292"/>
      <c r="F82" s="292"/>
      <c r="G82" s="292"/>
      <c r="H82" s="292"/>
      <c r="I82" s="292"/>
      <c r="J82" s="292"/>
      <c r="K82" s="292"/>
      <c r="L82" s="292"/>
      <c r="M82" s="292"/>
    </row>
    <row r="83" spans="1:13" ht="26.1" customHeight="1" x14ac:dyDescent="0.45">
      <c r="A83" s="58"/>
      <c r="B83" s="58"/>
      <c r="C83" s="58"/>
      <c r="D83" s="58"/>
      <c r="E83" s="60"/>
      <c r="F83" s="58"/>
      <c r="G83" s="58"/>
      <c r="H83" s="58"/>
      <c r="I83" s="58"/>
      <c r="J83" s="58"/>
      <c r="K83" s="58"/>
      <c r="L83" s="58"/>
      <c r="M83" s="58"/>
    </row>
    <row r="84" spans="1:13" ht="26.1" customHeight="1" x14ac:dyDescent="0.45">
      <c r="A84" s="58"/>
      <c r="B84" s="58"/>
      <c r="C84" s="58"/>
      <c r="D84" s="58"/>
      <c r="E84" s="60"/>
      <c r="F84" s="58"/>
      <c r="G84" s="58"/>
      <c r="H84" s="58"/>
      <c r="I84" s="58"/>
      <c r="J84" s="58"/>
      <c r="K84" s="58"/>
      <c r="L84" s="58"/>
      <c r="M84" s="59" t="s">
        <v>50</v>
      </c>
    </row>
    <row r="85" spans="1:13" ht="26.1" customHeight="1" x14ac:dyDescent="0.45">
      <c r="E85" s="63"/>
      <c r="F85" s="22"/>
      <c r="G85" s="287" t="s">
        <v>49</v>
      </c>
      <c r="H85" s="287"/>
      <c r="I85" s="287"/>
      <c r="J85" s="97"/>
      <c r="K85" s="288" t="s">
        <v>48</v>
      </c>
      <c r="L85" s="288"/>
      <c r="M85" s="288"/>
    </row>
    <row r="86" spans="1:13" ht="26.1" customHeight="1" x14ac:dyDescent="0.45">
      <c r="E86" s="63"/>
      <c r="F86" s="22"/>
      <c r="G86" s="88" t="str">
        <f>G46</f>
        <v>September 30,2018</v>
      </c>
      <c r="H86" s="83"/>
      <c r="I86" s="88" t="s">
        <v>129</v>
      </c>
      <c r="J86" s="1"/>
      <c r="K86" s="88" t="str">
        <f>K46</f>
        <v>September 30,2018</v>
      </c>
      <c r="L86" s="84"/>
      <c r="M86" s="88" t="s">
        <v>129</v>
      </c>
    </row>
    <row r="87" spans="1:13" ht="26.1" customHeight="1" x14ac:dyDescent="0.45">
      <c r="E87" s="63"/>
      <c r="F87" s="22"/>
      <c r="G87" s="83" t="s">
        <v>77</v>
      </c>
      <c r="H87" s="83"/>
      <c r="I87" s="83" t="s">
        <v>79</v>
      </c>
      <c r="J87" s="1"/>
      <c r="K87" s="84" t="s">
        <v>77</v>
      </c>
      <c r="L87" s="84"/>
      <c r="M87" s="84" t="s">
        <v>79</v>
      </c>
    </row>
    <row r="88" spans="1:13" ht="26.1" customHeight="1" x14ac:dyDescent="0.45">
      <c r="E88" s="82" t="s">
        <v>1</v>
      </c>
      <c r="F88" s="8"/>
      <c r="G88" s="85" t="s">
        <v>78</v>
      </c>
      <c r="H88" s="24"/>
      <c r="I88" s="85"/>
      <c r="J88" s="25"/>
      <c r="K88" s="85" t="s">
        <v>78</v>
      </c>
      <c r="L88" s="24"/>
      <c r="M88" s="85"/>
    </row>
    <row r="89" spans="1:13" ht="26.1" customHeight="1" x14ac:dyDescent="0.45">
      <c r="A89" s="105" t="s">
        <v>12</v>
      </c>
      <c r="B89" s="12"/>
      <c r="C89" s="4"/>
      <c r="D89" s="4"/>
      <c r="E89" s="64"/>
      <c r="F89" s="4"/>
      <c r="G89" s="21"/>
      <c r="H89" s="9"/>
      <c r="I89" s="4"/>
      <c r="J89" s="9"/>
      <c r="K89" s="21"/>
      <c r="L89" s="9"/>
      <c r="M89" s="21"/>
    </row>
    <row r="90" spans="1:13" ht="26.1" customHeight="1" x14ac:dyDescent="0.45">
      <c r="A90" s="3" t="s">
        <v>41</v>
      </c>
      <c r="G90" s="19"/>
      <c r="H90" s="11"/>
      <c r="J90" s="11"/>
      <c r="L90" s="11"/>
    </row>
    <row r="91" spans="1:13" ht="26.1" customHeight="1" x14ac:dyDescent="0.45">
      <c r="A91" s="3" t="s">
        <v>42</v>
      </c>
      <c r="G91" s="284"/>
      <c r="H91" s="11"/>
      <c r="J91" s="11"/>
      <c r="L91" s="11"/>
    </row>
    <row r="92" spans="1:13" ht="26.1" customHeight="1" x14ac:dyDescent="0.45">
      <c r="B92" s="3" t="s">
        <v>61</v>
      </c>
      <c r="E92" s="65"/>
      <c r="F92" s="23"/>
      <c r="G92" s="20"/>
      <c r="H92" s="11"/>
      <c r="I92" s="20"/>
      <c r="J92" s="11"/>
      <c r="K92" s="20"/>
      <c r="L92" s="11"/>
      <c r="M92" s="20"/>
    </row>
    <row r="93" spans="1:13" ht="26.1" customHeight="1" thickBot="1" x14ac:dyDescent="0.5">
      <c r="B93" s="3" t="s">
        <v>53</v>
      </c>
      <c r="E93" s="102">
        <v>15.1</v>
      </c>
      <c r="F93" s="23"/>
      <c r="G93" s="98">
        <v>386049381</v>
      </c>
      <c r="H93" s="11"/>
      <c r="I93" s="98">
        <v>386049381</v>
      </c>
      <c r="J93" s="11"/>
      <c r="K93" s="98">
        <v>386049381</v>
      </c>
      <c r="L93" s="11"/>
      <c r="M93" s="98">
        <v>386049381</v>
      </c>
    </row>
    <row r="94" spans="1:13" ht="26.1" customHeight="1" thickTop="1" x14ac:dyDescent="0.45">
      <c r="A94" s="3" t="s">
        <v>43</v>
      </c>
      <c r="G94" s="11"/>
      <c r="I94" s="11"/>
      <c r="K94" s="11"/>
      <c r="M94" s="11"/>
    </row>
    <row r="95" spans="1:13" ht="26.1" customHeight="1" x14ac:dyDescent="0.45">
      <c r="B95" s="3" t="s">
        <v>133</v>
      </c>
      <c r="G95" s="11"/>
      <c r="I95" s="11"/>
      <c r="K95" s="11"/>
      <c r="M95" s="11"/>
    </row>
    <row r="96" spans="1:13" ht="26.1" customHeight="1" x14ac:dyDescent="0.45">
      <c r="B96" s="3" t="s">
        <v>53</v>
      </c>
      <c r="G96" s="11">
        <v>280946342.69999999</v>
      </c>
      <c r="I96" s="70"/>
      <c r="K96" s="20">
        <v>280946342.69999999</v>
      </c>
      <c r="M96" s="70"/>
    </row>
    <row r="97" spans="1:13" ht="26.1" customHeight="1" x14ac:dyDescent="0.45">
      <c r="B97" s="3" t="s">
        <v>54</v>
      </c>
      <c r="E97" s="65"/>
      <c r="F97" s="23"/>
      <c r="G97" s="11"/>
      <c r="I97" s="20"/>
      <c r="K97" s="20"/>
      <c r="M97" s="176"/>
    </row>
    <row r="98" spans="1:13" ht="26.1" customHeight="1" x14ac:dyDescent="0.45">
      <c r="B98" s="3" t="s">
        <v>53</v>
      </c>
      <c r="E98" s="65"/>
      <c r="F98" s="23"/>
      <c r="I98" s="20">
        <f>+'Statements of changes consol'!G10</f>
        <v>269999587</v>
      </c>
      <c r="M98" s="176">
        <f>+'Statement of Changes separate'!G9</f>
        <v>269999587</v>
      </c>
    </row>
    <row r="99" spans="1:13" ht="26.1" customHeight="1" x14ac:dyDescent="0.45">
      <c r="A99" s="3" t="s">
        <v>71</v>
      </c>
      <c r="E99" s="27"/>
      <c r="F99" s="155"/>
      <c r="G99" s="70">
        <v>523395793.56999999</v>
      </c>
      <c r="I99" s="11">
        <f>+'Statements of changes consol'!I10</f>
        <v>482424276.34000003</v>
      </c>
      <c r="K99" s="70">
        <v>523395793.56999999</v>
      </c>
      <c r="M99" s="11">
        <f>+'Statement of Changes separate'!I9</f>
        <v>482424276.33999997</v>
      </c>
    </row>
    <row r="100" spans="1:13" ht="26.1" customHeight="1" x14ac:dyDescent="0.45">
      <c r="A100" s="12" t="s">
        <v>137</v>
      </c>
      <c r="B100" s="12"/>
      <c r="G100" s="11"/>
      <c r="H100" s="11"/>
      <c r="I100" s="11"/>
      <c r="J100" s="11"/>
      <c r="K100" s="11"/>
      <c r="M100" s="11"/>
    </row>
    <row r="101" spans="1:13" ht="26.1" customHeight="1" x14ac:dyDescent="0.45">
      <c r="A101" s="12" t="s">
        <v>62</v>
      </c>
      <c r="B101" s="12"/>
      <c r="E101" s="27"/>
      <c r="G101" s="11">
        <v>343062.43</v>
      </c>
      <c r="H101" s="11"/>
      <c r="I101" s="70">
        <f>+'Statements of changes consol'!K10</f>
        <v>343062.43</v>
      </c>
      <c r="J101" s="11"/>
      <c r="K101" s="70">
        <v>0</v>
      </c>
      <c r="M101" s="70">
        <f>+'Statements of changes consol'!K17</f>
        <v>0</v>
      </c>
    </row>
    <row r="102" spans="1:13" ht="26.1" customHeight="1" x14ac:dyDescent="0.45">
      <c r="A102" s="12" t="s">
        <v>44</v>
      </c>
      <c r="B102" s="12"/>
      <c r="G102" s="11"/>
      <c r="I102" s="11"/>
      <c r="K102" s="11"/>
      <c r="M102" s="11"/>
    </row>
    <row r="103" spans="1:13" ht="26.1" customHeight="1" x14ac:dyDescent="0.45">
      <c r="A103" s="12" t="s">
        <v>13</v>
      </c>
      <c r="B103" s="12"/>
      <c r="G103" s="11"/>
      <c r="I103" s="11"/>
      <c r="M103" s="11"/>
    </row>
    <row r="104" spans="1:13" ht="26.1" customHeight="1" x14ac:dyDescent="0.45">
      <c r="A104" s="12"/>
      <c r="B104" s="12" t="s">
        <v>14</v>
      </c>
      <c r="E104" s="102">
        <v>16</v>
      </c>
      <c r="F104" s="155"/>
      <c r="G104" s="11">
        <v>38605000</v>
      </c>
      <c r="H104" s="11"/>
      <c r="I104" s="11">
        <f>+'Statements of changes consol'!M10</f>
        <v>38605000</v>
      </c>
      <c r="J104" s="11"/>
      <c r="K104" s="11">
        <v>38605000</v>
      </c>
      <c r="M104" s="11">
        <f>+'Statement of Changes separate'!K9</f>
        <v>38605000</v>
      </c>
    </row>
    <row r="105" spans="1:13" ht="26.1" customHeight="1" x14ac:dyDescent="0.45">
      <c r="A105" s="12" t="s">
        <v>15</v>
      </c>
      <c r="B105" s="12"/>
      <c r="G105" s="19">
        <f>+'Statements of changes consol'!O15</f>
        <v>298965651.12</v>
      </c>
      <c r="H105" s="19"/>
      <c r="I105" s="19">
        <f>+'Statements of changes consol'!O10</f>
        <v>297921241.50999999</v>
      </c>
      <c r="J105" s="19"/>
      <c r="K105" s="11">
        <v>300122257.22000003</v>
      </c>
      <c r="L105" s="20"/>
      <c r="M105" s="19">
        <f>+'Statement of Changes separate'!M9</f>
        <v>300787772.88999999</v>
      </c>
    </row>
    <row r="106" spans="1:13" ht="26.1" customHeight="1" x14ac:dyDescent="0.45">
      <c r="A106" s="12" t="s">
        <v>72</v>
      </c>
      <c r="B106" s="12"/>
    </row>
    <row r="107" spans="1:13" ht="26.1" customHeight="1" x14ac:dyDescent="0.45">
      <c r="A107" s="12" t="s">
        <v>158</v>
      </c>
      <c r="B107" s="12"/>
      <c r="H107" s="11"/>
      <c r="I107" s="11"/>
      <c r="J107" s="11"/>
      <c r="K107" s="11"/>
      <c r="M107" s="11"/>
    </row>
    <row r="108" spans="1:13" ht="26.1" customHeight="1" x14ac:dyDescent="0.45">
      <c r="A108" s="12"/>
      <c r="B108" s="3" t="s">
        <v>159</v>
      </c>
      <c r="G108" s="177">
        <f>+'Statements of changes consol'!S15</f>
        <v>757002.67</v>
      </c>
      <c r="H108" s="11"/>
      <c r="I108" s="177">
        <f>+'Statements of changes consol'!Q10</f>
        <v>729563.25</v>
      </c>
      <c r="J108" s="11"/>
      <c r="K108" s="177">
        <v>755314.6</v>
      </c>
      <c r="M108" s="177">
        <f>+'Statement of Changes separate'!O9</f>
        <v>682673.83</v>
      </c>
    </row>
    <row r="109" spans="1:13" ht="26.1" customHeight="1" x14ac:dyDescent="0.45">
      <c r="A109" s="173" t="s">
        <v>33</v>
      </c>
      <c r="B109" s="12"/>
      <c r="G109" s="19">
        <f>SUM(G96:G108)</f>
        <v>1143012852.49</v>
      </c>
      <c r="H109" s="19"/>
      <c r="I109" s="19">
        <f>SUM(I96:I108)</f>
        <v>1090022730.53</v>
      </c>
      <c r="J109" s="19"/>
      <c r="K109" s="19">
        <f>SUM(K96:K108)</f>
        <v>1143824708.0899999</v>
      </c>
      <c r="L109" s="19"/>
      <c r="M109" s="19">
        <f>SUM(M96:M108)</f>
        <v>1092499310.0599999</v>
      </c>
    </row>
    <row r="110" spans="1:13" ht="26.1" customHeight="1" x14ac:dyDescent="0.45">
      <c r="A110" s="12" t="s">
        <v>34</v>
      </c>
      <c r="B110" s="12"/>
      <c r="G110" s="177">
        <f>+'Statements of changes consol'!W15</f>
        <v>3057312.06</v>
      </c>
      <c r="H110" s="20"/>
      <c r="I110" s="177">
        <f>+'Statements of changes consol'!W10</f>
        <v>2993242.61</v>
      </c>
      <c r="J110" s="20"/>
      <c r="K110" s="175">
        <v>0</v>
      </c>
      <c r="L110" s="70"/>
      <c r="M110" s="175">
        <v>0</v>
      </c>
    </row>
    <row r="111" spans="1:13" ht="26.1" customHeight="1" x14ac:dyDescent="0.45">
      <c r="B111" s="10" t="s">
        <v>45</v>
      </c>
      <c r="E111" s="99"/>
      <c r="F111" s="11"/>
      <c r="G111" s="3">
        <f>SUM(G109:G110)</f>
        <v>1146070164.55</v>
      </c>
      <c r="I111" s="3">
        <f>SUM(I109:I110)</f>
        <v>1093015973.1399999</v>
      </c>
      <c r="K111" s="3">
        <f>SUM(K109:K110)</f>
        <v>1143824708.0899999</v>
      </c>
      <c r="M111" s="3">
        <f>SUM(M109:M110)</f>
        <v>1092499310.0599999</v>
      </c>
    </row>
    <row r="112" spans="1:13" ht="26.1" customHeight="1" thickBot="1" x14ac:dyDescent="0.5">
      <c r="A112" s="10" t="s">
        <v>16</v>
      </c>
      <c r="B112" s="12"/>
      <c r="E112" s="99"/>
      <c r="F112" s="11"/>
      <c r="G112" s="178">
        <f>+G64+G111</f>
        <v>1293294132.8999999</v>
      </c>
      <c r="I112" s="178">
        <f>+I64+I111</f>
        <v>1223843233.05</v>
      </c>
      <c r="K112" s="178">
        <f>+K64+K111</f>
        <v>1257030168.9099998</v>
      </c>
      <c r="M112" s="178">
        <f>+M64+M111</f>
        <v>1182906408.5899999</v>
      </c>
    </row>
    <row r="113" spans="1:13" ht="26.1" customHeight="1" thickTop="1" x14ac:dyDescent="0.45">
      <c r="A113" s="10"/>
      <c r="B113" s="12"/>
      <c r="E113" s="99"/>
      <c r="F113" s="11"/>
      <c r="G113" s="20"/>
      <c r="I113" s="20"/>
      <c r="K113" s="20"/>
      <c r="M113" s="20"/>
    </row>
    <row r="114" spans="1:13" ht="21.75" x14ac:dyDescent="0.45">
      <c r="A114" s="7"/>
      <c r="B114" s="7"/>
      <c r="C114" s="7"/>
      <c r="D114" s="7"/>
      <c r="E114" s="62"/>
      <c r="F114" s="7"/>
      <c r="G114" s="7"/>
      <c r="H114" s="7"/>
      <c r="I114" s="7"/>
      <c r="J114" s="7"/>
      <c r="K114" s="7"/>
      <c r="L114" s="7"/>
      <c r="M114" s="7"/>
    </row>
    <row r="115" spans="1:13" ht="21.75" x14ac:dyDescent="0.45">
      <c r="A115" s="12" t="s">
        <v>80</v>
      </c>
    </row>
    <row r="116" spans="1:13" ht="21.75" x14ac:dyDescent="0.45">
      <c r="A116" s="12"/>
    </row>
    <row r="117" spans="1:13" ht="20.25" customHeight="1" x14ac:dyDescent="0.45">
      <c r="A117" s="290"/>
      <c r="B117" s="290"/>
      <c r="C117" s="290"/>
      <c r="D117" s="290"/>
      <c r="E117" s="290"/>
      <c r="F117" s="290"/>
      <c r="G117" s="290"/>
      <c r="H117" s="290"/>
      <c r="I117" s="290"/>
      <c r="J117" s="290"/>
      <c r="K117" s="290"/>
      <c r="L117" s="290"/>
      <c r="M117" s="290"/>
    </row>
    <row r="118" spans="1:13" ht="26.1" customHeight="1" x14ac:dyDescent="0.45">
      <c r="G118" s="3">
        <f>+G112-G30</f>
        <v>0</v>
      </c>
      <c r="I118" s="3">
        <f>+I112-I30</f>
        <v>0</v>
      </c>
      <c r="K118" s="3">
        <f>+K112-K30</f>
        <v>0</v>
      </c>
      <c r="M118" s="3">
        <f>+M112-M30</f>
        <v>0</v>
      </c>
    </row>
    <row r="123" spans="1:13" ht="26.1" customHeight="1" x14ac:dyDescent="0.45">
      <c r="E123" s="28" t="s">
        <v>103</v>
      </c>
    </row>
  </sheetData>
  <mergeCells count="20">
    <mergeCell ref="A1:M1"/>
    <mergeCell ref="A2:M2"/>
    <mergeCell ref="A79:M79"/>
    <mergeCell ref="A10:D10"/>
    <mergeCell ref="A82:M82"/>
    <mergeCell ref="A3:M3"/>
    <mergeCell ref="K6:M6"/>
    <mergeCell ref="A40:M40"/>
    <mergeCell ref="G6:I6"/>
    <mergeCell ref="A41:M41"/>
    <mergeCell ref="A42:M42"/>
    <mergeCell ref="A39:N39"/>
    <mergeCell ref="A49:D49"/>
    <mergeCell ref="G45:I45"/>
    <mergeCell ref="K45:M45"/>
    <mergeCell ref="G85:I85"/>
    <mergeCell ref="K85:M85"/>
    <mergeCell ref="A81:M81"/>
    <mergeCell ref="A117:M117"/>
    <mergeCell ref="A80:M80"/>
  </mergeCells>
  <phoneticPr fontId="0" type="noConversion"/>
  <pageMargins left="1.0236220472440944" right="0.15748031496062992" top="0.62992125984251968" bottom="0.39370078740157483" header="0.27559055118110237" footer="0.39370078740157483"/>
  <pageSetup paperSize="9" scale="78" orientation="portrait" useFirstPageNumber="1" r:id="rId1"/>
  <headerFooter scaleWithDoc="0" alignWithMargins="0">
    <oddFooter>&amp;C&amp;"Angsana New,Regular"Page &amp;P</oddFooter>
    <firstFooter>&amp;Cpage 1</firstFooter>
  </headerFooter>
  <rowBreaks count="2" manualBreakCount="2">
    <brk id="39" max="13" man="1"/>
    <brk id="79"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09"/>
  <sheetViews>
    <sheetView view="pageBreakPreview" topLeftCell="A88" zoomScale="110" zoomScaleNormal="110" zoomScaleSheetLayoutView="110" workbookViewId="0">
      <selection activeCell="P83" sqref="P83"/>
    </sheetView>
  </sheetViews>
  <sheetFormatPr defaultColWidth="9.140625" defaultRowHeight="21" customHeight="1" x14ac:dyDescent="0.45"/>
  <cols>
    <col min="1" max="3" width="9.140625" style="30" customWidth="1"/>
    <col min="4" max="4" width="14.140625" style="30" customWidth="1"/>
    <col min="5" max="5" width="6.7109375" style="30" customWidth="1"/>
    <col min="6" max="6" width="1.28515625" style="30" customWidth="1"/>
    <col min="7" max="7" width="15.7109375" style="30" customWidth="1"/>
    <col min="8" max="8" width="1.7109375" style="30" customWidth="1"/>
    <col min="9" max="9" width="15.7109375" style="30" customWidth="1"/>
    <col min="10" max="10" width="1.7109375" style="30" customWidth="1"/>
    <col min="11" max="11" width="15.7109375" style="30" customWidth="1"/>
    <col min="12" max="12" width="1.7109375" style="30" customWidth="1"/>
    <col min="13" max="13" width="15.7109375" style="30" customWidth="1"/>
    <col min="14" max="14" width="1.140625" style="30" customWidth="1"/>
    <col min="15" max="16384" width="9.140625" style="30"/>
  </cols>
  <sheetData>
    <row r="1" spans="1:14" ht="23.1" customHeight="1" x14ac:dyDescent="0.45">
      <c r="A1" s="89" t="s">
        <v>56</v>
      </c>
      <c r="B1" s="89"/>
      <c r="C1" s="89"/>
      <c r="D1" s="89"/>
      <c r="E1" s="89"/>
      <c r="F1" s="89"/>
      <c r="G1" s="89"/>
      <c r="H1" s="89"/>
      <c r="I1" s="89"/>
      <c r="J1" s="89"/>
      <c r="K1" s="89"/>
      <c r="L1" s="89"/>
      <c r="M1" s="80" t="s">
        <v>77</v>
      </c>
    </row>
    <row r="2" spans="1:14" ht="23.1" customHeight="1" x14ac:dyDescent="0.45">
      <c r="A2" s="89" t="s">
        <v>35</v>
      </c>
      <c r="B2" s="89"/>
      <c r="C2" s="89"/>
      <c r="D2" s="89"/>
      <c r="E2" s="89"/>
      <c r="F2" s="89"/>
      <c r="G2" s="89"/>
      <c r="H2" s="89"/>
      <c r="I2" s="89"/>
      <c r="J2" s="89"/>
      <c r="K2" s="89"/>
      <c r="L2" s="89"/>
      <c r="M2" s="80" t="s">
        <v>78</v>
      </c>
    </row>
    <row r="3" spans="1:14" ht="23.1" customHeight="1" x14ac:dyDescent="0.45">
      <c r="A3" s="90" t="s">
        <v>171</v>
      </c>
      <c r="B3" s="89"/>
      <c r="C3" s="89"/>
      <c r="D3" s="89"/>
      <c r="E3" s="89"/>
      <c r="F3" s="89"/>
      <c r="G3" s="89"/>
      <c r="H3" s="89"/>
      <c r="I3" s="89"/>
      <c r="J3" s="89"/>
      <c r="K3" s="89"/>
      <c r="L3" s="89"/>
      <c r="M3" s="89"/>
      <c r="N3" s="31"/>
    </row>
    <row r="4" spans="1:14" ht="23.1" customHeight="1" x14ac:dyDescent="0.45">
      <c r="A4" s="75"/>
      <c r="B4" s="80"/>
      <c r="C4" s="80"/>
      <c r="D4" s="80"/>
      <c r="E4" s="80"/>
      <c r="F4" s="80"/>
      <c r="G4" s="80"/>
      <c r="H4" s="80"/>
      <c r="I4" s="80"/>
      <c r="J4" s="80"/>
      <c r="K4" s="80"/>
      <c r="L4" s="80"/>
      <c r="M4" s="80"/>
      <c r="N4" s="31"/>
    </row>
    <row r="5" spans="1:14" ht="23.1" customHeight="1" x14ac:dyDescent="0.45">
      <c r="A5" s="80"/>
      <c r="B5" s="80"/>
      <c r="C5" s="80"/>
      <c r="D5" s="80"/>
      <c r="E5" s="80"/>
      <c r="F5" s="80"/>
      <c r="G5" s="80"/>
      <c r="H5" s="80"/>
      <c r="I5" s="80"/>
      <c r="J5" s="80"/>
      <c r="K5" s="80"/>
      <c r="L5" s="80"/>
      <c r="M5" s="66" t="s">
        <v>50</v>
      </c>
      <c r="N5" s="31"/>
    </row>
    <row r="6" spans="1:14" ht="23.1" customHeight="1" x14ac:dyDescent="0.45">
      <c r="A6" s="32"/>
      <c r="B6" s="32"/>
      <c r="C6" s="32"/>
      <c r="D6" s="32"/>
      <c r="E6" s="33"/>
      <c r="G6" s="91"/>
      <c r="H6" s="92" t="s">
        <v>49</v>
      </c>
      <c r="I6" s="91"/>
      <c r="J6" s="93"/>
      <c r="K6" s="94"/>
      <c r="L6" s="95" t="s">
        <v>48</v>
      </c>
      <c r="M6" s="96"/>
    </row>
    <row r="7" spans="1:14" ht="23.1" customHeight="1" x14ac:dyDescent="0.45">
      <c r="B7" s="35"/>
      <c r="C7" s="35"/>
      <c r="D7" s="35"/>
      <c r="E7" s="34" t="s">
        <v>1</v>
      </c>
      <c r="F7" s="36"/>
      <c r="G7" s="74" t="s">
        <v>81</v>
      </c>
      <c r="H7" s="36"/>
      <c r="I7" s="74" t="s">
        <v>58</v>
      </c>
      <c r="J7" s="37"/>
      <c r="K7" s="74" t="s">
        <v>81</v>
      </c>
      <c r="L7" s="36"/>
      <c r="M7" s="74" t="s">
        <v>58</v>
      </c>
    </row>
    <row r="8" spans="1:14" ht="23.1" customHeight="1" x14ac:dyDescent="0.45">
      <c r="A8" s="35" t="s">
        <v>17</v>
      </c>
      <c r="E8" s="31"/>
      <c r="K8" s="38"/>
      <c r="M8" s="38"/>
    </row>
    <row r="9" spans="1:14" ht="23.1" customHeight="1" x14ac:dyDescent="0.45">
      <c r="A9" s="30" t="s">
        <v>109</v>
      </c>
      <c r="E9" s="31"/>
      <c r="F9" s="40"/>
      <c r="G9" s="43">
        <v>229877700.71000001</v>
      </c>
      <c r="H9" s="40"/>
      <c r="I9" s="39">
        <v>203566588.93000001</v>
      </c>
      <c r="J9" s="40"/>
      <c r="K9" s="43">
        <v>174529680.56999999</v>
      </c>
      <c r="L9" s="40"/>
      <c r="M9" s="39">
        <v>199299038.93000001</v>
      </c>
    </row>
    <row r="10" spans="1:14" ht="23.1" customHeight="1" x14ac:dyDescent="0.45">
      <c r="A10" s="30" t="s">
        <v>110</v>
      </c>
      <c r="E10" s="31"/>
      <c r="G10" s="43">
        <v>101118836.58</v>
      </c>
      <c r="H10" s="40"/>
      <c r="I10" s="39">
        <v>20693034.210000001</v>
      </c>
      <c r="J10" s="40"/>
      <c r="K10" s="43">
        <v>100586836.58</v>
      </c>
      <c r="L10" s="40"/>
      <c r="M10" s="39">
        <v>20238534.210000001</v>
      </c>
    </row>
    <row r="11" spans="1:14" ht="23.1" customHeight="1" x14ac:dyDescent="0.45">
      <c r="A11" s="30" t="s">
        <v>18</v>
      </c>
      <c r="C11" s="35"/>
      <c r="D11" s="35"/>
      <c r="E11" s="31"/>
      <c r="F11" s="40"/>
      <c r="G11" s="41">
        <f>SUM(G9:G10)</f>
        <v>330996537.29000002</v>
      </c>
      <c r="H11" s="40"/>
      <c r="I11" s="41">
        <f>SUM(I9:I10)</f>
        <v>224259623.14000002</v>
      </c>
      <c r="J11" s="40"/>
      <c r="K11" s="41">
        <f>SUM(K9:K10)</f>
        <v>275116517.14999998</v>
      </c>
      <c r="L11" s="40"/>
      <c r="M11" s="41">
        <f>SUM(M9:M10)</f>
        <v>219537573.14000002</v>
      </c>
    </row>
    <row r="12" spans="1:14" ht="23.1" customHeight="1" x14ac:dyDescent="0.45">
      <c r="A12" s="35" t="s">
        <v>19</v>
      </c>
      <c r="E12" s="31"/>
      <c r="F12" s="40"/>
      <c r="G12" s="42"/>
      <c r="H12" s="40"/>
      <c r="I12" s="42"/>
      <c r="J12" s="40"/>
      <c r="K12" s="42"/>
      <c r="L12" s="40"/>
      <c r="M12" s="42"/>
    </row>
    <row r="13" spans="1:14" ht="23.1" customHeight="1" x14ac:dyDescent="0.45">
      <c r="A13" s="30" t="s">
        <v>46</v>
      </c>
      <c r="E13" s="31"/>
      <c r="F13" s="40"/>
      <c r="G13" s="43">
        <v>-182308037.41999999</v>
      </c>
      <c r="H13" s="40"/>
      <c r="I13" s="43">
        <v>-142965182.84</v>
      </c>
      <c r="J13" s="40"/>
      <c r="K13" s="43">
        <v>-135445181</v>
      </c>
      <c r="L13" s="40"/>
      <c r="M13" s="43">
        <v>-142437998.41999999</v>
      </c>
    </row>
    <row r="14" spans="1:14" ht="23.1" customHeight="1" x14ac:dyDescent="0.45">
      <c r="A14" s="30" t="s">
        <v>47</v>
      </c>
      <c r="E14" s="31"/>
      <c r="F14" s="40"/>
      <c r="G14" s="47">
        <v>-65491083.020000003</v>
      </c>
      <c r="H14" s="40"/>
      <c r="I14" s="47">
        <v>-15922707.109999999</v>
      </c>
      <c r="J14" s="40"/>
      <c r="K14" s="47">
        <v>-65143423.170000002</v>
      </c>
      <c r="L14" s="40"/>
      <c r="M14" s="47">
        <v>-15515973.699999999</v>
      </c>
    </row>
    <row r="15" spans="1:14" ht="23.1" customHeight="1" x14ac:dyDescent="0.45">
      <c r="A15" s="30" t="s">
        <v>20</v>
      </c>
      <c r="C15" s="35"/>
      <c r="D15" s="35"/>
      <c r="E15" s="31"/>
      <c r="F15" s="40"/>
      <c r="G15" s="43">
        <f>SUM(G13:G14)</f>
        <v>-247799120.44</v>
      </c>
      <c r="H15" s="40"/>
      <c r="I15" s="43">
        <f>SUM(I13:I14)</f>
        <v>-158887889.94999999</v>
      </c>
      <c r="J15" s="40"/>
      <c r="K15" s="43">
        <f>SUM(K13:K14)</f>
        <v>-200588604.17000002</v>
      </c>
      <c r="L15" s="40"/>
      <c r="M15" s="43">
        <f>SUM(M13:M14)</f>
        <v>-157953972.11999997</v>
      </c>
    </row>
    <row r="16" spans="1:14" ht="23.1" customHeight="1" x14ac:dyDescent="0.45">
      <c r="A16" s="30" t="s">
        <v>21</v>
      </c>
      <c r="E16" s="31"/>
      <c r="F16" s="40"/>
      <c r="G16" s="229">
        <f>+G11+G15</f>
        <v>83197416.850000024</v>
      </c>
      <c r="H16" s="40"/>
      <c r="I16" s="229">
        <f>+I11+I15</f>
        <v>65371733.190000027</v>
      </c>
      <c r="J16" s="50"/>
      <c r="K16" s="229">
        <f>+K11+K15</f>
        <v>74527912.979999959</v>
      </c>
      <c r="L16" s="50"/>
      <c r="M16" s="229">
        <v>61583601.020000003</v>
      </c>
    </row>
    <row r="17" spans="1:13" ht="23.1" customHeight="1" x14ac:dyDescent="0.45">
      <c r="A17" s="30" t="s">
        <v>55</v>
      </c>
      <c r="E17" s="31"/>
      <c r="F17" s="40"/>
      <c r="G17" s="45">
        <v>2466107.27</v>
      </c>
      <c r="H17" s="50"/>
      <c r="I17" s="45">
        <v>3027604.92</v>
      </c>
      <c r="J17" s="50"/>
      <c r="K17" s="45">
        <v>2002338.66</v>
      </c>
      <c r="L17" s="50"/>
      <c r="M17" s="45">
        <v>3261111.04</v>
      </c>
    </row>
    <row r="18" spans="1:13" ht="23.1" customHeight="1" x14ac:dyDescent="0.45">
      <c r="A18" s="30" t="s">
        <v>207</v>
      </c>
      <c r="E18" s="31"/>
      <c r="F18" s="40"/>
      <c r="G18" s="69">
        <f>SUM(G16:G17)</f>
        <v>85663524.12000002</v>
      </c>
      <c r="H18" s="40"/>
      <c r="I18" s="69">
        <f>SUM(I16:I17)</f>
        <v>68399338.110000029</v>
      </c>
      <c r="J18" s="50"/>
      <c r="K18" s="69">
        <f>SUM(K16:K17)</f>
        <v>76530251.639999956</v>
      </c>
      <c r="L18" s="50"/>
      <c r="M18" s="69">
        <f>SUM(M16:M17)</f>
        <v>64844712.060000002</v>
      </c>
    </row>
    <row r="19" spans="1:13" ht="23.1" customHeight="1" x14ac:dyDescent="0.45">
      <c r="A19" s="30" t="s">
        <v>121</v>
      </c>
      <c r="E19" s="31"/>
      <c r="F19" s="44"/>
      <c r="G19" s="43">
        <v>-8818202.4199999999</v>
      </c>
      <c r="H19" s="44"/>
      <c r="I19" s="43">
        <v>-4017087.14</v>
      </c>
      <c r="J19" s="44"/>
      <c r="K19" s="43">
        <v>-8929764.0299999993</v>
      </c>
      <c r="L19" s="44"/>
      <c r="M19" s="43">
        <v>-4010449.89</v>
      </c>
    </row>
    <row r="20" spans="1:13" ht="23.1" customHeight="1" x14ac:dyDescent="0.45">
      <c r="A20" s="30" t="s">
        <v>63</v>
      </c>
      <c r="E20" s="31"/>
      <c r="F20" s="44"/>
      <c r="G20" s="43">
        <v>-47683787.079999998</v>
      </c>
      <c r="H20" s="44"/>
      <c r="I20" s="43">
        <v>-38283589.479999997</v>
      </c>
      <c r="J20" s="44"/>
      <c r="K20" s="43">
        <v>-29137085.389999997</v>
      </c>
      <c r="L20" s="44"/>
      <c r="M20" s="43">
        <v>-39103788.329999998</v>
      </c>
    </row>
    <row r="21" spans="1:13" ht="23.1" customHeight="1" x14ac:dyDescent="0.45">
      <c r="A21" s="30" t="s">
        <v>22</v>
      </c>
      <c r="E21" s="31"/>
      <c r="F21" s="44"/>
      <c r="G21" s="69">
        <f>SUM(G19:G20)</f>
        <v>-56501989.5</v>
      </c>
      <c r="H21" s="44"/>
      <c r="I21" s="69">
        <f>SUM(I19:I20)</f>
        <v>-42300676.619999997</v>
      </c>
      <c r="J21" s="44"/>
      <c r="K21" s="69">
        <f>SUM(K19:K20)</f>
        <v>-38066849.419999994</v>
      </c>
      <c r="L21" s="44"/>
      <c r="M21" s="69">
        <f>SUM(M19:M20)</f>
        <v>-43114238.219999999</v>
      </c>
    </row>
    <row r="22" spans="1:13" ht="23.1" customHeight="1" x14ac:dyDescent="0.45">
      <c r="A22" s="30" t="s">
        <v>170</v>
      </c>
      <c r="E22" s="31"/>
      <c r="F22" s="44"/>
      <c r="G22" s="45">
        <f>G18+G21</f>
        <v>29161534.62000002</v>
      </c>
      <c r="H22" s="44"/>
      <c r="I22" s="45">
        <f>I18+I21</f>
        <v>26098661.490000032</v>
      </c>
      <c r="J22" s="44"/>
      <c r="K22" s="45">
        <f>K18+K21</f>
        <v>38463402.219999962</v>
      </c>
      <c r="L22" s="44"/>
      <c r="M22" s="45">
        <f>M18+M21</f>
        <v>21730473.840000004</v>
      </c>
    </row>
    <row r="23" spans="1:13" ht="23.1" customHeight="1" x14ac:dyDescent="0.45">
      <c r="A23" s="30" t="s">
        <v>59</v>
      </c>
      <c r="E23" s="31"/>
      <c r="F23" s="44"/>
      <c r="G23" s="47">
        <v>-383297.77</v>
      </c>
      <c r="H23" s="46"/>
      <c r="I23" s="47">
        <v>-58501.99</v>
      </c>
      <c r="J23" s="46"/>
      <c r="K23" s="269">
        <v>0</v>
      </c>
      <c r="L23" s="46"/>
      <c r="M23" s="47">
        <v>-58501.99</v>
      </c>
    </row>
    <row r="24" spans="1:13" ht="23.1" customHeight="1" x14ac:dyDescent="0.45">
      <c r="A24" s="30" t="s">
        <v>73</v>
      </c>
      <c r="B24" s="35"/>
      <c r="C24" s="35"/>
      <c r="D24" s="35"/>
      <c r="E24" s="31"/>
      <c r="F24" s="44"/>
      <c r="G24" s="45">
        <f>G22+G23</f>
        <v>28778236.85000002</v>
      </c>
      <c r="H24" s="44"/>
      <c r="I24" s="45">
        <f>I22+I23</f>
        <v>26040159.500000034</v>
      </c>
      <c r="J24" s="44"/>
      <c r="K24" s="45">
        <f>K22+K23</f>
        <v>38463402.219999962</v>
      </c>
      <c r="L24" s="44"/>
      <c r="M24" s="45">
        <f>M22+M23</f>
        <v>21671971.850000005</v>
      </c>
    </row>
    <row r="25" spans="1:13" ht="23.1" customHeight="1" x14ac:dyDescent="0.45">
      <c r="A25" s="30" t="s">
        <v>206</v>
      </c>
      <c r="E25" s="102">
        <v>17</v>
      </c>
      <c r="F25" s="46"/>
      <c r="G25" s="45">
        <v>2162689.5299999998</v>
      </c>
      <c r="H25" s="46"/>
      <c r="I25" s="45">
        <v>-3947585.74</v>
      </c>
      <c r="J25" s="46"/>
      <c r="K25" s="45">
        <v>-6276477.9699999997</v>
      </c>
      <c r="L25" s="46"/>
      <c r="M25" s="45">
        <v>-3141944.7</v>
      </c>
    </row>
    <row r="26" spans="1:13" ht="23.1" customHeight="1" x14ac:dyDescent="0.45">
      <c r="A26" s="30" t="s">
        <v>208</v>
      </c>
      <c r="E26" s="31"/>
      <c r="F26" s="46"/>
      <c r="G26" s="239">
        <f>G24+G25</f>
        <v>30940926.380000021</v>
      </c>
      <c r="H26" s="46"/>
      <c r="I26" s="239">
        <f>I24+I25</f>
        <v>22092573.760000035</v>
      </c>
      <c r="J26" s="46"/>
      <c r="K26" s="239">
        <f>K24+K25</f>
        <v>32186924.249999963</v>
      </c>
      <c r="L26" s="46"/>
      <c r="M26" s="239">
        <f>M24+M25</f>
        <v>18530027.150000006</v>
      </c>
    </row>
    <row r="27" spans="1:13" ht="23.1" customHeight="1" x14ac:dyDescent="0.45">
      <c r="A27" s="235" t="s">
        <v>175</v>
      </c>
      <c r="E27" s="31"/>
      <c r="F27" s="46"/>
      <c r="G27" s="269">
        <v>0</v>
      </c>
      <c r="H27" s="46"/>
      <c r="I27" s="47">
        <v>-37967.279999999999</v>
      </c>
      <c r="J27" s="46"/>
      <c r="K27" s="269">
        <v>0</v>
      </c>
      <c r="L27" s="46"/>
      <c r="M27" s="269">
        <v>0</v>
      </c>
    </row>
    <row r="28" spans="1:13" ht="23.1" customHeight="1" x14ac:dyDescent="0.45">
      <c r="A28" s="30" t="s">
        <v>223</v>
      </c>
      <c r="E28" s="31"/>
      <c r="F28" s="46"/>
      <c r="G28" s="69">
        <f>SUM(G26:G27)</f>
        <v>30940926.380000021</v>
      </c>
      <c r="H28" s="46"/>
      <c r="I28" s="69">
        <f>SUM(I26:I27)</f>
        <v>22054606.480000034</v>
      </c>
      <c r="J28" s="46"/>
      <c r="K28" s="69">
        <f>SUM(K26:K27)</f>
        <v>32186924.249999963</v>
      </c>
      <c r="L28" s="46"/>
      <c r="M28" s="69">
        <f>SUM(M26:M27)</f>
        <v>18530027.150000006</v>
      </c>
    </row>
    <row r="29" spans="1:13" ht="23.1" customHeight="1" x14ac:dyDescent="0.45">
      <c r="A29" s="35"/>
      <c r="E29" s="31"/>
      <c r="F29" s="46"/>
      <c r="G29" s="45"/>
      <c r="H29" s="46"/>
      <c r="I29" s="45"/>
      <c r="J29" s="46"/>
      <c r="K29" s="45"/>
      <c r="L29" s="46"/>
      <c r="M29" s="45"/>
    </row>
    <row r="30" spans="1:13" ht="21.75" customHeight="1" x14ac:dyDescent="0.45">
      <c r="A30" s="35"/>
      <c r="E30" s="31"/>
      <c r="F30" s="46"/>
      <c r="G30" s="45"/>
      <c r="H30" s="46"/>
      <c r="I30" s="45"/>
      <c r="J30" s="46"/>
      <c r="K30" s="45"/>
      <c r="L30" s="46"/>
      <c r="M30" s="45"/>
    </row>
    <row r="31" spans="1:13" ht="21.75" customHeight="1" x14ac:dyDescent="0.45">
      <c r="A31" s="54" t="s">
        <v>80</v>
      </c>
      <c r="E31" s="31"/>
      <c r="F31" s="46"/>
      <c r="G31" s="45"/>
      <c r="H31" s="46"/>
      <c r="I31" s="45"/>
      <c r="J31" s="46"/>
      <c r="K31" s="45"/>
      <c r="L31" s="46"/>
      <c r="M31" s="45"/>
    </row>
    <row r="32" spans="1:13" ht="21.75" customHeight="1" x14ac:dyDescent="0.45">
      <c r="A32" s="35"/>
      <c r="E32" s="31"/>
      <c r="F32" s="46"/>
      <c r="G32" s="45"/>
      <c r="H32" s="46"/>
      <c r="I32" s="45"/>
      <c r="J32" s="46"/>
      <c r="K32" s="45"/>
      <c r="L32" s="46"/>
      <c r="M32" s="45"/>
    </row>
    <row r="33" spans="1:14" ht="21.75" customHeight="1" x14ac:dyDescent="0.45">
      <c r="A33" s="35"/>
      <c r="E33" s="31"/>
      <c r="F33" s="46"/>
      <c r="G33" s="45"/>
      <c r="H33" s="46"/>
      <c r="I33" s="45"/>
      <c r="J33" s="46"/>
      <c r="K33" s="45"/>
      <c r="L33" s="46"/>
      <c r="M33" s="45"/>
    </row>
    <row r="34" spans="1:14" ht="21.75" customHeight="1" x14ac:dyDescent="0.45">
      <c r="A34" s="35"/>
      <c r="E34" s="31"/>
      <c r="F34" s="46"/>
      <c r="G34" s="45"/>
      <c r="H34" s="46"/>
      <c r="I34" s="45"/>
      <c r="J34" s="46"/>
      <c r="K34" s="45"/>
      <c r="L34" s="46"/>
      <c r="M34" s="45"/>
    </row>
    <row r="35" spans="1:14" ht="21.75" customHeight="1" x14ac:dyDescent="0.45">
      <c r="A35" s="35"/>
      <c r="E35" s="31"/>
      <c r="F35" s="46"/>
      <c r="G35" s="45"/>
      <c r="H35" s="46"/>
      <c r="I35" s="45"/>
      <c r="J35" s="46"/>
      <c r="K35" s="45"/>
      <c r="L35" s="46"/>
      <c r="M35" s="45"/>
    </row>
    <row r="36" spans="1:14" ht="21.75" customHeight="1" x14ac:dyDescent="0.45">
      <c r="A36" s="35"/>
      <c r="E36" s="31"/>
      <c r="F36" s="46"/>
      <c r="G36" s="45"/>
      <c r="H36" s="46"/>
      <c r="I36" s="45"/>
      <c r="J36" s="46"/>
      <c r="K36" s="45"/>
      <c r="L36" s="46"/>
      <c r="M36" s="45"/>
    </row>
    <row r="37" spans="1:14" ht="21.75" customHeight="1" x14ac:dyDescent="0.45">
      <c r="A37" s="35"/>
      <c r="E37" s="31"/>
      <c r="F37" s="46"/>
      <c r="G37" s="45"/>
      <c r="H37" s="46"/>
      <c r="I37" s="45"/>
      <c r="J37" s="46"/>
      <c r="K37" s="45"/>
      <c r="L37" s="46"/>
      <c r="M37" s="45"/>
    </row>
    <row r="38" spans="1:14" ht="21.75" customHeight="1" x14ac:dyDescent="0.45">
      <c r="A38" s="35"/>
      <c r="E38" s="31"/>
      <c r="F38" s="46"/>
      <c r="G38" s="45"/>
      <c r="H38" s="46"/>
      <c r="I38" s="45"/>
      <c r="J38" s="46"/>
      <c r="K38" s="45"/>
      <c r="L38" s="46"/>
      <c r="M38" s="45"/>
    </row>
    <row r="39" spans="1:14" ht="23.1" customHeight="1" x14ac:dyDescent="0.45">
      <c r="F39" s="45"/>
      <c r="G39" s="45"/>
      <c r="H39" s="45"/>
      <c r="I39" s="45"/>
      <c r="J39" s="45"/>
      <c r="K39" s="45"/>
      <c r="L39" s="45"/>
      <c r="M39" s="45"/>
    </row>
    <row r="40" spans="1:14" ht="23.1" customHeight="1" x14ac:dyDescent="0.45">
      <c r="A40" s="54"/>
      <c r="F40" s="45"/>
      <c r="G40" s="45"/>
      <c r="H40" s="45"/>
      <c r="I40" s="45"/>
      <c r="J40" s="45"/>
      <c r="K40" s="45"/>
      <c r="L40" s="45"/>
      <c r="M40" s="45"/>
    </row>
    <row r="41" spans="1:14" ht="23.1" customHeight="1" x14ac:dyDescent="0.45">
      <c r="A41" s="294"/>
      <c r="B41" s="294"/>
      <c r="C41" s="294"/>
      <c r="D41" s="294"/>
      <c r="E41" s="294"/>
      <c r="F41" s="294"/>
      <c r="G41" s="294"/>
      <c r="H41" s="294"/>
      <c r="I41" s="294"/>
      <c r="J41" s="294"/>
      <c r="K41" s="294"/>
      <c r="L41" s="294"/>
      <c r="M41" s="294"/>
    </row>
    <row r="42" spans="1:14" ht="23.1" customHeight="1" x14ac:dyDescent="0.45">
      <c r="A42" s="89" t="s">
        <v>56</v>
      </c>
      <c r="B42" s="89"/>
      <c r="C42" s="89"/>
      <c r="D42" s="89"/>
      <c r="E42" s="89"/>
      <c r="F42" s="89"/>
      <c r="G42" s="89"/>
      <c r="H42" s="89"/>
      <c r="I42" s="89"/>
      <c r="J42" s="89"/>
      <c r="K42" s="89"/>
      <c r="L42" s="89"/>
      <c r="M42" s="80" t="s">
        <v>77</v>
      </c>
    </row>
    <row r="43" spans="1:14" ht="23.1" customHeight="1" x14ac:dyDescent="0.45">
      <c r="A43" s="89" t="s">
        <v>135</v>
      </c>
      <c r="B43" s="89"/>
      <c r="C43" s="89"/>
      <c r="D43" s="89"/>
      <c r="E43" s="89"/>
      <c r="F43" s="89"/>
      <c r="G43" s="89"/>
      <c r="H43" s="89"/>
      <c r="I43" s="89"/>
      <c r="J43" s="89"/>
      <c r="K43" s="89"/>
      <c r="L43" s="89"/>
      <c r="M43" s="80" t="s">
        <v>78</v>
      </c>
    </row>
    <row r="44" spans="1:14" ht="23.1" customHeight="1" x14ac:dyDescent="0.45">
      <c r="A44" s="90" t="str">
        <f>A3</f>
        <v>FOR THE THREE-MONTH PERIODS ENDED SEPTEMBER 30, 2018</v>
      </c>
      <c r="B44" s="89"/>
      <c r="C44" s="89"/>
      <c r="D44" s="89"/>
      <c r="E44" s="89"/>
      <c r="F44" s="89"/>
      <c r="G44" s="89"/>
      <c r="H44" s="89"/>
      <c r="I44" s="89"/>
      <c r="J44" s="89"/>
      <c r="K44" s="89"/>
      <c r="L44" s="89"/>
      <c r="M44" s="89"/>
      <c r="N44" s="31"/>
    </row>
    <row r="45" spans="1:14" ht="21.95" customHeight="1" x14ac:dyDescent="0.45">
      <c r="A45" s="75"/>
      <c r="B45" s="80"/>
      <c r="C45" s="80"/>
      <c r="D45" s="80"/>
      <c r="E45" s="80"/>
      <c r="F45" s="80"/>
      <c r="G45" s="80"/>
      <c r="H45" s="80"/>
      <c r="I45" s="80"/>
      <c r="J45" s="80"/>
      <c r="K45" s="80"/>
      <c r="L45" s="80"/>
      <c r="M45" s="80"/>
      <c r="N45" s="31"/>
    </row>
    <row r="46" spans="1:14" ht="21.95" customHeight="1" x14ac:dyDescent="0.45">
      <c r="A46" s="80"/>
      <c r="B46" s="80"/>
      <c r="C46" s="80"/>
      <c r="D46" s="80"/>
      <c r="E46" s="80"/>
      <c r="F46" s="80"/>
      <c r="G46" s="80"/>
      <c r="H46" s="80"/>
      <c r="I46" s="80"/>
      <c r="J46" s="80"/>
      <c r="K46" s="80"/>
      <c r="L46" s="80"/>
      <c r="M46" s="66" t="s">
        <v>50</v>
      </c>
      <c r="N46" s="31"/>
    </row>
    <row r="47" spans="1:14" ht="21.95" customHeight="1" x14ac:dyDescent="0.45">
      <c r="A47" s="32"/>
      <c r="B47" s="32"/>
      <c r="C47" s="32"/>
      <c r="D47" s="32"/>
      <c r="E47" s="33"/>
      <c r="G47" s="91"/>
      <c r="H47" s="92" t="s">
        <v>49</v>
      </c>
      <c r="I47" s="91"/>
      <c r="J47" s="93"/>
      <c r="K47" s="94"/>
      <c r="L47" s="95" t="s">
        <v>48</v>
      </c>
      <c r="M47" s="96"/>
    </row>
    <row r="48" spans="1:14" ht="21.95" customHeight="1" x14ac:dyDescent="0.45">
      <c r="B48" s="35"/>
      <c r="C48" s="35"/>
      <c r="D48" s="35"/>
      <c r="E48" s="34" t="s">
        <v>1</v>
      </c>
      <c r="F48" s="36"/>
      <c r="G48" s="74" t="s">
        <v>81</v>
      </c>
      <c r="H48" s="36"/>
      <c r="I48" s="74" t="s">
        <v>58</v>
      </c>
      <c r="J48" s="37"/>
      <c r="K48" s="74" t="s">
        <v>81</v>
      </c>
      <c r="L48" s="36"/>
      <c r="M48" s="74" t="s">
        <v>58</v>
      </c>
    </row>
    <row r="49" spans="1:13" ht="21.95" customHeight="1" x14ac:dyDescent="0.45">
      <c r="A49" s="35" t="s">
        <v>31</v>
      </c>
      <c r="F49" s="49"/>
      <c r="G49" s="50"/>
      <c r="H49" s="49"/>
      <c r="I49" s="50"/>
      <c r="J49" s="49"/>
      <c r="K49" s="50"/>
      <c r="L49" s="49"/>
    </row>
    <row r="50" spans="1:13" ht="21.95" customHeight="1" x14ac:dyDescent="0.45">
      <c r="A50" s="35" t="s">
        <v>160</v>
      </c>
      <c r="F50" s="49"/>
      <c r="G50" s="50"/>
      <c r="H50" s="49"/>
      <c r="I50" s="50"/>
      <c r="J50" s="49"/>
      <c r="K50" s="50"/>
      <c r="L50" s="49"/>
    </row>
    <row r="51" spans="1:13" ht="21.95" customHeight="1" x14ac:dyDescent="0.45">
      <c r="A51" s="79" t="s">
        <v>161</v>
      </c>
      <c r="F51" s="49"/>
      <c r="G51" s="50"/>
      <c r="H51" s="49"/>
      <c r="I51" s="50"/>
      <c r="J51" s="49"/>
      <c r="K51" s="50"/>
      <c r="L51" s="49"/>
    </row>
    <row r="52" spans="1:13" ht="21.95" customHeight="1" x14ac:dyDescent="0.45">
      <c r="A52" s="30" t="s">
        <v>209</v>
      </c>
      <c r="E52" s="55"/>
      <c r="F52" s="49"/>
      <c r="G52" s="50"/>
      <c r="H52" s="49"/>
      <c r="I52" s="50"/>
      <c r="J52" s="49"/>
      <c r="K52" s="50"/>
      <c r="L52" s="49"/>
      <c r="M52" s="40"/>
    </row>
    <row r="53" spans="1:13" ht="21.95" customHeight="1" x14ac:dyDescent="0.45">
      <c r="A53" s="30" t="s">
        <v>162</v>
      </c>
      <c r="E53" s="55"/>
      <c r="F53" s="49"/>
      <c r="G53" s="227">
        <v>-221582.58000000002</v>
      </c>
      <c r="H53" s="49"/>
      <c r="I53" s="227">
        <v>398857.24</v>
      </c>
      <c r="J53" s="49"/>
      <c r="K53" s="227">
        <v>-221594.63</v>
      </c>
      <c r="L53" s="49"/>
      <c r="M53" s="227">
        <v>380460</v>
      </c>
    </row>
    <row r="54" spans="1:13" ht="21.95" customHeight="1" x14ac:dyDescent="0.45">
      <c r="A54" s="30" t="s">
        <v>224</v>
      </c>
      <c r="E54" s="55"/>
      <c r="F54" s="49"/>
      <c r="G54" s="227">
        <f>SUM(G53)</f>
        <v>-221582.58000000002</v>
      </c>
      <c r="H54" s="49"/>
      <c r="I54" s="227">
        <f>SUM(I53)</f>
        <v>398857.24</v>
      </c>
      <c r="J54" s="49"/>
      <c r="K54" s="227">
        <f>SUM(K53)</f>
        <v>-221594.63</v>
      </c>
      <c r="L54" s="49"/>
      <c r="M54" s="227">
        <f>SUM(M53)</f>
        <v>380460</v>
      </c>
    </row>
    <row r="55" spans="1:13" ht="21.95" customHeight="1" thickBot="1" x14ac:dyDescent="0.5">
      <c r="A55" s="30" t="s">
        <v>210</v>
      </c>
      <c r="F55" s="45"/>
      <c r="G55" s="48">
        <f>+G28+G54</f>
        <v>30719343.800000023</v>
      </c>
      <c r="H55" s="45"/>
      <c r="I55" s="48">
        <f>+I28+I54</f>
        <v>22453463.720000032</v>
      </c>
      <c r="J55" s="45"/>
      <c r="K55" s="48">
        <f>+K28+K54</f>
        <v>31965329.619999964</v>
      </c>
      <c r="L55" s="45"/>
      <c r="M55" s="48">
        <f>+M28+M54</f>
        <v>18910487.150000006</v>
      </c>
    </row>
    <row r="56" spans="1:13" ht="21.95" customHeight="1" thickTop="1" x14ac:dyDescent="0.45">
      <c r="F56" s="45"/>
      <c r="G56" s="45"/>
      <c r="H56" s="45"/>
      <c r="I56" s="45"/>
      <c r="J56" s="45"/>
      <c r="K56" s="45"/>
      <c r="L56" s="45"/>
      <c r="M56" s="45"/>
    </row>
    <row r="57" spans="1:13" ht="21.95" customHeight="1" x14ac:dyDescent="0.45">
      <c r="A57" s="30" t="s">
        <v>219</v>
      </c>
      <c r="F57" s="49"/>
      <c r="G57" s="50"/>
      <c r="H57" s="49"/>
      <c r="I57" s="50"/>
      <c r="J57" s="49"/>
      <c r="K57" s="50"/>
      <c r="L57" s="49"/>
    </row>
    <row r="58" spans="1:13" ht="21.95" customHeight="1" x14ac:dyDescent="0.45">
      <c r="A58" s="30" t="s">
        <v>106</v>
      </c>
      <c r="E58" s="51"/>
      <c r="G58" s="68">
        <f>G60-G59</f>
        <v>31029583.000000022</v>
      </c>
      <c r="H58" s="68"/>
      <c r="I58" s="68">
        <f>I60-I59</f>
        <v>22054605.280000035</v>
      </c>
      <c r="J58" s="68"/>
      <c r="K58" s="68">
        <f>K60-K59</f>
        <v>32186924.249999963</v>
      </c>
      <c r="L58" s="68"/>
      <c r="M58" s="68">
        <f>M60-M59</f>
        <v>18530027.150000006</v>
      </c>
    </row>
    <row r="59" spans="1:13" ht="21.95" customHeight="1" x14ac:dyDescent="0.45">
      <c r="A59" s="30" t="s">
        <v>30</v>
      </c>
      <c r="E59" s="51"/>
      <c r="F59" s="45"/>
      <c r="G59" s="46">
        <v>-88656.62</v>
      </c>
      <c r="H59" s="67"/>
      <c r="I59" s="46">
        <v>1.2</v>
      </c>
      <c r="J59" s="45"/>
      <c r="K59" s="269">
        <v>0</v>
      </c>
      <c r="L59" s="71"/>
      <c r="M59" s="71">
        <v>0</v>
      </c>
    </row>
    <row r="60" spans="1:13" ht="21.95" customHeight="1" thickBot="1" x14ac:dyDescent="0.5">
      <c r="E60" s="51"/>
      <c r="F60" s="46">
        <f>SUM(F58:F59)</f>
        <v>0</v>
      </c>
      <c r="G60" s="52">
        <f>G28</f>
        <v>30940926.380000021</v>
      </c>
      <c r="H60" s="46"/>
      <c r="I60" s="52">
        <f>I28</f>
        <v>22054606.480000034</v>
      </c>
      <c r="J60" s="46"/>
      <c r="K60" s="52">
        <f>K28</f>
        <v>32186924.249999963</v>
      </c>
      <c r="L60" s="46"/>
      <c r="M60" s="52">
        <f>M28</f>
        <v>18530027.150000006</v>
      </c>
    </row>
    <row r="61" spans="1:13" ht="21.95" customHeight="1" thickTop="1" x14ac:dyDescent="0.45">
      <c r="E61" s="51"/>
      <c r="F61" s="46"/>
      <c r="G61" s="46"/>
      <c r="H61" s="46"/>
      <c r="I61" s="46"/>
      <c r="J61" s="46"/>
      <c r="K61" s="46"/>
      <c r="L61" s="46"/>
      <c r="M61" s="46"/>
    </row>
    <row r="62" spans="1:13" ht="21.95" customHeight="1" x14ac:dyDescent="0.45">
      <c r="A62" s="30" t="s">
        <v>220</v>
      </c>
      <c r="E62" s="51"/>
      <c r="F62" s="45"/>
      <c r="G62" s="46"/>
      <c r="H62" s="45"/>
      <c r="I62" s="46"/>
      <c r="J62" s="45"/>
      <c r="K62" s="46"/>
      <c r="L62" s="45"/>
      <c r="M62" s="51"/>
    </row>
    <row r="63" spans="1:13" ht="21.95" customHeight="1" x14ac:dyDescent="0.45">
      <c r="A63" s="30" t="s">
        <v>106</v>
      </c>
      <c r="E63" s="51"/>
      <c r="F63" s="45"/>
      <c r="G63" s="46">
        <f>+G65-G64</f>
        <v>30807999.810000025</v>
      </c>
      <c r="H63" s="45"/>
      <c r="I63" s="46">
        <f>I65-I64</f>
        <v>22453462.520000033</v>
      </c>
      <c r="J63" s="45"/>
      <c r="K63" s="46">
        <f>K65-K64</f>
        <v>31965329.619999964</v>
      </c>
      <c r="L63" s="45"/>
      <c r="M63" s="46">
        <f>M65-M64</f>
        <v>18910487.150000006</v>
      </c>
    </row>
    <row r="64" spans="1:13" ht="21.95" customHeight="1" x14ac:dyDescent="0.45">
      <c r="A64" s="30" t="s">
        <v>30</v>
      </c>
      <c r="E64" s="51"/>
      <c r="F64" s="45"/>
      <c r="G64" s="46">
        <v>-88656.01</v>
      </c>
      <c r="H64" s="67"/>
      <c r="I64" s="46">
        <v>1.2</v>
      </c>
      <c r="J64" s="45"/>
      <c r="K64" s="269">
        <v>0</v>
      </c>
      <c r="L64" s="71"/>
      <c r="M64" s="71">
        <v>0</v>
      </c>
    </row>
    <row r="65" spans="1:13" ht="21.95" customHeight="1" thickBot="1" x14ac:dyDescent="0.5">
      <c r="E65" s="51"/>
      <c r="F65" s="46">
        <f>SUM(F63:F64)</f>
        <v>0</v>
      </c>
      <c r="G65" s="52">
        <f>G55</f>
        <v>30719343.800000023</v>
      </c>
      <c r="H65" s="46"/>
      <c r="I65" s="52">
        <f>I55</f>
        <v>22453463.720000032</v>
      </c>
      <c r="J65" s="46"/>
      <c r="K65" s="52">
        <f>K55</f>
        <v>31965329.619999964</v>
      </c>
      <c r="L65" s="46"/>
      <c r="M65" s="52">
        <f>M55</f>
        <v>18910487.150000006</v>
      </c>
    </row>
    <row r="66" spans="1:13" ht="21.95" customHeight="1" thickTop="1" x14ac:dyDescent="0.45">
      <c r="E66" s="51"/>
      <c r="F66" s="46"/>
      <c r="G66" s="46"/>
      <c r="H66" s="46"/>
      <c r="I66" s="46"/>
      <c r="J66" s="46"/>
      <c r="K66" s="46"/>
      <c r="L66" s="46"/>
      <c r="M66" s="46"/>
    </row>
    <row r="67" spans="1:13" ht="21.95" customHeight="1" x14ac:dyDescent="0.45">
      <c r="A67" s="35" t="s">
        <v>221</v>
      </c>
      <c r="E67" s="51"/>
      <c r="F67" s="233"/>
      <c r="G67" s="51"/>
      <c r="H67" s="233"/>
      <c r="I67" s="51"/>
      <c r="J67" s="233"/>
      <c r="K67" s="51"/>
      <c r="L67" s="233"/>
      <c r="M67" s="51"/>
    </row>
    <row r="68" spans="1:13" ht="21.95" customHeight="1" x14ac:dyDescent="0.45">
      <c r="A68" s="30" t="s">
        <v>66</v>
      </c>
      <c r="E68" s="51"/>
      <c r="F68" s="233"/>
      <c r="G68" s="51"/>
      <c r="H68" s="233"/>
      <c r="I68" s="51"/>
      <c r="J68" s="233"/>
      <c r="K68" s="51"/>
      <c r="L68" s="233"/>
      <c r="M68" s="51"/>
    </row>
    <row r="69" spans="1:13" ht="21.95" customHeight="1" x14ac:dyDescent="0.45">
      <c r="A69" s="30" t="s">
        <v>106</v>
      </c>
      <c r="E69" s="102">
        <v>18</v>
      </c>
      <c r="F69" s="156"/>
      <c r="G69" s="157">
        <f>G58/G72</f>
        <v>1.1056471536908441E-2</v>
      </c>
      <c r="H69" s="157"/>
      <c r="I69" s="157">
        <f>I58/I72</f>
        <v>8.1683848205293865E-3</v>
      </c>
      <c r="J69" s="157"/>
      <c r="K69" s="157">
        <f>K58/K72</f>
        <v>1.1468855763570925E-2</v>
      </c>
      <c r="L69" s="157"/>
      <c r="M69" s="157">
        <f>M58/M72</f>
        <v>6.8629835163414553E-3</v>
      </c>
    </row>
    <row r="70" spans="1:13" ht="21.95" customHeight="1" x14ac:dyDescent="0.45">
      <c r="A70" s="235" t="s">
        <v>172</v>
      </c>
      <c r="E70" s="102"/>
      <c r="F70" s="156"/>
    </row>
    <row r="71" spans="1:13" ht="21.95" customHeight="1" x14ac:dyDescent="0.45">
      <c r="A71" s="30" t="s">
        <v>106</v>
      </c>
      <c r="E71" s="102"/>
      <c r="F71" s="156"/>
      <c r="G71" s="157">
        <v>0</v>
      </c>
      <c r="H71" s="157"/>
      <c r="I71" s="230">
        <v>0</v>
      </c>
      <c r="J71" s="157"/>
      <c r="K71" s="157">
        <v>0</v>
      </c>
      <c r="L71" s="157"/>
      <c r="M71" s="230">
        <v>0</v>
      </c>
    </row>
    <row r="72" spans="1:13" ht="21.95" customHeight="1" x14ac:dyDescent="0.45">
      <c r="A72" s="30" t="s">
        <v>108</v>
      </c>
      <c r="E72" s="55"/>
      <c r="F72" s="234"/>
      <c r="G72" s="234">
        <v>2806463427</v>
      </c>
      <c r="H72" s="237"/>
      <c r="I72" s="234">
        <v>2699995870</v>
      </c>
      <c r="J72" s="237"/>
      <c r="K72" s="234">
        <v>2806463427</v>
      </c>
      <c r="L72" s="237"/>
      <c r="M72" s="234">
        <v>2699995870</v>
      </c>
    </row>
    <row r="73" spans="1:13" s="231" customFormat="1" ht="21.95" customHeight="1" x14ac:dyDescent="0.45">
      <c r="E73" s="232"/>
    </row>
    <row r="74" spans="1:13" s="231" customFormat="1" ht="21.95" customHeight="1" x14ac:dyDescent="0.45">
      <c r="A74" s="236" t="s">
        <v>222</v>
      </c>
      <c r="E74" s="232"/>
    </row>
    <row r="75" spans="1:13" s="231" customFormat="1" ht="21.95" customHeight="1" x14ac:dyDescent="0.45">
      <c r="A75" s="235" t="s">
        <v>176</v>
      </c>
      <c r="E75" s="232"/>
      <c r="G75" s="286">
        <f>G58/G76</f>
        <v>1.1056471536908441E-2</v>
      </c>
      <c r="H75" s="286"/>
      <c r="I75" s="286">
        <f>I58/I76</f>
        <v>7.4939728657288686E-3</v>
      </c>
      <c r="J75" s="286"/>
      <c r="K75" s="286">
        <f>K58/K76</f>
        <v>1.1468855763570925E-2</v>
      </c>
      <c r="L75" s="286"/>
      <c r="M75" s="286">
        <f>M58/M76</f>
        <v>6.2963503041809626E-3</v>
      </c>
    </row>
    <row r="76" spans="1:13" s="231" customFormat="1" ht="21.95" customHeight="1" x14ac:dyDescent="0.45">
      <c r="A76" s="235" t="s">
        <v>173</v>
      </c>
      <c r="E76" s="232"/>
      <c r="G76" s="234">
        <v>2806463427</v>
      </c>
      <c r="H76" s="237"/>
      <c r="I76" s="234">
        <v>2942979068</v>
      </c>
      <c r="J76" s="237"/>
      <c r="K76" s="234">
        <v>2806463427</v>
      </c>
      <c r="L76" s="237"/>
      <c r="M76" s="234">
        <v>2942979068</v>
      </c>
    </row>
    <row r="77" spans="1:13" ht="21.95" customHeight="1" x14ac:dyDescent="0.45">
      <c r="E77" s="55"/>
      <c r="F77" s="234"/>
      <c r="G77" s="237"/>
      <c r="H77" s="237"/>
      <c r="I77" s="237"/>
      <c r="J77" s="237"/>
      <c r="K77" s="237"/>
      <c r="L77" s="237"/>
      <c r="M77" s="237"/>
    </row>
    <row r="78" spans="1:13" ht="21.95" customHeight="1" x14ac:dyDescent="0.45">
      <c r="A78" s="54" t="s">
        <v>80</v>
      </c>
      <c r="E78" s="55"/>
      <c r="F78" s="234"/>
      <c r="G78" s="237"/>
      <c r="H78" s="237"/>
      <c r="I78" s="237"/>
      <c r="J78" s="237"/>
      <c r="K78" s="237"/>
      <c r="L78" s="237"/>
      <c r="M78" s="237"/>
    </row>
    <row r="79" spans="1:13" x14ac:dyDescent="0.45">
      <c r="E79" s="55"/>
      <c r="F79" s="234"/>
      <c r="G79" s="234"/>
      <c r="H79" s="234"/>
      <c r="I79" s="234"/>
      <c r="J79" s="234"/>
      <c r="K79" s="234"/>
      <c r="L79" s="234"/>
      <c r="M79" s="234"/>
    </row>
    <row r="80" spans="1:13" ht="21.95" customHeight="1" x14ac:dyDescent="0.45"/>
    <row r="81" spans="1:13" ht="23.25" customHeight="1" x14ac:dyDescent="0.45"/>
    <row r="88" spans="1:13" ht="21" customHeight="1" x14ac:dyDescent="0.45">
      <c r="A88" s="294"/>
      <c r="B88" s="294"/>
      <c r="C88" s="294"/>
      <c r="D88" s="294"/>
      <c r="E88" s="294"/>
      <c r="F88" s="294"/>
      <c r="G88" s="294"/>
      <c r="H88" s="294"/>
      <c r="I88" s="294"/>
      <c r="J88" s="294"/>
      <c r="K88" s="294"/>
      <c r="L88" s="294"/>
      <c r="M88" s="294"/>
    </row>
    <row r="109" spans="5:5" ht="21" customHeight="1" x14ac:dyDescent="0.45">
      <c r="E109" s="30" t="s">
        <v>103</v>
      </c>
    </row>
  </sheetData>
  <mergeCells count="2">
    <mergeCell ref="A41:M41"/>
    <mergeCell ref="A88:M88"/>
  </mergeCells>
  <pageMargins left="0.74803149606299213" right="0.15748031496062992" top="0.59055118110236227" bottom="0.19685039370078741" header="0.35433070866141736" footer="0.19685039370078741"/>
  <pageSetup paperSize="9" scale="83" firstPageNumber="4" orientation="portrait" useFirstPageNumber="1" r:id="rId1"/>
  <headerFooter scaleWithDoc="0" alignWithMargins="0">
    <oddFooter>&amp;C&amp;"Angsana New,Regular"Page &amp;P</oddFooter>
  </headerFooter>
  <rowBreaks count="1" manualBreakCount="1">
    <brk id="41"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10"/>
  <sheetViews>
    <sheetView view="pageBreakPreview" topLeftCell="A74" zoomScaleNormal="100" zoomScaleSheetLayoutView="100" workbookViewId="0">
      <selection activeCell="P83" sqref="P83"/>
    </sheetView>
  </sheetViews>
  <sheetFormatPr defaultColWidth="9.140625" defaultRowHeight="21" customHeight="1" x14ac:dyDescent="0.45"/>
  <cols>
    <col min="1" max="1" width="9.140625" style="30" customWidth="1"/>
    <col min="2" max="2" width="10.140625" style="30" customWidth="1"/>
    <col min="3" max="3" width="11.7109375" style="30" customWidth="1"/>
    <col min="4" max="4" width="9.5703125" style="30" customWidth="1"/>
    <col min="5" max="5" width="9" style="30" customWidth="1"/>
    <col min="6" max="6" width="1.28515625" style="30" customWidth="1"/>
    <col min="7" max="7" width="15.7109375" style="30" customWidth="1"/>
    <col min="8" max="8" width="1.7109375" style="30" customWidth="1"/>
    <col min="9" max="9" width="15.7109375" style="30" customWidth="1"/>
    <col min="10" max="10" width="1.7109375" style="30" customWidth="1"/>
    <col min="11" max="11" width="15.7109375" style="30" customWidth="1"/>
    <col min="12" max="12" width="1.7109375" style="30" customWidth="1"/>
    <col min="13" max="13" width="15.7109375" style="30" customWidth="1"/>
    <col min="14" max="14" width="1.140625" style="30" customWidth="1"/>
    <col min="15" max="16384" width="9.140625" style="30"/>
  </cols>
  <sheetData>
    <row r="1" spans="1:14" ht="23.1" customHeight="1" x14ac:dyDescent="0.45">
      <c r="A1" s="89" t="s">
        <v>56</v>
      </c>
      <c r="B1" s="89"/>
      <c r="C1" s="89"/>
      <c r="D1" s="89"/>
      <c r="E1" s="89"/>
      <c r="F1" s="89"/>
      <c r="G1" s="89"/>
      <c r="H1" s="89"/>
      <c r="I1" s="89"/>
      <c r="J1" s="89"/>
      <c r="K1" s="89"/>
      <c r="L1" s="89"/>
      <c r="M1" s="80" t="s">
        <v>77</v>
      </c>
    </row>
    <row r="2" spans="1:14" ht="23.1" customHeight="1" x14ac:dyDescent="0.45">
      <c r="A2" s="89" t="s">
        <v>35</v>
      </c>
      <c r="B2" s="89"/>
      <c r="C2" s="89"/>
      <c r="D2" s="89"/>
      <c r="E2" s="89"/>
      <c r="F2" s="89"/>
      <c r="G2" s="89"/>
      <c r="H2" s="89"/>
      <c r="I2" s="89"/>
      <c r="J2" s="89"/>
      <c r="K2" s="89"/>
      <c r="L2" s="89"/>
      <c r="M2" s="80" t="s">
        <v>78</v>
      </c>
    </row>
    <row r="3" spans="1:14" ht="23.1" customHeight="1" x14ac:dyDescent="0.45">
      <c r="A3" s="90" t="s">
        <v>168</v>
      </c>
      <c r="B3" s="89"/>
      <c r="C3" s="89"/>
      <c r="D3" s="89"/>
      <c r="E3" s="89"/>
      <c r="F3" s="89"/>
      <c r="G3" s="89"/>
      <c r="H3" s="89"/>
      <c r="I3" s="89"/>
      <c r="J3" s="89"/>
      <c r="K3" s="89"/>
      <c r="L3" s="89"/>
      <c r="M3" s="89"/>
      <c r="N3" s="31"/>
    </row>
    <row r="4" spans="1:14" ht="23.1" customHeight="1" x14ac:dyDescent="0.45">
      <c r="A4" s="75"/>
      <c r="B4" s="80"/>
      <c r="C4" s="80"/>
      <c r="D4" s="80"/>
      <c r="E4" s="80"/>
      <c r="F4" s="80"/>
      <c r="G4" s="80"/>
      <c r="H4" s="80"/>
      <c r="I4" s="80"/>
      <c r="J4" s="80"/>
      <c r="K4" s="80"/>
      <c r="L4" s="80"/>
      <c r="M4" s="80"/>
      <c r="N4" s="31"/>
    </row>
    <row r="5" spans="1:14" ht="23.1" customHeight="1" x14ac:dyDescent="0.45">
      <c r="A5" s="80"/>
      <c r="B5" s="80"/>
      <c r="C5" s="80"/>
      <c r="D5" s="80"/>
      <c r="E5" s="80"/>
      <c r="F5" s="80"/>
      <c r="G5" s="80"/>
      <c r="H5" s="80"/>
      <c r="I5" s="80"/>
      <c r="J5" s="80"/>
      <c r="K5" s="80"/>
      <c r="L5" s="80"/>
      <c r="M5" s="66" t="s">
        <v>50</v>
      </c>
      <c r="N5" s="31"/>
    </row>
    <row r="6" spans="1:14" ht="23.1" customHeight="1" x14ac:dyDescent="0.45">
      <c r="A6" s="32"/>
      <c r="B6" s="32"/>
      <c r="C6" s="32"/>
      <c r="D6" s="32"/>
      <c r="E6" s="33"/>
      <c r="G6" s="91"/>
      <c r="H6" s="92" t="s">
        <v>49</v>
      </c>
      <c r="I6" s="91"/>
      <c r="J6" s="93"/>
      <c r="K6" s="94"/>
      <c r="L6" s="95" t="s">
        <v>48</v>
      </c>
      <c r="M6" s="96"/>
    </row>
    <row r="7" spans="1:14" ht="23.1" customHeight="1" x14ac:dyDescent="0.45">
      <c r="B7" s="35"/>
      <c r="C7" s="35"/>
      <c r="D7" s="35"/>
      <c r="E7" s="34" t="s">
        <v>1</v>
      </c>
      <c r="F7" s="36"/>
      <c r="G7" s="74" t="s">
        <v>81</v>
      </c>
      <c r="H7" s="36"/>
      <c r="I7" s="74" t="s">
        <v>58</v>
      </c>
      <c r="J7" s="37"/>
      <c r="K7" s="74" t="s">
        <v>81</v>
      </c>
      <c r="L7" s="36"/>
      <c r="M7" s="74" t="s">
        <v>58</v>
      </c>
    </row>
    <row r="8" spans="1:14" ht="23.1" customHeight="1" x14ac:dyDescent="0.45">
      <c r="A8" s="35" t="s">
        <v>17</v>
      </c>
      <c r="E8" s="31"/>
      <c r="K8" s="38"/>
      <c r="M8" s="38"/>
    </row>
    <row r="9" spans="1:14" ht="23.1" customHeight="1" x14ac:dyDescent="0.45">
      <c r="A9" s="30" t="s">
        <v>109</v>
      </c>
      <c r="E9" s="31"/>
      <c r="F9" s="40"/>
      <c r="G9" s="43">
        <v>590677089.40999997</v>
      </c>
      <c r="H9" s="40"/>
      <c r="I9" s="39">
        <v>600030458.22000003</v>
      </c>
      <c r="J9" s="40"/>
      <c r="K9" s="43">
        <v>523047587.29000002</v>
      </c>
      <c r="L9" s="40"/>
      <c r="M9" s="39">
        <v>595183408.22000003</v>
      </c>
    </row>
    <row r="10" spans="1:14" ht="23.1" customHeight="1" x14ac:dyDescent="0.45">
      <c r="A10" s="30" t="s">
        <v>110</v>
      </c>
      <c r="E10" s="31"/>
      <c r="G10" s="43">
        <v>189168646.61000001</v>
      </c>
      <c r="H10" s="40"/>
      <c r="I10" s="39">
        <v>61275438.170000002</v>
      </c>
      <c r="J10" s="40"/>
      <c r="K10" s="43">
        <v>187683417.63999999</v>
      </c>
      <c r="L10" s="40"/>
      <c r="M10" s="39">
        <v>56473438.170000002</v>
      </c>
    </row>
    <row r="11" spans="1:14" ht="23.1" customHeight="1" x14ac:dyDescent="0.45">
      <c r="A11" s="30" t="s">
        <v>18</v>
      </c>
      <c r="C11" s="35"/>
      <c r="D11" s="35"/>
      <c r="E11" s="31"/>
      <c r="F11" s="40"/>
      <c r="G11" s="41">
        <f>SUM(G9:G10)</f>
        <v>779845736.01999998</v>
      </c>
      <c r="H11" s="40"/>
      <c r="I11" s="41">
        <f>SUM(I9:I10)</f>
        <v>661305896.38999999</v>
      </c>
      <c r="J11" s="40"/>
      <c r="K11" s="41">
        <f>SUM(K9:K10)</f>
        <v>710731004.93000007</v>
      </c>
      <c r="L11" s="40"/>
      <c r="M11" s="41">
        <f>SUM(M9:M10)</f>
        <v>651656846.38999999</v>
      </c>
    </row>
    <row r="12" spans="1:14" ht="23.1" customHeight="1" x14ac:dyDescent="0.45">
      <c r="A12" s="35" t="s">
        <v>19</v>
      </c>
      <c r="E12" s="31"/>
      <c r="F12" s="40"/>
      <c r="G12" s="42"/>
      <c r="H12" s="40"/>
      <c r="I12" s="42"/>
      <c r="J12" s="40"/>
      <c r="K12" s="42"/>
      <c r="L12" s="40"/>
      <c r="M12" s="42"/>
    </row>
    <row r="13" spans="1:14" ht="23.1" customHeight="1" x14ac:dyDescent="0.45">
      <c r="A13" s="30" t="s">
        <v>46</v>
      </c>
      <c r="E13" s="31"/>
      <c r="F13" s="40"/>
      <c r="G13" s="43">
        <v>-441679938.19999999</v>
      </c>
      <c r="H13" s="40"/>
      <c r="I13" s="43">
        <v>-429574421.49000001</v>
      </c>
      <c r="J13" s="40"/>
      <c r="K13" s="43">
        <v>-392836930.69999999</v>
      </c>
      <c r="L13" s="40"/>
      <c r="M13" s="43">
        <v>-428449566.73000002</v>
      </c>
    </row>
    <row r="14" spans="1:14" ht="23.1" customHeight="1" x14ac:dyDescent="0.45">
      <c r="A14" s="30" t="s">
        <v>47</v>
      </c>
      <c r="E14" s="31"/>
      <c r="F14" s="40"/>
      <c r="G14" s="47">
        <v>-131989149.86</v>
      </c>
      <c r="H14" s="40"/>
      <c r="I14" s="47">
        <v>-44265192.939999998</v>
      </c>
      <c r="J14" s="40"/>
      <c r="K14" s="47">
        <v>-130985183.06999999</v>
      </c>
      <c r="L14" s="40"/>
      <c r="M14" s="47">
        <v>-40528462.479999997</v>
      </c>
    </row>
    <row r="15" spans="1:14" ht="23.1" customHeight="1" x14ac:dyDescent="0.45">
      <c r="A15" s="30" t="s">
        <v>20</v>
      </c>
      <c r="C15" s="35"/>
      <c r="D15" s="35"/>
      <c r="E15" s="31"/>
      <c r="F15" s="40"/>
      <c r="G15" s="43">
        <f>SUM(G13:G14)</f>
        <v>-573669088.05999994</v>
      </c>
      <c r="H15" s="40"/>
      <c r="I15" s="43">
        <f>SUM(I13:I14)</f>
        <v>-473839614.43000001</v>
      </c>
      <c r="J15" s="40"/>
      <c r="K15" s="43">
        <f>SUM(K13:K14)</f>
        <v>-523822113.76999998</v>
      </c>
      <c r="L15" s="40"/>
      <c r="M15" s="43">
        <f>SUM(M13:M14)</f>
        <v>-468978029.21000004</v>
      </c>
    </row>
    <row r="16" spans="1:14" ht="23.1" customHeight="1" x14ac:dyDescent="0.45">
      <c r="A16" s="30" t="s">
        <v>21</v>
      </c>
      <c r="E16" s="31"/>
      <c r="F16" s="40"/>
      <c r="G16" s="229">
        <f>+G11+G15</f>
        <v>206176647.96000004</v>
      </c>
      <c r="H16" s="50"/>
      <c r="I16" s="229">
        <f>+I11+I15</f>
        <v>187466281.95999998</v>
      </c>
      <c r="J16" s="50"/>
      <c r="K16" s="229">
        <f>+K11+K15</f>
        <v>186908891.16000009</v>
      </c>
      <c r="L16" s="50"/>
      <c r="M16" s="229">
        <f>+M11+M15</f>
        <v>182678817.17999995</v>
      </c>
    </row>
    <row r="17" spans="1:13" ht="23.1" customHeight="1" x14ac:dyDescent="0.45">
      <c r="A17" s="30" t="s">
        <v>55</v>
      </c>
      <c r="E17" s="31"/>
      <c r="F17" s="40"/>
      <c r="G17" s="238">
        <v>21069155.629999999</v>
      </c>
      <c r="H17" s="40"/>
      <c r="I17" s="238">
        <v>16198031.119999999</v>
      </c>
      <c r="J17" s="50"/>
      <c r="K17" s="238">
        <v>19845972.140000001</v>
      </c>
      <c r="L17" s="50"/>
      <c r="M17" s="238">
        <v>14848260.01</v>
      </c>
    </row>
    <row r="18" spans="1:13" ht="23.1" customHeight="1" x14ac:dyDescent="0.45">
      <c r="A18" s="30" t="s">
        <v>207</v>
      </c>
      <c r="E18" s="31"/>
      <c r="F18" s="40"/>
      <c r="G18" s="43">
        <f>SUM(G16:G17)</f>
        <v>227245803.59000003</v>
      </c>
      <c r="H18" s="40"/>
      <c r="I18" s="43">
        <f>SUM(I16:I17)</f>
        <v>203664313.07999998</v>
      </c>
      <c r="J18" s="50"/>
      <c r="K18" s="43">
        <f>SUM(K16:K17)</f>
        <v>206754863.30000007</v>
      </c>
      <c r="L18" s="50"/>
      <c r="M18" s="43">
        <f>SUM(M16:M17)</f>
        <v>197527077.18999994</v>
      </c>
    </row>
    <row r="19" spans="1:13" ht="23.1" customHeight="1" x14ac:dyDescent="0.45">
      <c r="A19" s="30" t="s">
        <v>121</v>
      </c>
      <c r="E19" s="31"/>
      <c r="F19" s="40"/>
      <c r="G19" s="239">
        <v>-22461033.300000001</v>
      </c>
      <c r="H19" s="40"/>
      <c r="I19" s="239">
        <v>-11383350.890000001</v>
      </c>
      <c r="J19" s="50"/>
      <c r="K19" s="239">
        <v>-18198305.809999999</v>
      </c>
      <c r="L19" s="50"/>
      <c r="M19" s="239">
        <v>-11079813.74</v>
      </c>
    </row>
    <row r="20" spans="1:13" ht="23.1" customHeight="1" x14ac:dyDescent="0.45">
      <c r="A20" s="30" t="s">
        <v>63</v>
      </c>
      <c r="E20" s="31"/>
      <c r="F20" s="40"/>
      <c r="G20" s="47">
        <v>-110596474.7</v>
      </c>
      <c r="H20" s="50"/>
      <c r="I20" s="47">
        <v>-109977679.2</v>
      </c>
      <c r="J20" s="50"/>
      <c r="K20" s="45">
        <v>-89574147.920000002</v>
      </c>
      <c r="L20" s="50"/>
      <c r="M20" s="47">
        <v>-110542512.39</v>
      </c>
    </row>
    <row r="21" spans="1:13" ht="23.1" customHeight="1" x14ac:dyDescent="0.45">
      <c r="A21" s="30" t="s">
        <v>22</v>
      </c>
      <c r="E21" s="31"/>
      <c r="F21" s="40"/>
      <c r="G21" s="69">
        <f>SUM(G19:G20)</f>
        <v>-133057508</v>
      </c>
      <c r="H21" s="50"/>
      <c r="I21" s="69">
        <f>SUM(I19:I20)</f>
        <v>-121361030.09</v>
      </c>
      <c r="J21" s="50"/>
      <c r="K21" s="69">
        <f>SUM(K19:K20)</f>
        <v>-107772453.73</v>
      </c>
      <c r="L21" s="50"/>
      <c r="M21" s="69">
        <f>SUM(M19:M20)</f>
        <v>-121622326.13</v>
      </c>
    </row>
    <row r="22" spans="1:13" ht="23.1" customHeight="1" x14ac:dyDescent="0.45">
      <c r="A22" s="30" t="s">
        <v>170</v>
      </c>
      <c r="E22" s="31"/>
      <c r="F22" s="44"/>
      <c r="G22" s="43">
        <f>G18+G21</f>
        <v>94188295.590000033</v>
      </c>
      <c r="H22" s="44"/>
      <c r="I22" s="43">
        <f>I18+I21</f>
        <v>82303282.98999998</v>
      </c>
      <c r="J22" s="44"/>
      <c r="K22" s="43">
        <f>K18+K21</f>
        <v>98982409.570000067</v>
      </c>
      <c r="L22" s="44"/>
      <c r="M22" s="43">
        <f>M18+M21</f>
        <v>75904751.059999943</v>
      </c>
    </row>
    <row r="23" spans="1:13" ht="23.1" customHeight="1" x14ac:dyDescent="0.45">
      <c r="A23" s="30" t="s">
        <v>59</v>
      </c>
      <c r="E23" s="31"/>
      <c r="F23" s="44"/>
      <c r="G23" s="47">
        <v>-770097.4</v>
      </c>
      <c r="H23" s="44"/>
      <c r="I23" s="47">
        <v>-463187.59</v>
      </c>
      <c r="J23" s="44"/>
      <c r="K23" s="47">
        <v>-32.01</v>
      </c>
      <c r="L23" s="44"/>
      <c r="M23" s="47">
        <v>-463187.59</v>
      </c>
    </row>
    <row r="24" spans="1:13" ht="23.1" customHeight="1" x14ac:dyDescent="0.45">
      <c r="A24" s="30" t="s">
        <v>73</v>
      </c>
      <c r="E24" s="31"/>
      <c r="F24" s="44"/>
      <c r="G24" s="45">
        <f>G22+G23</f>
        <v>93418198.190000027</v>
      </c>
      <c r="H24" s="46"/>
      <c r="I24" s="45">
        <f>I22+I23</f>
        <v>81840095.399999976</v>
      </c>
      <c r="J24" s="46"/>
      <c r="K24" s="45">
        <f>K22+K23</f>
        <v>98982377.560000062</v>
      </c>
      <c r="L24" s="46"/>
      <c r="M24" s="45">
        <f>M22+M23</f>
        <v>75441563.469999939</v>
      </c>
    </row>
    <row r="25" spans="1:13" ht="23.1" customHeight="1" x14ac:dyDescent="0.45">
      <c r="A25" s="30" t="s">
        <v>74</v>
      </c>
      <c r="E25" s="102">
        <v>17</v>
      </c>
      <c r="F25" s="44"/>
      <c r="G25" s="47">
        <v>-8026479.3200000003</v>
      </c>
      <c r="H25" s="46"/>
      <c r="I25" s="47">
        <v>-11806745.949999999</v>
      </c>
      <c r="J25" s="46"/>
      <c r="K25" s="47">
        <v>-15366732.42</v>
      </c>
      <c r="L25" s="46"/>
      <c r="M25" s="47">
        <v>-11001104.91</v>
      </c>
    </row>
    <row r="26" spans="1:13" ht="23.1" customHeight="1" x14ac:dyDescent="0.45">
      <c r="A26" s="30" t="s">
        <v>208</v>
      </c>
      <c r="B26" s="35"/>
      <c r="C26" s="35"/>
      <c r="D26" s="35"/>
      <c r="E26" s="31"/>
      <c r="F26" s="44"/>
      <c r="G26" s="45">
        <f>G24+G25</f>
        <v>85391718.870000035</v>
      </c>
      <c r="H26" s="46"/>
      <c r="I26" s="45">
        <f>I24+I25</f>
        <v>70033349.449999973</v>
      </c>
      <c r="J26" s="46"/>
      <c r="K26" s="45">
        <f>K24+K25</f>
        <v>83615645.14000006</v>
      </c>
      <c r="L26" s="46"/>
      <c r="M26" s="45">
        <f>M24+M25</f>
        <v>64440458.559999943</v>
      </c>
    </row>
    <row r="27" spans="1:13" ht="23.1" customHeight="1" x14ac:dyDescent="0.45">
      <c r="A27" s="30" t="s">
        <v>175</v>
      </c>
      <c r="F27" s="46"/>
      <c r="G27" s="269">
        <v>0</v>
      </c>
      <c r="H27" s="46"/>
      <c r="I27" s="47">
        <v>-37967.279999999999</v>
      </c>
      <c r="J27" s="46"/>
      <c r="K27" s="269">
        <v>0</v>
      </c>
      <c r="L27" s="46"/>
      <c r="M27" s="269">
        <v>0</v>
      </c>
    </row>
    <row r="28" spans="1:13" ht="23.1" customHeight="1" x14ac:dyDescent="0.45">
      <c r="A28" s="30" t="s">
        <v>83</v>
      </c>
      <c r="E28" s="31"/>
      <c r="F28" s="46"/>
      <c r="G28" s="69">
        <f>SUM(G26:G27)</f>
        <v>85391718.870000035</v>
      </c>
      <c r="H28" s="46"/>
      <c r="I28" s="69">
        <f>SUM(I26:I27)</f>
        <v>69995382.169999972</v>
      </c>
      <c r="J28" s="46"/>
      <c r="K28" s="69">
        <f>SUM(K26:K27)</f>
        <v>83615645.14000006</v>
      </c>
      <c r="L28" s="46"/>
      <c r="M28" s="69">
        <f>SUM(M26:M27)</f>
        <v>64440458.559999943</v>
      </c>
    </row>
    <row r="29" spans="1:13" ht="23.1" customHeight="1" x14ac:dyDescent="0.45">
      <c r="A29" s="35"/>
      <c r="E29" s="31"/>
      <c r="F29" s="46"/>
      <c r="G29" s="45"/>
      <c r="H29" s="46"/>
      <c r="I29" s="45"/>
      <c r="J29" s="46"/>
      <c r="K29" s="45"/>
      <c r="L29" s="46"/>
      <c r="M29" s="45"/>
    </row>
    <row r="30" spans="1:13" ht="21.75" customHeight="1" x14ac:dyDescent="0.45">
      <c r="A30" s="35"/>
      <c r="E30" s="31"/>
      <c r="F30" s="46"/>
      <c r="G30" s="45"/>
      <c r="H30" s="46"/>
      <c r="I30" s="45"/>
      <c r="J30" s="46"/>
      <c r="K30" s="45"/>
      <c r="L30" s="46"/>
      <c r="M30" s="45"/>
    </row>
    <row r="31" spans="1:13" ht="21.75" customHeight="1" x14ac:dyDescent="0.45">
      <c r="A31" s="54" t="s">
        <v>80</v>
      </c>
      <c r="E31" s="31"/>
      <c r="F31" s="46"/>
      <c r="G31" s="45"/>
      <c r="H31" s="46"/>
      <c r="I31" s="45"/>
      <c r="J31" s="46"/>
      <c r="K31" s="45"/>
      <c r="L31" s="46"/>
      <c r="M31" s="45"/>
    </row>
    <row r="32" spans="1:13" ht="21.75" customHeight="1" x14ac:dyDescent="0.45">
      <c r="A32" s="35"/>
      <c r="E32" s="31"/>
      <c r="F32" s="46"/>
      <c r="G32" s="45"/>
      <c r="H32" s="46"/>
      <c r="I32" s="45"/>
      <c r="J32" s="46"/>
      <c r="K32" s="45"/>
      <c r="L32" s="46"/>
      <c r="M32" s="45"/>
    </row>
    <row r="33" spans="1:14" ht="21.75" customHeight="1" x14ac:dyDescent="0.45">
      <c r="A33" s="35"/>
      <c r="E33" s="31"/>
      <c r="F33" s="46"/>
      <c r="G33" s="45"/>
      <c r="H33" s="46"/>
      <c r="I33" s="45"/>
      <c r="J33" s="46"/>
      <c r="K33" s="45"/>
      <c r="L33" s="46"/>
      <c r="M33" s="45"/>
    </row>
    <row r="34" spans="1:14" ht="21.75" customHeight="1" x14ac:dyDescent="0.45">
      <c r="A34" s="35"/>
      <c r="E34" s="31"/>
      <c r="F34" s="46"/>
      <c r="G34" s="45"/>
      <c r="H34" s="46"/>
      <c r="I34" s="45"/>
      <c r="J34" s="46"/>
      <c r="K34" s="45"/>
      <c r="L34" s="46"/>
      <c r="M34" s="45"/>
    </row>
    <row r="35" spans="1:14" ht="21.75" customHeight="1" x14ac:dyDescent="0.45">
      <c r="A35" s="35"/>
      <c r="E35" s="31"/>
      <c r="F35" s="46"/>
      <c r="G35" s="45"/>
      <c r="H35" s="46"/>
      <c r="I35" s="45"/>
      <c r="J35" s="46"/>
      <c r="K35" s="45"/>
      <c r="L35" s="46"/>
      <c r="M35" s="45"/>
    </row>
    <row r="36" spans="1:14" ht="21.75" customHeight="1" x14ac:dyDescent="0.45">
      <c r="A36" s="35"/>
      <c r="E36" s="31"/>
      <c r="F36" s="46"/>
      <c r="G36" s="45"/>
      <c r="H36" s="46"/>
      <c r="I36" s="45"/>
      <c r="J36" s="46"/>
      <c r="K36" s="45"/>
      <c r="L36" s="46"/>
      <c r="M36" s="45"/>
    </row>
    <row r="37" spans="1:14" ht="21.75" customHeight="1" x14ac:dyDescent="0.45">
      <c r="A37" s="35"/>
      <c r="E37" s="31"/>
      <c r="F37" s="46"/>
      <c r="G37" s="45"/>
      <c r="H37" s="46"/>
      <c r="I37" s="45"/>
      <c r="J37" s="46"/>
      <c r="K37" s="45"/>
      <c r="L37" s="46"/>
      <c r="M37" s="45"/>
    </row>
    <row r="38" spans="1:14" ht="21.75" customHeight="1" x14ac:dyDescent="0.45">
      <c r="A38" s="35"/>
      <c r="E38" s="31"/>
      <c r="F38" s="46"/>
      <c r="G38" s="45"/>
      <c r="H38" s="46"/>
      <c r="I38" s="45"/>
      <c r="J38" s="46"/>
      <c r="K38" s="45"/>
      <c r="L38" s="46"/>
      <c r="M38" s="45"/>
    </row>
    <row r="39" spans="1:14" ht="23.1" customHeight="1" x14ac:dyDescent="0.45">
      <c r="F39" s="45"/>
      <c r="G39" s="45"/>
      <c r="H39" s="45"/>
      <c r="I39" s="45"/>
      <c r="J39" s="45"/>
      <c r="K39" s="45"/>
      <c r="L39" s="45"/>
      <c r="M39" s="45"/>
    </row>
    <row r="40" spans="1:14" ht="23.1" customHeight="1" x14ac:dyDescent="0.45">
      <c r="F40" s="45"/>
      <c r="G40" s="45"/>
      <c r="H40" s="45"/>
      <c r="I40" s="45"/>
      <c r="J40" s="45"/>
      <c r="K40" s="45"/>
      <c r="L40" s="45"/>
      <c r="M40" s="45"/>
    </row>
    <row r="41" spans="1:14" ht="23.1" customHeight="1" x14ac:dyDescent="0.45">
      <c r="A41" s="54"/>
      <c r="F41" s="45"/>
      <c r="G41" s="45"/>
      <c r="H41" s="45"/>
      <c r="I41" s="45"/>
      <c r="J41" s="45"/>
      <c r="K41" s="45"/>
      <c r="L41" s="45"/>
      <c r="M41" s="45"/>
    </row>
    <row r="42" spans="1:14" ht="23.1" customHeight="1" x14ac:dyDescent="0.45">
      <c r="A42" s="294"/>
      <c r="B42" s="294"/>
      <c r="C42" s="294"/>
      <c r="D42" s="294"/>
      <c r="E42" s="294"/>
      <c r="F42" s="294"/>
      <c r="G42" s="294"/>
      <c r="H42" s="294"/>
      <c r="I42" s="294"/>
      <c r="J42" s="294"/>
      <c r="K42" s="294"/>
      <c r="L42" s="294"/>
      <c r="M42" s="294"/>
    </row>
    <row r="43" spans="1:14" ht="23.1" customHeight="1" x14ac:dyDescent="0.45">
      <c r="A43" s="89" t="s">
        <v>56</v>
      </c>
      <c r="B43" s="89"/>
      <c r="C43" s="89"/>
      <c r="D43" s="89"/>
      <c r="E43" s="89"/>
      <c r="F43" s="89"/>
      <c r="G43" s="89"/>
      <c r="H43" s="89"/>
      <c r="I43" s="89"/>
      <c r="J43" s="89"/>
      <c r="K43" s="89"/>
      <c r="L43" s="89"/>
      <c r="M43" s="80" t="s">
        <v>77</v>
      </c>
    </row>
    <row r="44" spans="1:14" ht="23.1" customHeight="1" x14ac:dyDescent="0.45">
      <c r="A44" s="89" t="s">
        <v>135</v>
      </c>
      <c r="B44" s="89"/>
      <c r="C44" s="89"/>
      <c r="D44" s="89"/>
      <c r="E44" s="89"/>
      <c r="F44" s="89"/>
      <c r="G44" s="89"/>
      <c r="H44" s="89"/>
      <c r="I44" s="89"/>
      <c r="J44" s="89"/>
      <c r="K44" s="89"/>
      <c r="L44" s="89"/>
      <c r="M44" s="80" t="s">
        <v>78</v>
      </c>
    </row>
    <row r="45" spans="1:14" ht="23.1" customHeight="1" x14ac:dyDescent="0.45">
      <c r="A45" s="90" t="str">
        <f>A3</f>
        <v>FOR THE NINE-MONTH PERIODS ENDED SEPTEMBER 30, 2018</v>
      </c>
      <c r="B45" s="89"/>
      <c r="C45" s="89"/>
      <c r="D45" s="89"/>
      <c r="E45" s="89"/>
      <c r="F45" s="89"/>
      <c r="G45" s="89"/>
      <c r="H45" s="89"/>
      <c r="I45" s="89"/>
      <c r="J45" s="89"/>
      <c r="K45" s="89"/>
      <c r="L45" s="89"/>
      <c r="M45" s="89"/>
      <c r="N45" s="31"/>
    </row>
    <row r="46" spans="1:14" ht="21.95" customHeight="1" x14ac:dyDescent="0.45">
      <c r="A46" s="75"/>
      <c r="B46" s="80"/>
      <c r="C46" s="80"/>
      <c r="D46" s="80"/>
      <c r="E46" s="80"/>
      <c r="F46" s="80"/>
      <c r="G46" s="80"/>
      <c r="H46" s="80"/>
      <c r="I46" s="80"/>
      <c r="J46" s="80"/>
      <c r="K46" s="80"/>
      <c r="L46" s="80"/>
      <c r="M46" s="80"/>
      <c r="N46" s="31"/>
    </row>
    <row r="47" spans="1:14" ht="21.95" customHeight="1" x14ac:dyDescent="0.45">
      <c r="A47" s="80"/>
      <c r="B47" s="80"/>
      <c r="C47" s="80"/>
      <c r="D47" s="80"/>
      <c r="E47" s="80"/>
      <c r="F47" s="80"/>
      <c r="G47" s="80"/>
      <c r="H47" s="80"/>
      <c r="I47" s="80"/>
      <c r="J47" s="80"/>
      <c r="K47" s="80"/>
      <c r="L47" s="80"/>
      <c r="M47" s="66" t="s">
        <v>50</v>
      </c>
      <c r="N47" s="31"/>
    </row>
    <row r="48" spans="1:14" ht="21.95" customHeight="1" x14ac:dyDescent="0.45">
      <c r="A48" s="32"/>
      <c r="B48" s="32"/>
      <c r="C48" s="32"/>
      <c r="D48" s="32"/>
      <c r="E48" s="33"/>
      <c r="G48" s="91"/>
      <c r="H48" s="92" t="s">
        <v>49</v>
      </c>
      <c r="I48" s="91"/>
      <c r="J48" s="93"/>
      <c r="K48" s="94"/>
      <c r="L48" s="95" t="s">
        <v>48</v>
      </c>
      <c r="M48" s="96"/>
    </row>
    <row r="49" spans="1:13" ht="21.95" customHeight="1" x14ac:dyDescent="0.45">
      <c r="B49" s="35"/>
      <c r="C49" s="35"/>
      <c r="D49" s="35"/>
      <c r="E49" s="34" t="s">
        <v>1</v>
      </c>
      <c r="F49" s="36"/>
      <c r="G49" s="74" t="s">
        <v>81</v>
      </c>
      <c r="H49" s="36"/>
      <c r="I49" s="74" t="s">
        <v>58</v>
      </c>
      <c r="J49" s="37"/>
      <c r="K49" s="74" t="s">
        <v>81</v>
      </c>
      <c r="L49" s="36"/>
      <c r="M49" s="74" t="s">
        <v>58</v>
      </c>
    </row>
    <row r="50" spans="1:13" ht="21.95" customHeight="1" x14ac:dyDescent="0.45">
      <c r="A50" s="35" t="s">
        <v>31</v>
      </c>
      <c r="F50" s="49"/>
      <c r="G50" s="50"/>
      <c r="H50" s="49"/>
      <c r="I50" s="50"/>
      <c r="J50" s="49"/>
      <c r="K50" s="50"/>
      <c r="L50" s="49"/>
    </row>
    <row r="51" spans="1:13" ht="21.95" customHeight="1" x14ac:dyDescent="0.45">
      <c r="A51" s="35" t="s">
        <v>160</v>
      </c>
      <c r="F51" s="49"/>
      <c r="G51" s="50"/>
      <c r="H51" s="49"/>
      <c r="I51" s="50"/>
      <c r="J51" s="49"/>
      <c r="K51" s="50"/>
      <c r="L51" s="49"/>
    </row>
    <row r="52" spans="1:13" ht="21.95" customHeight="1" x14ac:dyDescent="0.45">
      <c r="A52" s="79" t="s">
        <v>161</v>
      </c>
      <c r="F52" s="49"/>
      <c r="G52" s="50"/>
      <c r="H52" s="49"/>
      <c r="I52" s="50"/>
      <c r="J52" s="49"/>
      <c r="K52" s="50"/>
      <c r="L52" s="49"/>
    </row>
    <row r="53" spans="1:13" ht="21.95" customHeight="1" x14ac:dyDescent="0.45">
      <c r="A53" s="30" t="s">
        <v>217</v>
      </c>
      <c r="E53" s="55"/>
      <c r="F53" s="49"/>
      <c r="G53" s="50"/>
      <c r="H53" s="49"/>
      <c r="I53" s="50"/>
      <c r="J53" s="49"/>
      <c r="K53" s="50"/>
      <c r="L53" s="49"/>
      <c r="M53" s="40"/>
    </row>
    <row r="54" spans="1:13" ht="21.95" customHeight="1" x14ac:dyDescent="0.45">
      <c r="A54" s="30" t="s">
        <v>218</v>
      </c>
      <c r="E54" s="55"/>
      <c r="F54" s="49"/>
      <c r="G54" s="50">
        <v>25060.42</v>
      </c>
      <c r="H54" s="49"/>
      <c r="I54" s="227">
        <v>-2469003.06</v>
      </c>
      <c r="J54" s="49"/>
      <c r="K54" s="50">
        <v>72640.77</v>
      </c>
      <c r="L54" s="49"/>
      <c r="M54" s="227">
        <v>-1258235.31</v>
      </c>
    </row>
    <row r="55" spans="1:13" ht="21.95" customHeight="1" x14ac:dyDescent="0.45">
      <c r="A55" s="30" t="s">
        <v>211</v>
      </c>
      <c r="E55" s="55"/>
      <c r="F55" s="49"/>
      <c r="G55" s="78">
        <f>SUM(G54)</f>
        <v>25060.42</v>
      </c>
      <c r="H55" s="49"/>
      <c r="I55" s="46">
        <f>SUM(I54)</f>
        <v>-2469003.06</v>
      </c>
      <c r="J55" s="49"/>
      <c r="K55" s="78">
        <f>SUM(K54)</f>
        <v>72640.77</v>
      </c>
      <c r="L55" s="49"/>
      <c r="M55" s="46">
        <f>SUM(M54)</f>
        <v>-1258235.31</v>
      </c>
    </row>
    <row r="56" spans="1:13" ht="21.95" customHeight="1" thickBot="1" x14ac:dyDescent="0.5">
      <c r="A56" s="30" t="s">
        <v>210</v>
      </c>
      <c r="F56" s="45"/>
      <c r="G56" s="48">
        <f>+G28+G55</f>
        <v>85416779.290000036</v>
      </c>
      <c r="H56" s="45"/>
      <c r="I56" s="48">
        <f>+I28+I55</f>
        <v>67526379.10999997</v>
      </c>
      <c r="J56" s="45"/>
      <c r="K56" s="48">
        <f>+K28+K55</f>
        <v>83688285.910000056</v>
      </c>
      <c r="L56" s="45"/>
      <c r="M56" s="48">
        <f>+M28+M55</f>
        <v>63182223.24999994</v>
      </c>
    </row>
    <row r="57" spans="1:13" ht="21.95" customHeight="1" thickTop="1" x14ac:dyDescent="0.45">
      <c r="F57" s="45"/>
      <c r="G57" s="45"/>
      <c r="H57" s="45"/>
      <c r="I57" s="45"/>
      <c r="J57" s="45"/>
      <c r="K57" s="45"/>
      <c r="L57" s="45"/>
      <c r="M57" s="45"/>
    </row>
    <row r="58" spans="1:13" ht="21.95" customHeight="1" x14ac:dyDescent="0.45">
      <c r="A58" s="30" t="s">
        <v>122</v>
      </c>
      <c r="F58" s="49"/>
      <c r="G58" s="50"/>
      <c r="H58" s="49"/>
      <c r="I58" s="50"/>
      <c r="J58" s="49"/>
      <c r="K58" s="50"/>
      <c r="L58" s="49"/>
    </row>
    <row r="59" spans="1:13" ht="21.95" customHeight="1" x14ac:dyDescent="0.45">
      <c r="A59" s="30" t="s">
        <v>106</v>
      </c>
      <c r="E59" s="51"/>
      <c r="G59" s="68">
        <f>G61-G60</f>
        <v>85325570.420000032</v>
      </c>
      <c r="H59" s="68"/>
      <c r="I59" s="68">
        <f>I61-I60</f>
        <v>69995381.569999978</v>
      </c>
      <c r="J59" s="68"/>
      <c r="K59" s="68">
        <f>K61-K60</f>
        <v>83615645.14000006</v>
      </c>
      <c r="L59" s="68"/>
      <c r="M59" s="68">
        <f>M61-M60</f>
        <v>64440458.559999943</v>
      </c>
    </row>
    <row r="60" spans="1:13" ht="21.95" customHeight="1" x14ac:dyDescent="0.45">
      <c r="A60" s="30" t="s">
        <v>30</v>
      </c>
      <c r="E60" s="51"/>
      <c r="F60" s="45"/>
      <c r="G60" s="46">
        <v>66148.45</v>
      </c>
      <c r="H60" s="67"/>
      <c r="I60" s="46">
        <v>0.6</v>
      </c>
      <c r="J60" s="45"/>
      <c r="K60" s="270">
        <v>0</v>
      </c>
      <c r="L60" s="71"/>
      <c r="M60" s="71">
        <v>0</v>
      </c>
    </row>
    <row r="61" spans="1:13" ht="21.95" customHeight="1" thickBot="1" x14ac:dyDescent="0.5">
      <c r="E61" s="51"/>
      <c r="F61" s="46">
        <f>SUM(F59:F60)</f>
        <v>0</v>
      </c>
      <c r="G61" s="52">
        <f>G28</f>
        <v>85391718.870000035</v>
      </c>
      <c r="H61" s="46"/>
      <c r="I61" s="52">
        <f>I28</f>
        <v>69995382.169999972</v>
      </c>
      <c r="J61" s="46"/>
      <c r="K61" s="52">
        <f>K28</f>
        <v>83615645.14000006</v>
      </c>
      <c r="L61" s="46"/>
      <c r="M61" s="52">
        <f>M28</f>
        <v>64440458.559999943</v>
      </c>
    </row>
    <row r="62" spans="1:13" ht="21.95" customHeight="1" thickTop="1" x14ac:dyDescent="0.45">
      <c r="E62" s="51"/>
      <c r="F62" s="46"/>
      <c r="G62" s="46"/>
      <c r="H62" s="46"/>
      <c r="I62" s="46"/>
      <c r="J62" s="46"/>
      <c r="K62" s="46"/>
      <c r="L62" s="46"/>
      <c r="M62" s="46"/>
    </row>
    <row r="63" spans="1:13" ht="21.95" customHeight="1" x14ac:dyDescent="0.45">
      <c r="A63" s="30" t="s">
        <v>123</v>
      </c>
      <c r="E63" s="51"/>
      <c r="F63" s="45"/>
      <c r="G63" s="46"/>
      <c r="H63" s="45"/>
      <c r="I63" s="46"/>
      <c r="J63" s="45"/>
      <c r="K63" s="46"/>
      <c r="L63" s="45"/>
      <c r="M63" s="51"/>
    </row>
    <row r="64" spans="1:13" ht="21.95" customHeight="1" x14ac:dyDescent="0.45">
      <c r="A64" s="30" t="s">
        <v>106</v>
      </c>
      <c r="E64" s="51"/>
      <c r="F64" s="45"/>
      <c r="G64" s="46">
        <f>+G66-G65</f>
        <v>85353009.840000033</v>
      </c>
      <c r="H64" s="45"/>
      <c r="I64" s="46">
        <f>I66-I65</f>
        <v>67526378.619999975</v>
      </c>
      <c r="J64" s="45"/>
      <c r="K64" s="46">
        <f>K66-K65</f>
        <v>83688285.910000056</v>
      </c>
      <c r="L64" s="45"/>
      <c r="M64" s="46">
        <f>M66-M65</f>
        <v>63182223.24999994</v>
      </c>
    </row>
    <row r="65" spans="1:13" ht="21.95" customHeight="1" x14ac:dyDescent="0.45">
      <c r="A65" s="30" t="s">
        <v>30</v>
      </c>
      <c r="E65" s="51"/>
      <c r="F65" s="45"/>
      <c r="G65" s="46">
        <f>+'Statements of changes consol'!W13+'Statements of changes consol'!W14</f>
        <v>63769.45</v>
      </c>
      <c r="H65" s="67"/>
      <c r="I65" s="46">
        <v>0.49</v>
      </c>
      <c r="J65" s="45"/>
      <c r="K65" s="71">
        <v>0</v>
      </c>
      <c r="L65" s="71"/>
      <c r="M65" s="71">
        <v>0</v>
      </c>
    </row>
    <row r="66" spans="1:13" ht="21.95" customHeight="1" thickBot="1" x14ac:dyDescent="0.5">
      <c r="E66" s="51"/>
      <c r="F66" s="46">
        <f>SUM(F64:F65)</f>
        <v>0</v>
      </c>
      <c r="G66" s="52">
        <f>G56</f>
        <v>85416779.290000036</v>
      </c>
      <c r="H66" s="46"/>
      <c r="I66" s="52">
        <f>I56</f>
        <v>67526379.10999997</v>
      </c>
      <c r="J66" s="46"/>
      <c r="K66" s="52">
        <f>K56</f>
        <v>83688285.910000056</v>
      </c>
      <c r="L66" s="46"/>
      <c r="M66" s="52">
        <f>M56</f>
        <v>63182223.24999994</v>
      </c>
    </row>
    <row r="67" spans="1:13" ht="21.95" customHeight="1" thickTop="1" x14ac:dyDescent="0.45">
      <c r="E67" s="51"/>
      <c r="F67" s="46"/>
      <c r="G67" s="46"/>
      <c r="H67" s="46"/>
      <c r="I67" s="46"/>
      <c r="J67" s="46"/>
      <c r="K67" s="46"/>
      <c r="L67" s="46"/>
      <c r="M67" s="46"/>
    </row>
    <row r="68" spans="1:13" ht="21.95" customHeight="1" x14ac:dyDescent="0.45">
      <c r="A68" s="35" t="s">
        <v>107</v>
      </c>
      <c r="E68" s="51"/>
      <c r="F68" s="53"/>
      <c r="G68" s="51"/>
      <c r="H68" s="53"/>
      <c r="I68" s="51"/>
      <c r="J68" s="53"/>
      <c r="K68" s="51"/>
      <c r="L68" s="53"/>
      <c r="M68" s="51"/>
    </row>
    <row r="69" spans="1:13" ht="21.95" customHeight="1" x14ac:dyDescent="0.45">
      <c r="A69" s="30" t="s">
        <v>212</v>
      </c>
      <c r="E69" s="51"/>
      <c r="F69" s="53"/>
      <c r="G69" s="51"/>
      <c r="H69" s="53"/>
      <c r="I69" s="51"/>
      <c r="J69" s="53"/>
      <c r="K69" s="51"/>
      <c r="L69" s="53"/>
      <c r="M69" s="51"/>
    </row>
    <row r="70" spans="1:13" ht="21.95" customHeight="1" x14ac:dyDescent="0.45">
      <c r="A70" s="30" t="s">
        <v>106</v>
      </c>
      <c r="E70" s="102">
        <v>18</v>
      </c>
      <c r="F70" s="156"/>
      <c r="G70" s="157">
        <f>G59/G73</f>
        <v>3.0770415807840183E-2</v>
      </c>
      <c r="H70" s="157"/>
      <c r="I70" s="157">
        <f>I59/I73</f>
        <v>2.592425505080494E-2</v>
      </c>
      <c r="J70" s="157"/>
      <c r="K70" s="157">
        <f>K59/K73</f>
        <v>3.0153776368959807E-2</v>
      </c>
      <c r="L70" s="157"/>
      <c r="M70" s="157">
        <f>M59/M73</f>
        <v>2.3866873011179807E-2</v>
      </c>
    </row>
    <row r="71" spans="1:13" ht="21.95" customHeight="1" x14ac:dyDescent="0.45">
      <c r="A71" s="235" t="s">
        <v>172</v>
      </c>
      <c r="E71" s="102"/>
      <c r="F71" s="156"/>
      <c r="H71" s="157"/>
      <c r="J71" s="157"/>
      <c r="L71" s="157"/>
    </row>
    <row r="72" spans="1:13" ht="21.95" customHeight="1" x14ac:dyDescent="0.45">
      <c r="A72" s="30" t="s">
        <v>106</v>
      </c>
      <c r="E72" s="102"/>
      <c r="F72" s="156"/>
      <c r="G72" s="157">
        <v>0</v>
      </c>
      <c r="H72" s="157"/>
      <c r="I72" s="230">
        <v>0</v>
      </c>
      <c r="J72" s="157"/>
      <c r="K72" s="157">
        <v>0</v>
      </c>
      <c r="L72" s="157"/>
      <c r="M72" s="230">
        <v>0</v>
      </c>
    </row>
    <row r="73" spans="1:13" ht="21.95" customHeight="1" x14ac:dyDescent="0.45">
      <c r="A73" s="30" t="s">
        <v>108</v>
      </c>
      <c r="E73" s="55"/>
      <c r="F73" s="234"/>
      <c r="G73" s="234">
        <v>2772974241</v>
      </c>
      <c r="H73" s="234"/>
      <c r="I73" s="234">
        <v>2699995870</v>
      </c>
      <c r="J73" s="234"/>
      <c r="K73" s="234">
        <v>2772974241</v>
      </c>
      <c r="L73" s="234"/>
      <c r="M73" s="234">
        <v>2699995870</v>
      </c>
    </row>
    <row r="74" spans="1:13" ht="21.95" customHeight="1" x14ac:dyDescent="0.45">
      <c r="E74" s="55"/>
      <c r="F74" s="234"/>
      <c r="G74" s="237"/>
      <c r="H74" s="237"/>
      <c r="I74" s="237"/>
      <c r="J74" s="237"/>
      <c r="K74" s="237"/>
      <c r="L74" s="237"/>
      <c r="M74" s="237"/>
    </row>
    <row r="75" spans="1:13" s="231" customFormat="1" ht="21.95" customHeight="1" x14ac:dyDescent="0.45">
      <c r="A75" s="236" t="s">
        <v>174</v>
      </c>
      <c r="E75" s="232"/>
    </row>
    <row r="76" spans="1:13" s="231" customFormat="1" ht="21.95" customHeight="1" x14ac:dyDescent="0.45">
      <c r="A76" s="235" t="s">
        <v>176</v>
      </c>
      <c r="E76" s="232"/>
      <c r="G76" s="157">
        <f>G59/G77</f>
        <v>3.0770415807840183E-2</v>
      </c>
      <c r="H76" s="157"/>
      <c r="I76" s="157">
        <f>I59/I77</f>
        <v>2.3783853011760524E-2</v>
      </c>
      <c r="J76" s="157"/>
      <c r="K76" s="157">
        <f>K59/K77</f>
        <v>3.0153776368959807E-2</v>
      </c>
      <c r="L76" s="157"/>
      <c r="M76" s="157">
        <f>M59/M77</f>
        <v>2.189633601566613E-2</v>
      </c>
    </row>
    <row r="77" spans="1:13" s="231" customFormat="1" ht="21.95" customHeight="1" x14ac:dyDescent="0.45">
      <c r="A77" s="235" t="s">
        <v>173</v>
      </c>
      <c r="E77" s="232"/>
      <c r="G77" s="234">
        <v>2772974241</v>
      </c>
      <c r="H77" s="234"/>
      <c r="I77" s="234">
        <v>2942979068</v>
      </c>
      <c r="J77" s="234"/>
      <c r="K77" s="234">
        <v>2772974241</v>
      </c>
      <c r="L77" s="234"/>
      <c r="M77" s="234">
        <v>2942979068</v>
      </c>
    </row>
    <row r="78" spans="1:13" ht="21.95" customHeight="1" x14ac:dyDescent="0.45">
      <c r="E78" s="55"/>
      <c r="F78" s="26"/>
      <c r="G78" s="237"/>
      <c r="H78" s="72"/>
      <c r="I78" s="72"/>
      <c r="J78" s="72"/>
      <c r="K78" s="72"/>
      <c r="L78" s="72"/>
      <c r="M78" s="72"/>
    </row>
    <row r="79" spans="1:13" ht="21.95" customHeight="1" x14ac:dyDescent="0.45">
      <c r="A79" s="54" t="s">
        <v>80</v>
      </c>
      <c r="E79" s="55"/>
      <c r="F79" s="26"/>
      <c r="G79" s="237"/>
      <c r="H79" s="72"/>
      <c r="I79" s="72"/>
      <c r="J79" s="72"/>
      <c r="K79" s="72"/>
      <c r="L79" s="72"/>
      <c r="M79" s="72"/>
    </row>
    <row r="80" spans="1:13" x14ac:dyDescent="0.45">
      <c r="E80" s="55"/>
      <c r="F80" s="26"/>
      <c r="G80" s="234"/>
      <c r="H80" s="26"/>
      <c r="I80" s="26"/>
      <c r="J80" s="26"/>
      <c r="K80" s="26"/>
      <c r="L80" s="26"/>
      <c r="M80" s="26"/>
    </row>
    <row r="81" spans="1:13" ht="21.95" customHeight="1" x14ac:dyDescent="0.45"/>
    <row r="82" spans="1:13" ht="23.25" customHeight="1" x14ac:dyDescent="0.45"/>
    <row r="89" spans="1:13" ht="21" customHeight="1" x14ac:dyDescent="0.45">
      <c r="A89" s="294"/>
      <c r="B89" s="294"/>
      <c r="C89" s="294"/>
      <c r="D89" s="294"/>
      <c r="E89" s="294"/>
      <c r="F89" s="294"/>
      <c r="G89" s="294"/>
      <c r="H89" s="294"/>
      <c r="I89" s="294"/>
      <c r="J89" s="294"/>
      <c r="K89" s="294"/>
      <c r="L89" s="294"/>
      <c r="M89" s="294"/>
    </row>
    <row r="110" spans="5:5" ht="21" customHeight="1" x14ac:dyDescent="0.45">
      <c r="E110" s="30" t="s">
        <v>103</v>
      </c>
    </row>
  </sheetData>
  <mergeCells count="2">
    <mergeCell ref="A42:M42"/>
    <mergeCell ref="A89:M89"/>
  </mergeCells>
  <pageMargins left="0.74803149606299213" right="0.15748031496062992" top="0.59055118110236227" bottom="0.19685039370078741" header="0.35433070866141736" footer="0.19685039370078741"/>
  <pageSetup paperSize="9" scale="81" firstPageNumber="6" orientation="portrait" useFirstPageNumber="1" r:id="rId1"/>
  <headerFooter scaleWithDoc="0" alignWithMargins="0">
    <oddFooter>&amp;C&amp;"Angsana New,Regular"Page &amp;P</oddFooter>
  </headerFooter>
  <rowBreaks count="1" manualBreakCount="1">
    <brk id="42"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121"/>
  <sheetViews>
    <sheetView view="pageBreakPreview" zoomScale="70" zoomScaleNormal="70" zoomScaleSheetLayoutView="70" zoomScalePageLayoutView="60" workbookViewId="0">
      <selection activeCell="P83" sqref="P83"/>
    </sheetView>
  </sheetViews>
  <sheetFormatPr defaultColWidth="9.140625" defaultRowHeight="26.1" customHeight="1" x14ac:dyDescent="0.5"/>
  <cols>
    <col min="1" max="3" width="9.140625" style="108" customWidth="1"/>
    <col min="4" max="4" width="10.5703125" style="108" customWidth="1"/>
    <col min="5" max="5" width="8.7109375" style="108" customWidth="1"/>
    <col min="6" max="6" width="1.85546875" style="108" customWidth="1"/>
    <col min="7" max="7" width="16.7109375" style="108" customWidth="1"/>
    <col min="8" max="8" width="1.140625" style="108" customWidth="1"/>
    <col min="9" max="9" width="16" style="108" customWidth="1"/>
    <col min="10" max="10" width="1.140625" style="108" customWidth="1"/>
    <col min="11" max="11" width="20.140625" style="108" customWidth="1"/>
    <col min="12" max="12" width="1.140625" style="108" customWidth="1"/>
    <col min="13" max="13" width="16.7109375" style="108" customWidth="1"/>
    <col min="14" max="14" width="1.140625" style="108" customWidth="1"/>
    <col min="15" max="15" width="16.42578125" style="108" bestFit="1" customWidth="1"/>
    <col min="16" max="16" width="1.140625" style="108" customWidth="1"/>
    <col min="17" max="17" width="22.140625" style="108" customWidth="1"/>
    <col min="18" max="18" width="1.140625" style="108" customWidth="1"/>
    <col min="19" max="19" width="18.7109375" style="108" customWidth="1"/>
    <col min="20" max="20" width="1.140625" style="108" customWidth="1"/>
    <col min="21" max="21" width="16.7109375" style="108" customWidth="1"/>
    <col min="22" max="22" width="1.140625" style="108" customWidth="1"/>
    <col min="23" max="23" width="14.5703125" style="108" customWidth="1"/>
    <col min="24" max="24" width="1.140625" style="108" customWidth="1"/>
    <col min="25" max="25" width="16.7109375" style="108" customWidth="1"/>
    <col min="26" max="26" width="1.140625" style="108" customWidth="1"/>
    <col min="27" max="27" width="16.7109375" style="108" customWidth="1"/>
    <col min="28" max="28" width="3.7109375" style="108" customWidth="1"/>
    <col min="29" max="29" width="16" style="108" bestFit="1" customWidth="1"/>
    <col min="30" max="30" width="9.140625" style="108"/>
    <col min="31" max="31" width="15.42578125" style="108" bestFit="1" customWidth="1"/>
    <col min="32" max="32" width="9.140625" style="108"/>
    <col min="33" max="33" width="16" style="108" bestFit="1" customWidth="1"/>
    <col min="34" max="260" width="9.140625" style="108"/>
    <col min="261" max="262" width="9.140625" style="108" customWidth="1"/>
    <col min="263" max="263" width="10.5703125" style="108" customWidth="1"/>
    <col min="264" max="264" width="3.140625" style="108" customWidth="1"/>
    <col min="265" max="265" width="7.7109375" style="108" customWidth="1"/>
    <col min="266" max="266" width="1.85546875" style="108" customWidth="1"/>
    <col min="267" max="267" width="16.5703125" style="108" customWidth="1"/>
    <col min="268" max="268" width="1.140625" style="108" customWidth="1"/>
    <col min="269" max="269" width="16.5703125" style="108" customWidth="1"/>
    <col min="270" max="270" width="1.140625" style="108" customWidth="1"/>
    <col min="271" max="271" width="18.42578125" style="108" customWidth="1"/>
    <col min="272" max="272" width="1.140625" style="108" customWidth="1"/>
    <col min="273" max="273" width="18.42578125" style="108" customWidth="1"/>
    <col min="274" max="274" width="1.140625" style="108" customWidth="1"/>
    <col min="275" max="275" width="15.85546875" style="108" customWidth="1"/>
    <col min="276" max="276" width="1.140625" style="108" customWidth="1"/>
    <col min="277" max="277" width="16.7109375" style="108" customWidth="1"/>
    <col min="278" max="278" width="1.140625" style="108" customWidth="1"/>
    <col min="279" max="279" width="17.42578125" style="108" customWidth="1"/>
    <col min="280" max="280" width="1.140625" style="108" customWidth="1"/>
    <col min="281" max="281" width="13.7109375" style="108" customWidth="1"/>
    <col min="282" max="282" width="1.140625" style="108" customWidth="1"/>
    <col min="283" max="283" width="15.42578125" style="108" bestFit="1" customWidth="1"/>
    <col min="284" max="284" width="3.7109375" style="108" customWidth="1"/>
    <col min="285" max="516" width="9.140625" style="108"/>
    <col min="517" max="518" width="9.140625" style="108" customWidth="1"/>
    <col min="519" max="519" width="10.5703125" style="108" customWidth="1"/>
    <col min="520" max="520" width="3.140625" style="108" customWidth="1"/>
    <col min="521" max="521" width="7.7109375" style="108" customWidth="1"/>
    <col min="522" max="522" width="1.85546875" style="108" customWidth="1"/>
    <col min="523" max="523" width="16.5703125" style="108" customWidth="1"/>
    <col min="524" max="524" width="1.140625" style="108" customWidth="1"/>
    <col min="525" max="525" width="16.5703125" style="108" customWidth="1"/>
    <col min="526" max="526" width="1.140625" style="108" customWidth="1"/>
    <col min="527" max="527" width="18.42578125" style="108" customWidth="1"/>
    <col min="528" max="528" width="1.140625" style="108" customWidth="1"/>
    <col min="529" max="529" width="18.42578125" style="108" customWidth="1"/>
    <col min="530" max="530" width="1.140625" style="108" customWidth="1"/>
    <col min="531" max="531" width="15.85546875" style="108" customWidth="1"/>
    <col min="532" max="532" width="1.140625" style="108" customWidth="1"/>
    <col min="533" max="533" width="16.7109375" style="108" customWidth="1"/>
    <col min="534" max="534" width="1.140625" style="108" customWidth="1"/>
    <col min="535" max="535" width="17.42578125" style="108" customWidth="1"/>
    <col min="536" max="536" width="1.140625" style="108" customWidth="1"/>
    <col min="537" max="537" width="13.7109375" style="108" customWidth="1"/>
    <col min="538" max="538" width="1.140625" style="108" customWidth="1"/>
    <col min="539" max="539" width="15.42578125" style="108" bestFit="1" customWidth="1"/>
    <col min="540" max="540" width="3.7109375" style="108" customWidth="1"/>
    <col min="541" max="772" width="9.140625" style="108"/>
    <col min="773" max="774" width="9.140625" style="108" customWidth="1"/>
    <col min="775" max="775" width="10.5703125" style="108" customWidth="1"/>
    <col min="776" max="776" width="3.140625" style="108" customWidth="1"/>
    <col min="777" max="777" width="7.7109375" style="108" customWidth="1"/>
    <col min="778" max="778" width="1.85546875" style="108" customWidth="1"/>
    <col min="779" max="779" width="16.5703125" style="108" customWidth="1"/>
    <col min="780" max="780" width="1.140625" style="108" customWidth="1"/>
    <col min="781" max="781" width="16.5703125" style="108" customWidth="1"/>
    <col min="782" max="782" width="1.140625" style="108" customWidth="1"/>
    <col min="783" max="783" width="18.42578125" style="108" customWidth="1"/>
    <col min="784" max="784" width="1.140625" style="108" customWidth="1"/>
    <col min="785" max="785" width="18.42578125" style="108" customWidth="1"/>
    <col min="786" max="786" width="1.140625" style="108" customWidth="1"/>
    <col min="787" max="787" width="15.85546875" style="108" customWidth="1"/>
    <col min="788" max="788" width="1.140625" style="108" customWidth="1"/>
    <col min="789" max="789" width="16.7109375" style="108" customWidth="1"/>
    <col min="790" max="790" width="1.140625" style="108" customWidth="1"/>
    <col min="791" max="791" width="17.42578125" style="108" customWidth="1"/>
    <col min="792" max="792" width="1.140625" style="108" customWidth="1"/>
    <col min="793" max="793" width="13.7109375" style="108" customWidth="1"/>
    <col min="794" max="794" width="1.140625" style="108" customWidth="1"/>
    <col min="795" max="795" width="15.42578125" style="108" bestFit="1" customWidth="1"/>
    <col min="796" max="796" width="3.7109375" style="108" customWidth="1"/>
    <col min="797" max="1028" width="9.140625" style="108"/>
    <col min="1029" max="1030" width="9.140625" style="108" customWidth="1"/>
    <col min="1031" max="1031" width="10.5703125" style="108" customWidth="1"/>
    <col min="1032" max="1032" width="3.140625" style="108" customWidth="1"/>
    <col min="1033" max="1033" width="7.7109375" style="108" customWidth="1"/>
    <col min="1034" max="1034" width="1.85546875" style="108" customWidth="1"/>
    <col min="1035" max="1035" width="16.5703125" style="108" customWidth="1"/>
    <col min="1036" max="1036" width="1.140625" style="108" customWidth="1"/>
    <col min="1037" max="1037" width="16.5703125" style="108" customWidth="1"/>
    <col min="1038" max="1038" width="1.140625" style="108" customWidth="1"/>
    <col min="1039" max="1039" width="18.42578125" style="108" customWidth="1"/>
    <col min="1040" max="1040" width="1.140625" style="108" customWidth="1"/>
    <col min="1041" max="1041" width="18.42578125" style="108" customWidth="1"/>
    <col min="1042" max="1042" width="1.140625" style="108" customWidth="1"/>
    <col min="1043" max="1043" width="15.85546875" style="108" customWidth="1"/>
    <col min="1044" max="1044" width="1.140625" style="108" customWidth="1"/>
    <col min="1045" max="1045" width="16.7109375" style="108" customWidth="1"/>
    <col min="1046" max="1046" width="1.140625" style="108" customWidth="1"/>
    <col min="1047" max="1047" width="17.42578125" style="108" customWidth="1"/>
    <col min="1048" max="1048" width="1.140625" style="108" customWidth="1"/>
    <col min="1049" max="1049" width="13.7109375" style="108" customWidth="1"/>
    <col min="1050" max="1050" width="1.140625" style="108" customWidth="1"/>
    <col min="1051" max="1051" width="15.42578125" style="108" bestFit="1" customWidth="1"/>
    <col min="1052" max="1052" width="3.7109375" style="108" customWidth="1"/>
    <col min="1053" max="1284" width="9.140625" style="108"/>
    <col min="1285" max="1286" width="9.140625" style="108" customWidth="1"/>
    <col min="1287" max="1287" width="10.5703125" style="108" customWidth="1"/>
    <col min="1288" max="1288" width="3.140625" style="108" customWidth="1"/>
    <col min="1289" max="1289" width="7.7109375" style="108" customWidth="1"/>
    <col min="1290" max="1290" width="1.85546875" style="108" customWidth="1"/>
    <col min="1291" max="1291" width="16.5703125" style="108" customWidth="1"/>
    <col min="1292" max="1292" width="1.140625" style="108" customWidth="1"/>
    <col min="1293" max="1293" width="16.5703125" style="108" customWidth="1"/>
    <col min="1294" max="1294" width="1.140625" style="108" customWidth="1"/>
    <col min="1295" max="1295" width="18.42578125" style="108" customWidth="1"/>
    <col min="1296" max="1296" width="1.140625" style="108" customWidth="1"/>
    <col min="1297" max="1297" width="18.42578125" style="108" customWidth="1"/>
    <col min="1298" max="1298" width="1.140625" style="108" customWidth="1"/>
    <col min="1299" max="1299" width="15.85546875" style="108" customWidth="1"/>
    <col min="1300" max="1300" width="1.140625" style="108" customWidth="1"/>
    <col min="1301" max="1301" width="16.7109375" style="108" customWidth="1"/>
    <col min="1302" max="1302" width="1.140625" style="108" customWidth="1"/>
    <col min="1303" max="1303" width="17.42578125" style="108" customWidth="1"/>
    <col min="1304" max="1304" width="1.140625" style="108" customWidth="1"/>
    <col min="1305" max="1305" width="13.7109375" style="108" customWidth="1"/>
    <col min="1306" max="1306" width="1.140625" style="108" customWidth="1"/>
    <col min="1307" max="1307" width="15.42578125" style="108" bestFit="1" customWidth="1"/>
    <col min="1308" max="1308" width="3.7109375" style="108" customWidth="1"/>
    <col min="1309" max="1540" width="9.140625" style="108"/>
    <col min="1541" max="1542" width="9.140625" style="108" customWidth="1"/>
    <col min="1543" max="1543" width="10.5703125" style="108" customWidth="1"/>
    <col min="1544" max="1544" width="3.140625" style="108" customWidth="1"/>
    <col min="1545" max="1545" width="7.7109375" style="108" customWidth="1"/>
    <col min="1546" max="1546" width="1.85546875" style="108" customWidth="1"/>
    <col min="1547" max="1547" width="16.5703125" style="108" customWidth="1"/>
    <col min="1548" max="1548" width="1.140625" style="108" customWidth="1"/>
    <col min="1549" max="1549" width="16.5703125" style="108" customWidth="1"/>
    <col min="1550" max="1550" width="1.140625" style="108" customWidth="1"/>
    <col min="1551" max="1551" width="18.42578125" style="108" customWidth="1"/>
    <col min="1552" max="1552" width="1.140625" style="108" customWidth="1"/>
    <col min="1553" max="1553" width="18.42578125" style="108" customWidth="1"/>
    <col min="1554" max="1554" width="1.140625" style="108" customWidth="1"/>
    <col min="1555" max="1555" width="15.85546875" style="108" customWidth="1"/>
    <col min="1556" max="1556" width="1.140625" style="108" customWidth="1"/>
    <col min="1557" max="1557" width="16.7109375" style="108" customWidth="1"/>
    <col min="1558" max="1558" width="1.140625" style="108" customWidth="1"/>
    <col min="1559" max="1559" width="17.42578125" style="108" customWidth="1"/>
    <col min="1560" max="1560" width="1.140625" style="108" customWidth="1"/>
    <col min="1561" max="1561" width="13.7109375" style="108" customWidth="1"/>
    <col min="1562" max="1562" width="1.140625" style="108" customWidth="1"/>
    <col min="1563" max="1563" width="15.42578125" style="108" bestFit="1" customWidth="1"/>
    <col min="1564" max="1564" width="3.7109375" style="108" customWidth="1"/>
    <col min="1565" max="1796" width="9.140625" style="108"/>
    <col min="1797" max="1798" width="9.140625" style="108" customWidth="1"/>
    <col min="1799" max="1799" width="10.5703125" style="108" customWidth="1"/>
    <col min="1800" max="1800" width="3.140625" style="108" customWidth="1"/>
    <col min="1801" max="1801" width="7.7109375" style="108" customWidth="1"/>
    <col min="1802" max="1802" width="1.85546875" style="108" customWidth="1"/>
    <col min="1803" max="1803" width="16.5703125" style="108" customWidth="1"/>
    <col min="1804" max="1804" width="1.140625" style="108" customWidth="1"/>
    <col min="1805" max="1805" width="16.5703125" style="108" customWidth="1"/>
    <col min="1806" max="1806" width="1.140625" style="108" customWidth="1"/>
    <col min="1807" max="1807" width="18.42578125" style="108" customWidth="1"/>
    <col min="1808" max="1808" width="1.140625" style="108" customWidth="1"/>
    <col min="1809" max="1809" width="18.42578125" style="108" customWidth="1"/>
    <col min="1810" max="1810" width="1.140625" style="108" customWidth="1"/>
    <col min="1811" max="1811" width="15.85546875" style="108" customWidth="1"/>
    <col min="1812" max="1812" width="1.140625" style="108" customWidth="1"/>
    <col min="1813" max="1813" width="16.7109375" style="108" customWidth="1"/>
    <col min="1814" max="1814" width="1.140625" style="108" customWidth="1"/>
    <col min="1815" max="1815" width="17.42578125" style="108" customWidth="1"/>
    <col min="1816" max="1816" width="1.140625" style="108" customWidth="1"/>
    <col min="1817" max="1817" width="13.7109375" style="108" customWidth="1"/>
    <col min="1818" max="1818" width="1.140625" style="108" customWidth="1"/>
    <col min="1819" max="1819" width="15.42578125" style="108" bestFit="1" customWidth="1"/>
    <col min="1820" max="1820" width="3.7109375" style="108" customWidth="1"/>
    <col min="1821" max="2052" width="9.140625" style="108"/>
    <col min="2053" max="2054" width="9.140625" style="108" customWidth="1"/>
    <col min="2055" max="2055" width="10.5703125" style="108" customWidth="1"/>
    <col min="2056" max="2056" width="3.140625" style="108" customWidth="1"/>
    <col min="2057" max="2057" width="7.7109375" style="108" customWidth="1"/>
    <col min="2058" max="2058" width="1.85546875" style="108" customWidth="1"/>
    <col min="2059" max="2059" width="16.5703125" style="108" customWidth="1"/>
    <col min="2060" max="2060" width="1.140625" style="108" customWidth="1"/>
    <col min="2061" max="2061" width="16.5703125" style="108" customWidth="1"/>
    <col min="2062" max="2062" width="1.140625" style="108" customWidth="1"/>
    <col min="2063" max="2063" width="18.42578125" style="108" customWidth="1"/>
    <col min="2064" max="2064" width="1.140625" style="108" customWidth="1"/>
    <col min="2065" max="2065" width="18.42578125" style="108" customWidth="1"/>
    <col min="2066" max="2066" width="1.140625" style="108" customWidth="1"/>
    <col min="2067" max="2067" width="15.85546875" style="108" customWidth="1"/>
    <col min="2068" max="2068" width="1.140625" style="108" customWidth="1"/>
    <col min="2069" max="2069" width="16.7109375" style="108" customWidth="1"/>
    <col min="2070" max="2070" width="1.140625" style="108" customWidth="1"/>
    <col min="2071" max="2071" width="17.42578125" style="108" customWidth="1"/>
    <col min="2072" max="2072" width="1.140625" style="108" customWidth="1"/>
    <col min="2073" max="2073" width="13.7109375" style="108" customWidth="1"/>
    <col min="2074" max="2074" width="1.140625" style="108" customWidth="1"/>
    <col min="2075" max="2075" width="15.42578125" style="108" bestFit="1" customWidth="1"/>
    <col min="2076" max="2076" width="3.7109375" style="108" customWidth="1"/>
    <col min="2077" max="2308" width="9.140625" style="108"/>
    <col min="2309" max="2310" width="9.140625" style="108" customWidth="1"/>
    <col min="2311" max="2311" width="10.5703125" style="108" customWidth="1"/>
    <col min="2312" max="2312" width="3.140625" style="108" customWidth="1"/>
    <col min="2313" max="2313" width="7.7109375" style="108" customWidth="1"/>
    <col min="2314" max="2314" width="1.85546875" style="108" customWidth="1"/>
    <col min="2315" max="2315" width="16.5703125" style="108" customWidth="1"/>
    <col min="2316" max="2316" width="1.140625" style="108" customWidth="1"/>
    <col min="2317" max="2317" width="16.5703125" style="108" customWidth="1"/>
    <col min="2318" max="2318" width="1.140625" style="108" customWidth="1"/>
    <col min="2319" max="2319" width="18.42578125" style="108" customWidth="1"/>
    <col min="2320" max="2320" width="1.140625" style="108" customWidth="1"/>
    <col min="2321" max="2321" width="18.42578125" style="108" customWidth="1"/>
    <col min="2322" max="2322" width="1.140625" style="108" customWidth="1"/>
    <col min="2323" max="2323" width="15.85546875" style="108" customWidth="1"/>
    <col min="2324" max="2324" width="1.140625" style="108" customWidth="1"/>
    <col min="2325" max="2325" width="16.7109375" style="108" customWidth="1"/>
    <col min="2326" max="2326" width="1.140625" style="108" customWidth="1"/>
    <col min="2327" max="2327" width="17.42578125" style="108" customWidth="1"/>
    <col min="2328" max="2328" width="1.140625" style="108" customWidth="1"/>
    <col min="2329" max="2329" width="13.7109375" style="108" customWidth="1"/>
    <col min="2330" max="2330" width="1.140625" style="108" customWidth="1"/>
    <col min="2331" max="2331" width="15.42578125" style="108" bestFit="1" customWidth="1"/>
    <col min="2332" max="2332" width="3.7109375" style="108" customWidth="1"/>
    <col min="2333" max="2564" width="9.140625" style="108"/>
    <col min="2565" max="2566" width="9.140625" style="108" customWidth="1"/>
    <col min="2567" max="2567" width="10.5703125" style="108" customWidth="1"/>
    <col min="2568" max="2568" width="3.140625" style="108" customWidth="1"/>
    <col min="2569" max="2569" width="7.7109375" style="108" customWidth="1"/>
    <col min="2570" max="2570" width="1.85546875" style="108" customWidth="1"/>
    <col min="2571" max="2571" width="16.5703125" style="108" customWidth="1"/>
    <col min="2572" max="2572" width="1.140625" style="108" customWidth="1"/>
    <col min="2573" max="2573" width="16.5703125" style="108" customWidth="1"/>
    <col min="2574" max="2574" width="1.140625" style="108" customWidth="1"/>
    <col min="2575" max="2575" width="18.42578125" style="108" customWidth="1"/>
    <col min="2576" max="2576" width="1.140625" style="108" customWidth="1"/>
    <col min="2577" max="2577" width="18.42578125" style="108" customWidth="1"/>
    <col min="2578" max="2578" width="1.140625" style="108" customWidth="1"/>
    <col min="2579" max="2579" width="15.85546875" style="108" customWidth="1"/>
    <col min="2580" max="2580" width="1.140625" style="108" customWidth="1"/>
    <col min="2581" max="2581" width="16.7109375" style="108" customWidth="1"/>
    <col min="2582" max="2582" width="1.140625" style="108" customWidth="1"/>
    <col min="2583" max="2583" width="17.42578125" style="108" customWidth="1"/>
    <col min="2584" max="2584" width="1.140625" style="108" customWidth="1"/>
    <col min="2585" max="2585" width="13.7109375" style="108" customWidth="1"/>
    <col min="2586" max="2586" width="1.140625" style="108" customWidth="1"/>
    <col min="2587" max="2587" width="15.42578125" style="108" bestFit="1" customWidth="1"/>
    <col min="2588" max="2588" width="3.7109375" style="108" customWidth="1"/>
    <col min="2589" max="2820" width="9.140625" style="108"/>
    <col min="2821" max="2822" width="9.140625" style="108" customWidth="1"/>
    <col min="2823" max="2823" width="10.5703125" style="108" customWidth="1"/>
    <col min="2824" max="2824" width="3.140625" style="108" customWidth="1"/>
    <col min="2825" max="2825" width="7.7109375" style="108" customWidth="1"/>
    <col min="2826" max="2826" width="1.85546875" style="108" customWidth="1"/>
    <col min="2827" max="2827" width="16.5703125" style="108" customWidth="1"/>
    <col min="2828" max="2828" width="1.140625" style="108" customWidth="1"/>
    <col min="2829" max="2829" width="16.5703125" style="108" customWidth="1"/>
    <col min="2830" max="2830" width="1.140625" style="108" customWidth="1"/>
    <col min="2831" max="2831" width="18.42578125" style="108" customWidth="1"/>
    <col min="2832" max="2832" width="1.140625" style="108" customWidth="1"/>
    <col min="2833" max="2833" width="18.42578125" style="108" customWidth="1"/>
    <col min="2834" max="2834" width="1.140625" style="108" customWidth="1"/>
    <col min="2835" max="2835" width="15.85546875" style="108" customWidth="1"/>
    <col min="2836" max="2836" width="1.140625" style="108" customWidth="1"/>
    <col min="2837" max="2837" width="16.7109375" style="108" customWidth="1"/>
    <col min="2838" max="2838" width="1.140625" style="108" customWidth="1"/>
    <col min="2839" max="2839" width="17.42578125" style="108" customWidth="1"/>
    <col min="2840" max="2840" width="1.140625" style="108" customWidth="1"/>
    <col min="2841" max="2841" width="13.7109375" style="108" customWidth="1"/>
    <col min="2842" max="2842" width="1.140625" style="108" customWidth="1"/>
    <col min="2843" max="2843" width="15.42578125" style="108" bestFit="1" customWidth="1"/>
    <col min="2844" max="2844" width="3.7109375" style="108" customWidth="1"/>
    <col min="2845" max="3076" width="9.140625" style="108"/>
    <col min="3077" max="3078" width="9.140625" style="108" customWidth="1"/>
    <col min="3079" max="3079" width="10.5703125" style="108" customWidth="1"/>
    <col min="3080" max="3080" width="3.140625" style="108" customWidth="1"/>
    <col min="3081" max="3081" width="7.7109375" style="108" customWidth="1"/>
    <col min="3082" max="3082" width="1.85546875" style="108" customWidth="1"/>
    <col min="3083" max="3083" width="16.5703125" style="108" customWidth="1"/>
    <col min="3084" max="3084" width="1.140625" style="108" customWidth="1"/>
    <col min="3085" max="3085" width="16.5703125" style="108" customWidth="1"/>
    <col min="3086" max="3086" width="1.140625" style="108" customWidth="1"/>
    <col min="3087" max="3087" width="18.42578125" style="108" customWidth="1"/>
    <col min="3088" max="3088" width="1.140625" style="108" customWidth="1"/>
    <col min="3089" max="3089" width="18.42578125" style="108" customWidth="1"/>
    <col min="3090" max="3090" width="1.140625" style="108" customWidth="1"/>
    <col min="3091" max="3091" width="15.85546875" style="108" customWidth="1"/>
    <col min="3092" max="3092" width="1.140625" style="108" customWidth="1"/>
    <col min="3093" max="3093" width="16.7109375" style="108" customWidth="1"/>
    <col min="3094" max="3094" width="1.140625" style="108" customWidth="1"/>
    <col min="3095" max="3095" width="17.42578125" style="108" customWidth="1"/>
    <col min="3096" max="3096" width="1.140625" style="108" customWidth="1"/>
    <col min="3097" max="3097" width="13.7109375" style="108" customWidth="1"/>
    <col min="3098" max="3098" width="1.140625" style="108" customWidth="1"/>
    <col min="3099" max="3099" width="15.42578125" style="108" bestFit="1" customWidth="1"/>
    <col min="3100" max="3100" width="3.7109375" style="108" customWidth="1"/>
    <col min="3101" max="3332" width="9.140625" style="108"/>
    <col min="3333" max="3334" width="9.140625" style="108" customWidth="1"/>
    <col min="3335" max="3335" width="10.5703125" style="108" customWidth="1"/>
    <col min="3336" max="3336" width="3.140625" style="108" customWidth="1"/>
    <col min="3337" max="3337" width="7.7109375" style="108" customWidth="1"/>
    <col min="3338" max="3338" width="1.85546875" style="108" customWidth="1"/>
    <col min="3339" max="3339" width="16.5703125" style="108" customWidth="1"/>
    <col min="3340" max="3340" width="1.140625" style="108" customWidth="1"/>
    <col min="3341" max="3341" width="16.5703125" style="108" customWidth="1"/>
    <col min="3342" max="3342" width="1.140625" style="108" customWidth="1"/>
    <col min="3343" max="3343" width="18.42578125" style="108" customWidth="1"/>
    <col min="3344" max="3344" width="1.140625" style="108" customWidth="1"/>
    <col min="3345" max="3345" width="18.42578125" style="108" customWidth="1"/>
    <col min="3346" max="3346" width="1.140625" style="108" customWidth="1"/>
    <col min="3347" max="3347" width="15.85546875" style="108" customWidth="1"/>
    <col min="3348" max="3348" width="1.140625" style="108" customWidth="1"/>
    <col min="3349" max="3349" width="16.7109375" style="108" customWidth="1"/>
    <col min="3350" max="3350" width="1.140625" style="108" customWidth="1"/>
    <col min="3351" max="3351" width="17.42578125" style="108" customWidth="1"/>
    <col min="3352" max="3352" width="1.140625" style="108" customWidth="1"/>
    <col min="3353" max="3353" width="13.7109375" style="108" customWidth="1"/>
    <col min="3354" max="3354" width="1.140625" style="108" customWidth="1"/>
    <col min="3355" max="3355" width="15.42578125" style="108" bestFit="1" customWidth="1"/>
    <col min="3356" max="3356" width="3.7109375" style="108" customWidth="1"/>
    <col min="3357" max="3588" width="9.140625" style="108"/>
    <col min="3589" max="3590" width="9.140625" style="108" customWidth="1"/>
    <col min="3591" max="3591" width="10.5703125" style="108" customWidth="1"/>
    <col min="3592" max="3592" width="3.140625" style="108" customWidth="1"/>
    <col min="3593" max="3593" width="7.7109375" style="108" customWidth="1"/>
    <col min="3594" max="3594" width="1.85546875" style="108" customWidth="1"/>
    <col min="3595" max="3595" width="16.5703125" style="108" customWidth="1"/>
    <col min="3596" max="3596" width="1.140625" style="108" customWidth="1"/>
    <col min="3597" max="3597" width="16.5703125" style="108" customWidth="1"/>
    <col min="3598" max="3598" width="1.140625" style="108" customWidth="1"/>
    <col min="3599" max="3599" width="18.42578125" style="108" customWidth="1"/>
    <col min="3600" max="3600" width="1.140625" style="108" customWidth="1"/>
    <col min="3601" max="3601" width="18.42578125" style="108" customWidth="1"/>
    <col min="3602" max="3602" width="1.140625" style="108" customWidth="1"/>
    <col min="3603" max="3603" width="15.85546875" style="108" customWidth="1"/>
    <col min="3604" max="3604" width="1.140625" style="108" customWidth="1"/>
    <col min="3605" max="3605" width="16.7109375" style="108" customWidth="1"/>
    <col min="3606" max="3606" width="1.140625" style="108" customWidth="1"/>
    <col min="3607" max="3607" width="17.42578125" style="108" customWidth="1"/>
    <col min="3608" max="3608" width="1.140625" style="108" customWidth="1"/>
    <col min="3609" max="3609" width="13.7109375" style="108" customWidth="1"/>
    <col min="3610" max="3610" width="1.140625" style="108" customWidth="1"/>
    <col min="3611" max="3611" width="15.42578125" style="108" bestFit="1" customWidth="1"/>
    <col min="3612" max="3612" width="3.7109375" style="108" customWidth="1"/>
    <col min="3613" max="3844" width="9.140625" style="108"/>
    <col min="3845" max="3846" width="9.140625" style="108" customWidth="1"/>
    <col min="3847" max="3847" width="10.5703125" style="108" customWidth="1"/>
    <col min="3848" max="3848" width="3.140625" style="108" customWidth="1"/>
    <col min="3849" max="3849" width="7.7109375" style="108" customWidth="1"/>
    <col min="3850" max="3850" width="1.85546875" style="108" customWidth="1"/>
    <col min="3851" max="3851" width="16.5703125" style="108" customWidth="1"/>
    <col min="3852" max="3852" width="1.140625" style="108" customWidth="1"/>
    <col min="3853" max="3853" width="16.5703125" style="108" customWidth="1"/>
    <col min="3854" max="3854" width="1.140625" style="108" customWidth="1"/>
    <col min="3855" max="3855" width="18.42578125" style="108" customWidth="1"/>
    <col min="3856" max="3856" width="1.140625" style="108" customWidth="1"/>
    <col min="3857" max="3857" width="18.42578125" style="108" customWidth="1"/>
    <col min="3858" max="3858" width="1.140625" style="108" customWidth="1"/>
    <col min="3859" max="3859" width="15.85546875" style="108" customWidth="1"/>
    <col min="3860" max="3860" width="1.140625" style="108" customWidth="1"/>
    <col min="3861" max="3861" width="16.7109375" style="108" customWidth="1"/>
    <col min="3862" max="3862" width="1.140625" style="108" customWidth="1"/>
    <col min="3863" max="3863" width="17.42578125" style="108" customWidth="1"/>
    <col min="3864" max="3864" width="1.140625" style="108" customWidth="1"/>
    <col min="3865" max="3865" width="13.7109375" style="108" customWidth="1"/>
    <col min="3866" max="3866" width="1.140625" style="108" customWidth="1"/>
    <col min="3867" max="3867" width="15.42578125" style="108" bestFit="1" customWidth="1"/>
    <col min="3868" max="3868" width="3.7109375" style="108" customWidth="1"/>
    <col min="3869" max="4100" width="9.140625" style="108"/>
    <col min="4101" max="4102" width="9.140625" style="108" customWidth="1"/>
    <col min="4103" max="4103" width="10.5703125" style="108" customWidth="1"/>
    <col min="4104" max="4104" width="3.140625" style="108" customWidth="1"/>
    <col min="4105" max="4105" width="7.7109375" style="108" customWidth="1"/>
    <col min="4106" max="4106" width="1.85546875" style="108" customWidth="1"/>
    <col min="4107" max="4107" width="16.5703125" style="108" customWidth="1"/>
    <col min="4108" max="4108" width="1.140625" style="108" customWidth="1"/>
    <col min="4109" max="4109" width="16.5703125" style="108" customWidth="1"/>
    <col min="4110" max="4110" width="1.140625" style="108" customWidth="1"/>
    <col min="4111" max="4111" width="18.42578125" style="108" customWidth="1"/>
    <col min="4112" max="4112" width="1.140625" style="108" customWidth="1"/>
    <col min="4113" max="4113" width="18.42578125" style="108" customWidth="1"/>
    <col min="4114" max="4114" width="1.140625" style="108" customWidth="1"/>
    <col min="4115" max="4115" width="15.85546875" style="108" customWidth="1"/>
    <col min="4116" max="4116" width="1.140625" style="108" customWidth="1"/>
    <col min="4117" max="4117" width="16.7109375" style="108" customWidth="1"/>
    <col min="4118" max="4118" width="1.140625" style="108" customWidth="1"/>
    <col min="4119" max="4119" width="17.42578125" style="108" customWidth="1"/>
    <col min="4120" max="4120" width="1.140625" style="108" customWidth="1"/>
    <col min="4121" max="4121" width="13.7109375" style="108" customWidth="1"/>
    <col min="4122" max="4122" width="1.140625" style="108" customWidth="1"/>
    <col min="4123" max="4123" width="15.42578125" style="108" bestFit="1" customWidth="1"/>
    <col min="4124" max="4124" width="3.7109375" style="108" customWidth="1"/>
    <col min="4125" max="4356" width="9.140625" style="108"/>
    <col min="4357" max="4358" width="9.140625" style="108" customWidth="1"/>
    <col min="4359" max="4359" width="10.5703125" style="108" customWidth="1"/>
    <col min="4360" max="4360" width="3.140625" style="108" customWidth="1"/>
    <col min="4361" max="4361" width="7.7109375" style="108" customWidth="1"/>
    <col min="4362" max="4362" width="1.85546875" style="108" customWidth="1"/>
    <col min="4363" max="4363" width="16.5703125" style="108" customWidth="1"/>
    <col min="4364" max="4364" width="1.140625" style="108" customWidth="1"/>
    <col min="4365" max="4365" width="16.5703125" style="108" customWidth="1"/>
    <col min="4366" max="4366" width="1.140625" style="108" customWidth="1"/>
    <col min="4367" max="4367" width="18.42578125" style="108" customWidth="1"/>
    <col min="4368" max="4368" width="1.140625" style="108" customWidth="1"/>
    <col min="4369" max="4369" width="18.42578125" style="108" customWidth="1"/>
    <col min="4370" max="4370" width="1.140625" style="108" customWidth="1"/>
    <col min="4371" max="4371" width="15.85546875" style="108" customWidth="1"/>
    <col min="4372" max="4372" width="1.140625" style="108" customWidth="1"/>
    <col min="4373" max="4373" width="16.7109375" style="108" customWidth="1"/>
    <col min="4374" max="4374" width="1.140625" style="108" customWidth="1"/>
    <col min="4375" max="4375" width="17.42578125" style="108" customWidth="1"/>
    <col min="4376" max="4376" width="1.140625" style="108" customWidth="1"/>
    <col min="4377" max="4377" width="13.7109375" style="108" customWidth="1"/>
    <col min="4378" max="4378" width="1.140625" style="108" customWidth="1"/>
    <col min="4379" max="4379" width="15.42578125" style="108" bestFit="1" customWidth="1"/>
    <col min="4380" max="4380" width="3.7109375" style="108" customWidth="1"/>
    <col min="4381" max="4612" width="9.140625" style="108"/>
    <col min="4613" max="4614" width="9.140625" style="108" customWidth="1"/>
    <col min="4615" max="4615" width="10.5703125" style="108" customWidth="1"/>
    <col min="4616" max="4616" width="3.140625" style="108" customWidth="1"/>
    <col min="4617" max="4617" width="7.7109375" style="108" customWidth="1"/>
    <col min="4618" max="4618" width="1.85546875" style="108" customWidth="1"/>
    <col min="4619" max="4619" width="16.5703125" style="108" customWidth="1"/>
    <col min="4620" max="4620" width="1.140625" style="108" customWidth="1"/>
    <col min="4621" max="4621" width="16.5703125" style="108" customWidth="1"/>
    <col min="4622" max="4622" width="1.140625" style="108" customWidth="1"/>
    <col min="4623" max="4623" width="18.42578125" style="108" customWidth="1"/>
    <col min="4624" max="4624" width="1.140625" style="108" customWidth="1"/>
    <col min="4625" max="4625" width="18.42578125" style="108" customWidth="1"/>
    <col min="4626" max="4626" width="1.140625" style="108" customWidth="1"/>
    <col min="4627" max="4627" width="15.85546875" style="108" customWidth="1"/>
    <col min="4628" max="4628" width="1.140625" style="108" customWidth="1"/>
    <col min="4629" max="4629" width="16.7109375" style="108" customWidth="1"/>
    <col min="4630" max="4630" width="1.140625" style="108" customWidth="1"/>
    <col min="4631" max="4631" width="17.42578125" style="108" customWidth="1"/>
    <col min="4632" max="4632" width="1.140625" style="108" customWidth="1"/>
    <col min="4633" max="4633" width="13.7109375" style="108" customWidth="1"/>
    <col min="4634" max="4634" width="1.140625" style="108" customWidth="1"/>
    <col min="4635" max="4635" width="15.42578125" style="108" bestFit="1" customWidth="1"/>
    <col min="4636" max="4636" width="3.7109375" style="108" customWidth="1"/>
    <col min="4637" max="4868" width="9.140625" style="108"/>
    <col min="4869" max="4870" width="9.140625" style="108" customWidth="1"/>
    <col min="4871" max="4871" width="10.5703125" style="108" customWidth="1"/>
    <col min="4872" max="4872" width="3.140625" style="108" customWidth="1"/>
    <col min="4873" max="4873" width="7.7109375" style="108" customWidth="1"/>
    <col min="4874" max="4874" width="1.85546875" style="108" customWidth="1"/>
    <col min="4875" max="4875" width="16.5703125" style="108" customWidth="1"/>
    <col min="4876" max="4876" width="1.140625" style="108" customWidth="1"/>
    <col min="4877" max="4877" width="16.5703125" style="108" customWidth="1"/>
    <col min="4878" max="4878" width="1.140625" style="108" customWidth="1"/>
    <col min="4879" max="4879" width="18.42578125" style="108" customWidth="1"/>
    <col min="4880" max="4880" width="1.140625" style="108" customWidth="1"/>
    <col min="4881" max="4881" width="18.42578125" style="108" customWidth="1"/>
    <col min="4882" max="4882" width="1.140625" style="108" customWidth="1"/>
    <col min="4883" max="4883" width="15.85546875" style="108" customWidth="1"/>
    <col min="4884" max="4884" width="1.140625" style="108" customWidth="1"/>
    <col min="4885" max="4885" width="16.7109375" style="108" customWidth="1"/>
    <col min="4886" max="4886" width="1.140625" style="108" customWidth="1"/>
    <col min="4887" max="4887" width="17.42578125" style="108" customWidth="1"/>
    <col min="4888" max="4888" width="1.140625" style="108" customWidth="1"/>
    <col min="4889" max="4889" width="13.7109375" style="108" customWidth="1"/>
    <col min="4890" max="4890" width="1.140625" style="108" customWidth="1"/>
    <col min="4891" max="4891" width="15.42578125" style="108" bestFit="1" customWidth="1"/>
    <col min="4892" max="4892" width="3.7109375" style="108" customWidth="1"/>
    <col min="4893" max="5124" width="9.140625" style="108"/>
    <col min="5125" max="5126" width="9.140625" style="108" customWidth="1"/>
    <col min="5127" max="5127" width="10.5703125" style="108" customWidth="1"/>
    <col min="5128" max="5128" width="3.140625" style="108" customWidth="1"/>
    <col min="5129" max="5129" width="7.7109375" style="108" customWidth="1"/>
    <col min="5130" max="5130" width="1.85546875" style="108" customWidth="1"/>
    <col min="5131" max="5131" width="16.5703125" style="108" customWidth="1"/>
    <col min="5132" max="5132" width="1.140625" style="108" customWidth="1"/>
    <col min="5133" max="5133" width="16.5703125" style="108" customWidth="1"/>
    <col min="5134" max="5134" width="1.140625" style="108" customWidth="1"/>
    <col min="5135" max="5135" width="18.42578125" style="108" customWidth="1"/>
    <col min="5136" max="5136" width="1.140625" style="108" customWidth="1"/>
    <col min="5137" max="5137" width="18.42578125" style="108" customWidth="1"/>
    <col min="5138" max="5138" width="1.140625" style="108" customWidth="1"/>
    <col min="5139" max="5139" width="15.85546875" style="108" customWidth="1"/>
    <col min="5140" max="5140" width="1.140625" style="108" customWidth="1"/>
    <col min="5141" max="5141" width="16.7109375" style="108" customWidth="1"/>
    <col min="5142" max="5142" width="1.140625" style="108" customWidth="1"/>
    <col min="5143" max="5143" width="17.42578125" style="108" customWidth="1"/>
    <col min="5144" max="5144" width="1.140625" style="108" customWidth="1"/>
    <col min="5145" max="5145" width="13.7109375" style="108" customWidth="1"/>
    <col min="5146" max="5146" width="1.140625" style="108" customWidth="1"/>
    <col min="5147" max="5147" width="15.42578125" style="108" bestFit="1" customWidth="1"/>
    <col min="5148" max="5148" width="3.7109375" style="108" customWidth="1"/>
    <col min="5149" max="5380" width="9.140625" style="108"/>
    <col min="5381" max="5382" width="9.140625" style="108" customWidth="1"/>
    <col min="5383" max="5383" width="10.5703125" style="108" customWidth="1"/>
    <col min="5384" max="5384" width="3.140625" style="108" customWidth="1"/>
    <col min="5385" max="5385" width="7.7109375" style="108" customWidth="1"/>
    <col min="5386" max="5386" width="1.85546875" style="108" customWidth="1"/>
    <col min="5387" max="5387" width="16.5703125" style="108" customWidth="1"/>
    <col min="5388" max="5388" width="1.140625" style="108" customWidth="1"/>
    <col min="5389" max="5389" width="16.5703125" style="108" customWidth="1"/>
    <col min="5390" max="5390" width="1.140625" style="108" customWidth="1"/>
    <col min="5391" max="5391" width="18.42578125" style="108" customWidth="1"/>
    <col min="5392" max="5392" width="1.140625" style="108" customWidth="1"/>
    <col min="5393" max="5393" width="18.42578125" style="108" customWidth="1"/>
    <col min="5394" max="5394" width="1.140625" style="108" customWidth="1"/>
    <col min="5395" max="5395" width="15.85546875" style="108" customWidth="1"/>
    <col min="5396" max="5396" width="1.140625" style="108" customWidth="1"/>
    <col min="5397" max="5397" width="16.7109375" style="108" customWidth="1"/>
    <col min="5398" max="5398" width="1.140625" style="108" customWidth="1"/>
    <col min="5399" max="5399" width="17.42578125" style="108" customWidth="1"/>
    <col min="5400" max="5400" width="1.140625" style="108" customWidth="1"/>
    <col min="5401" max="5401" width="13.7109375" style="108" customWidth="1"/>
    <col min="5402" max="5402" width="1.140625" style="108" customWidth="1"/>
    <col min="5403" max="5403" width="15.42578125" style="108" bestFit="1" customWidth="1"/>
    <col min="5404" max="5404" width="3.7109375" style="108" customWidth="1"/>
    <col min="5405" max="5636" width="9.140625" style="108"/>
    <col min="5637" max="5638" width="9.140625" style="108" customWidth="1"/>
    <col min="5639" max="5639" width="10.5703125" style="108" customWidth="1"/>
    <col min="5640" max="5640" width="3.140625" style="108" customWidth="1"/>
    <col min="5641" max="5641" width="7.7109375" style="108" customWidth="1"/>
    <col min="5642" max="5642" width="1.85546875" style="108" customWidth="1"/>
    <col min="5643" max="5643" width="16.5703125" style="108" customWidth="1"/>
    <col min="5644" max="5644" width="1.140625" style="108" customWidth="1"/>
    <col min="5645" max="5645" width="16.5703125" style="108" customWidth="1"/>
    <col min="5646" max="5646" width="1.140625" style="108" customWidth="1"/>
    <col min="5647" max="5647" width="18.42578125" style="108" customWidth="1"/>
    <col min="5648" max="5648" width="1.140625" style="108" customWidth="1"/>
    <col min="5649" max="5649" width="18.42578125" style="108" customWidth="1"/>
    <col min="5650" max="5650" width="1.140625" style="108" customWidth="1"/>
    <col min="5651" max="5651" width="15.85546875" style="108" customWidth="1"/>
    <col min="5652" max="5652" width="1.140625" style="108" customWidth="1"/>
    <col min="5653" max="5653" width="16.7109375" style="108" customWidth="1"/>
    <col min="5654" max="5654" width="1.140625" style="108" customWidth="1"/>
    <col min="5655" max="5655" width="17.42578125" style="108" customWidth="1"/>
    <col min="5656" max="5656" width="1.140625" style="108" customWidth="1"/>
    <col min="5657" max="5657" width="13.7109375" style="108" customWidth="1"/>
    <col min="5658" max="5658" width="1.140625" style="108" customWidth="1"/>
    <col min="5659" max="5659" width="15.42578125" style="108" bestFit="1" customWidth="1"/>
    <col min="5660" max="5660" width="3.7109375" style="108" customWidth="1"/>
    <col min="5661" max="5892" width="9.140625" style="108"/>
    <col min="5893" max="5894" width="9.140625" style="108" customWidth="1"/>
    <col min="5895" max="5895" width="10.5703125" style="108" customWidth="1"/>
    <col min="5896" max="5896" width="3.140625" style="108" customWidth="1"/>
    <col min="5897" max="5897" width="7.7109375" style="108" customWidth="1"/>
    <col min="5898" max="5898" width="1.85546875" style="108" customWidth="1"/>
    <col min="5899" max="5899" width="16.5703125" style="108" customWidth="1"/>
    <col min="5900" max="5900" width="1.140625" style="108" customWidth="1"/>
    <col min="5901" max="5901" width="16.5703125" style="108" customWidth="1"/>
    <col min="5902" max="5902" width="1.140625" style="108" customWidth="1"/>
    <col min="5903" max="5903" width="18.42578125" style="108" customWidth="1"/>
    <col min="5904" max="5904" width="1.140625" style="108" customWidth="1"/>
    <col min="5905" max="5905" width="18.42578125" style="108" customWidth="1"/>
    <col min="5906" max="5906" width="1.140625" style="108" customWidth="1"/>
    <col min="5907" max="5907" width="15.85546875" style="108" customWidth="1"/>
    <col min="5908" max="5908" width="1.140625" style="108" customWidth="1"/>
    <col min="5909" max="5909" width="16.7109375" style="108" customWidth="1"/>
    <col min="5910" max="5910" width="1.140625" style="108" customWidth="1"/>
    <col min="5911" max="5911" width="17.42578125" style="108" customWidth="1"/>
    <col min="5912" max="5912" width="1.140625" style="108" customWidth="1"/>
    <col min="5913" max="5913" width="13.7109375" style="108" customWidth="1"/>
    <col min="5914" max="5914" width="1.140625" style="108" customWidth="1"/>
    <col min="5915" max="5915" width="15.42578125" style="108" bestFit="1" customWidth="1"/>
    <col min="5916" max="5916" width="3.7109375" style="108" customWidth="1"/>
    <col min="5917" max="6148" width="9.140625" style="108"/>
    <col min="6149" max="6150" width="9.140625" style="108" customWidth="1"/>
    <col min="6151" max="6151" width="10.5703125" style="108" customWidth="1"/>
    <col min="6152" max="6152" width="3.140625" style="108" customWidth="1"/>
    <col min="6153" max="6153" width="7.7109375" style="108" customWidth="1"/>
    <col min="6154" max="6154" width="1.85546875" style="108" customWidth="1"/>
    <col min="6155" max="6155" width="16.5703125" style="108" customWidth="1"/>
    <col min="6156" max="6156" width="1.140625" style="108" customWidth="1"/>
    <col min="6157" max="6157" width="16.5703125" style="108" customWidth="1"/>
    <col min="6158" max="6158" width="1.140625" style="108" customWidth="1"/>
    <col min="6159" max="6159" width="18.42578125" style="108" customWidth="1"/>
    <col min="6160" max="6160" width="1.140625" style="108" customWidth="1"/>
    <col min="6161" max="6161" width="18.42578125" style="108" customWidth="1"/>
    <col min="6162" max="6162" width="1.140625" style="108" customWidth="1"/>
    <col min="6163" max="6163" width="15.85546875" style="108" customWidth="1"/>
    <col min="6164" max="6164" width="1.140625" style="108" customWidth="1"/>
    <col min="6165" max="6165" width="16.7109375" style="108" customWidth="1"/>
    <col min="6166" max="6166" width="1.140625" style="108" customWidth="1"/>
    <col min="6167" max="6167" width="17.42578125" style="108" customWidth="1"/>
    <col min="6168" max="6168" width="1.140625" style="108" customWidth="1"/>
    <col min="6169" max="6169" width="13.7109375" style="108" customWidth="1"/>
    <col min="6170" max="6170" width="1.140625" style="108" customWidth="1"/>
    <col min="6171" max="6171" width="15.42578125" style="108" bestFit="1" customWidth="1"/>
    <col min="6172" max="6172" width="3.7109375" style="108" customWidth="1"/>
    <col min="6173" max="6404" width="9.140625" style="108"/>
    <col min="6405" max="6406" width="9.140625" style="108" customWidth="1"/>
    <col min="6407" max="6407" width="10.5703125" style="108" customWidth="1"/>
    <col min="6408" max="6408" width="3.140625" style="108" customWidth="1"/>
    <col min="6409" max="6409" width="7.7109375" style="108" customWidth="1"/>
    <col min="6410" max="6410" width="1.85546875" style="108" customWidth="1"/>
    <col min="6411" max="6411" width="16.5703125" style="108" customWidth="1"/>
    <col min="6412" max="6412" width="1.140625" style="108" customWidth="1"/>
    <col min="6413" max="6413" width="16.5703125" style="108" customWidth="1"/>
    <col min="6414" max="6414" width="1.140625" style="108" customWidth="1"/>
    <col min="6415" max="6415" width="18.42578125" style="108" customWidth="1"/>
    <col min="6416" max="6416" width="1.140625" style="108" customWidth="1"/>
    <col min="6417" max="6417" width="18.42578125" style="108" customWidth="1"/>
    <col min="6418" max="6418" width="1.140625" style="108" customWidth="1"/>
    <col min="6419" max="6419" width="15.85546875" style="108" customWidth="1"/>
    <col min="6420" max="6420" width="1.140625" style="108" customWidth="1"/>
    <col min="6421" max="6421" width="16.7109375" style="108" customWidth="1"/>
    <col min="6422" max="6422" width="1.140625" style="108" customWidth="1"/>
    <col min="6423" max="6423" width="17.42578125" style="108" customWidth="1"/>
    <col min="6424" max="6424" width="1.140625" style="108" customWidth="1"/>
    <col min="6425" max="6425" width="13.7109375" style="108" customWidth="1"/>
    <col min="6426" max="6426" width="1.140625" style="108" customWidth="1"/>
    <col min="6427" max="6427" width="15.42578125" style="108" bestFit="1" customWidth="1"/>
    <col min="6428" max="6428" width="3.7109375" style="108" customWidth="1"/>
    <col min="6429" max="6660" width="9.140625" style="108"/>
    <col min="6661" max="6662" width="9.140625" style="108" customWidth="1"/>
    <col min="6663" max="6663" width="10.5703125" style="108" customWidth="1"/>
    <col min="6664" max="6664" width="3.140625" style="108" customWidth="1"/>
    <col min="6665" max="6665" width="7.7109375" style="108" customWidth="1"/>
    <col min="6666" max="6666" width="1.85546875" style="108" customWidth="1"/>
    <col min="6667" max="6667" width="16.5703125" style="108" customWidth="1"/>
    <col min="6668" max="6668" width="1.140625" style="108" customWidth="1"/>
    <col min="6669" max="6669" width="16.5703125" style="108" customWidth="1"/>
    <col min="6670" max="6670" width="1.140625" style="108" customWidth="1"/>
    <col min="6671" max="6671" width="18.42578125" style="108" customWidth="1"/>
    <col min="6672" max="6672" width="1.140625" style="108" customWidth="1"/>
    <col min="6673" max="6673" width="18.42578125" style="108" customWidth="1"/>
    <col min="6674" max="6674" width="1.140625" style="108" customWidth="1"/>
    <col min="6675" max="6675" width="15.85546875" style="108" customWidth="1"/>
    <col min="6676" max="6676" width="1.140625" style="108" customWidth="1"/>
    <col min="6677" max="6677" width="16.7109375" style="108" customWidth="1"/>
    <col min="6678" max="6678" width="1.140625" style="108" customWidth="1"/>
    <col min="6679" max="6679" width="17.42578125" style="108" customWidth="1"/>
    <col min="6680" max="6680" width="1.140625" style="108" customWidth="1"/>
    <col min="6681" max="6681" width="13.7109375" style="108" customWidth="1"/>
    <col min="6682" max="6682" width="1.140625" style="108" customWidth="1"/>
    <col min="6683" max="6683" width="15.42578125" style="108" bestFit="1" customWidth="1"/>
    <col min="6684" max="6684" width="3.7109375" style="108" customWidth="1"/>
    <col min="6685" max="6916" width="9.140625" style="108"/>
    <col min="6917" max="6918" width="9.140625" style="108" customWidth="1"/>
    <col min="6919" max="6919" width="10.5703125" style="108" customWidth="1"/>
    <col min="6920" max="6920" width="3.140625" style="108" customWidth="1"/>
    <col min="6921" max="6921" width="7.7109375" style="108" customWidth="1"/>
    <col min="6922" max="6922" width="1.85546875" style="108" customWidth="1"/>
    <col min="6923" max="6923" width="16.5703125" style="108" customWidth="1"/>
    <col min="6924" max="6924" width="1.140625" style="108" customWidth="1"/>
    <col min="6925" max="6925" width="16.5703125" style="108" customWidth="1"/>
    <col min="6926" max="6926" width="1.140625" style="108" customWidth="1"/>
    <col min="6927" max="6927" width="18.42578125" style="108" customWidth="1"/>
    <col min="6928" max="6928" width="1.140625" style="108" customWidth="1"/>
    <col min="6929" max="6929" width="18.42578125" style="108" customWidth="1"/>
    <col min="6930" max="6930" width="1.140625" style="108" customWidth="1"/>
    <col min="6931" max="6931" width="15.85546875" style="108" customWidth="1"/>
    <col min="6932" max="6932" width="1.140625" style="108" customWidth="1"/>
    <col min="6933" max="6933" width="16.7109375" style="108" customWidth="1"/>
    <col min="6934" max="6934" width="1.140625" style="108" customWidth="1"/>
    <col min="6935" max="6935" width="17.42578125" style="108" customWidth="1"/>
    <col min="6936" max="6936" width="1.140625" style="108" customWidth="1"/>
    <col min="6937" max="6937" width="13.7109375" style="108" customWidth="1"/>
    <col min="6938" max="6938" width="1.140625" style="108" customWidth="1"/>
    <col min="6939" max="6939" width="15.42578125" style="108" bestFit="1" customWidth="1"/>
    <col min="6940" max="6940" width="3.7109375" style="108" customWidth="1"/>
    <col min="6941" max="7172" width="9.140625" style="108"/>
    <col min="7173" max="7174" width="9.140625" style="108" customWidth="1"/>
    <col min="7175" max="7175" width="10.5703125" style="108" customWidth="1"/>
    <col min="7176" max="7176" width="3.140625" style="108" customWidth="1"/>
    <col min="7177" max="7177" width="7.7109375" style="108" customWidth="1"/>
    <col min="7178" max="7178" width="1.85546875" style="108" customWidth="1"/>
    <col min="7179" max="7179" width="16.5703125" style="108" customWidth="1"/>
    <col min="7180" max="7180" width="1.140625" style="108" customWidth="1"/>
    <col min="7181" max="7181" width="16.5703125" style="108" customWidth="1"/>
    <col min="7182" max="7182" width="1.140625" style="108" customWidth="1"/>
    <col min="7183" max="7183" width="18.42578125" style="108" customWidth="1"/>
    <col min="7184" max="7184" width="1.140625" style="108" customWidth="1"/>
    <col min="7185" max="7185" width="18.42578125" style="108" customWidth="1"/>
    <col min="7186" max="7186" width="1.140625" style="108" customWidth="1"/>
    <col min="7187" max="7187" width="15.85546875" style="108" customWidth="1"/>
    <col min="7188" max="7188" width="1.140625" style="108" customWidth="1"/>
    <col min="7189" max="7189" width="16.7109375" style="108" customWidth="1"/>
    <col min="7190" max="7190" width="1.140625" style="108" customWidth="1"/>
    <col min="7191" max="7191" width="17.42578125" style="108" customWidth="1"/>
    <col min="7192" max="7192" width="1.140625" style="108" customWidth="1"/>
    <col min="7193" max="7193" width="13.7109375" style="108" customWidth="1"/>
    <col min="7194" max="7194" width="1.140625" style="108" customWidth="1"/>
    <col min="7195" max="7195" width="15.42578125" style="108" bestFit="1" customWidth="1"/>
    <col min="7196" max="7196" width="3.7109375" style="108" customWidth="1"/>
    <col min="7197" max="7428" width="9.140625" style="108"/>
    <col min="7429" max="7430" width="9.140625" style="108" customWidth="1"/>
    <col min="7431" max="7431" width="10.5703125" style="108" customWidth="1"/>
    <col min="7432" max="7432" width="3.140625" style="108" customWidth="1"/>
    <col min="7433" max="7433" width="7.7109375" style="108" customWidth="1"/>
    <col min="7434" max="7434" width="1.85546875" style="108" customWidth="1"/>
    <col min="7435" max="7435" width="16.5703125" style="108" customWidth="1"/>
    <col min="7436" max="7436" width="1.140625" style="108" customWidth="1"/>
    <col min="7437" max="7437" width="16.5703125" style="108" customWidth="1"/>
    <col min="7438" max="7438" width="1.140625" style="108" customWidth="1"/>
    <col min="7439" max="7439" width="18.42578125" style="108" customWidth="1"/>
    <col min="7440" max="7440" width="1.140625" style="108" customWidth="1"/>
    <col min="7441" max="7441" width="18.42578125" style="108" customWidth="1"/>
    <col min="7442" max="7442" width="1.140625" style="108" customWidth="1"/>
    <col min="7443" max="7443" width="15.85546875" style="108" customWidth="1"/>
    <col min="7444" max="7444" width="1.140625" style="108" customWidth="1"/>
    <col min="7445" max="7445" width="16.7109375" style="108" customWidth="1"/>
    <col min="7446" max="7446" width="1.140625" style="108" customWidth="1"/>
    <col min="7447" max="7447" width="17.42578125" style="108" customWidth="1"/>
    <col min="7448" max="7448" width="1.140625" style="108" customWidth="1"/>
    <col min="7449" max="7449" width="13.7109375" style="108" customWidth="1"/>
    <col min="7450" max="7450" width="1.140625" style="108" customWidth="1"/>
    <col min="7451" max="7451" width="15.42578125" style="108" bestFit="1" customWidth="1"/>
    <col min="7452" max="7452" width="3.7109375" style="108" customWidth="1"/>
    <col min="7453" max="7684" width="9.140625" style="108"/>
    <col min="7685" max="7686" width="9.140625" style="108" customWidth="1"/>
    <col min="7687" max="7687" width="10.5703125" style="108" customWidth="1"/>
    <col min="7688" max="7688" width="3.140625" style="108" customWidth="1"/>
    <col min="7689" max="7689" width="7.7109375" style="108" customWidth="1"/>
    <col min="7690" max="7690" width="1.85546875" style="108" customWidth="1"/>
    <col min="7691" max="7691" width="16.5703125" style="108" customWidth="1"/>
    <col min="7692" max="7692" width="1.140625" style="108" customWidth="1"/>
    <col min="7693" max="7693" width="16.5703125" style="108" customWidth="1"/>
    <col min="7694" max="7694" width="1.140625" style="108" customWidth="1"/>
    <col min="7695" max="7695" width="18.42578125" style="108" customWidth="1"/>
    <col min="7696" max="7696" width="1.140625" style="108" customWidth="1"/>
    <col min="7697" max="7697" width="18.42578125" style="108" customWidth="1"/>
    <col min="7698" max="7698" width="1.140625" style="108" customWidth="1"/>
    <col min="7699" max="7699" width="15.85546875" style="108" customWidth="1"/>
    <col min="7700" max="7700" width="1.140625" style="108" customWidth="1"/>
    <col min="7701" max="7701" width="16.7109375" style="108" customWidth="1"/>
    <col min="7702" max="7702" width="1.140625" style="108" customWidth="1"/>
    <col min="7703" max="7703" width="17.42578125" style="108" customWidth="1"/>
    <col min="7704" max="7704" width="1.140625" style="108" customWidth="1"/>
    <col min="7705" max="7705" width="13.7109375" style="108" customWidth="1"/>
    <col min="7706" max="7706" width="1.140625" style="108" customWidth="1"/>
    <col min="7707" max="7707" width="15.42578125" style="108" bestFit="1" customWidth="1"/>
    <col min="7708" max="7708" width="3.7109375" style="108" customWidth="1"/>
    <col min="7709" max="7940" width="9.140625" style="108"/>
    <col min="7941" max="7942" width="9.140625" style="108" customWidth="1"/>
    <col min="7943" max="7943" width="10.5703125" style="108" customWidth="1"/>
    <col min="7944" max="7944" width="3.140625" style="108" customWidth="1"/>
    <col min="7945" max="7945" width="7.7109375" style="108" customWidth="1"/>
    <col min="7946" max="7946" width="1.85546875" style="108" customWidth="1"/>
    <col min="7947" max="7947" width="16.5703125" style="108" customWidth="1"/>
    <col min="7948" max="7948" width="1.140625" style="108" customWidth="1"/>
    <col min="7949" max="7949" width="16.5703125" style="108" customWidth="1"/>
    <col min="7950" max="7950" width="1.140625" style="108" customWidth="1"/>
    <col min="7951" max="7951" width="18.42578125" style="108" customWidth="1"/>
    <col min="7952" max="7952" width="1.140625" style="108" customWidth="1"/>
    <col min="7953" max="7953" width="18.42578125" style="108" customWidth="1"/>
    <col min="7954" max="7954" width="1.140625" style="108" customWidth="1"/>
    <col min="7955" max="7955" width="15.85546875" style="108" customWidth="1"/>
    <col min="7956" max="7956" width="1.140625" style="108" customWidth="1"/>
    <col min="7957" max="7957" width="16.7109375" style="108" customWidth="1"/>
    <col min="7958" max="7958" width="1.140625" style="108" customWidth="1"/>
    <col min="7959" max="7959" width="17.42578125" style="108" customWidth="1"/>
    <col min="7960" max="7960" width="1.140625" style="108" customWidth="1"/>
    <col min="7961" max="7961" width="13.7109375" style="108" customWidth="1"/>
    <col min="7962" max="7962" width="1.140625" style="108" customWidth="1"/>
    <col min="7963" max="7963" width="15.42578125" style="108" bestFit="1" customWidth="1"/>
    <col min="7964" max="7964" width="3.7109375" style="108" customWidth="1"/>
    <col min="7965" max="8196" width="9.140625" style="108"/>
    <col min="8197" max="8198" width="9.140625" style="108" customWidth="1"/>
    <col min="8199" max="8199" width="10.5703125" style="108" customWidth="1"/>
    <col min="8200" max="8200" width="3.140625" style="108" customWidth="1"/>
    <col min="8201" max="8201" width="7.7109375" style="108" customWidth="1"/>
    <col min="8202" max="8202" width="1.85546875" style="108" customWidth="1"/>
    <col min="8203" max="8203" width="16.5703125" style="108" customWidth="1"/>
    <col min="8204" max="8204" width="1.140625" style="108" customWidth="1"/>
    <col min="8205" max="8205" width="16.5703125" style="108" customWidth="1"/>
    <col min="8206" max="8206" width="1.140625" style="108" customWidth="1"/>
    <col min="8207" max="8207" width="18.42578125" style="108" customWidth="1"/>
    <col min="8208" max="8208" width="1.140625" style="108" customWidth="1"/>
    <col min="8209" max="8209" width="18.42578125" style="108" customWidth="1"/>
    <col min="8210" max="8210" width="1.140625" style="108" customWidth="1"/>
    <col min="8211" max="8211" width="15.85546875" style="108" customWidth="1"/>
    <col min="8212" max="8212" width="1.140625" style="108" customWidth="1"/>
    <col min="8213" max="8213" width="16.7109375" style="108" customWidth="1"/>
    <col min="8214" max="8214" width="1.140625" style="108" customWidth="1"/>
    <col min="8215" max="8215" width="17.42578125" style="108" customWidth="1"/>
    <col min="8216" max="8216" width="1.140625" style="108" customWidth="1"/>
    <col min="8217" max="8217" width="13.7109375" style="108" customWidth="1"/>
    <col min="8218" max="8218" width="1.140625" style="108" customWidth="1"/>
    <col min="8219" max="8219" width="15.42578125" style="108" bestFit="1" customWidth="1"/>
    <col min="8220" max="8220" width="3.7109375" style="108" customWidth="1"/>
    <col min="8221" max="8452" width="9.140625" style="108"/>
    <col min="8453" max="8454" width="9.140625" style="108" customWidth="1"/>
    <col min="8455" max="8455" width="10.5703125" style="108" customWidth="1"/>
    <col min="8456" max="8456" width="3.140625" style="108" customWidth="1"/>
    <col min="8457" max="8457" width="7.7109375" style="108" customWidth="1"/>
    <col min="8458" max="8458" width="1.85546875" style="108" customWidth="1"/>
    <col min="8459" max="8459" width="16.5703125" style="108" customWidth="1"/>
    <col min="8460" max="8460" width="1.140625" style="108" customWidth="1"/>
    <col min="8461" max="8461" width="16.5703125" style="108" customWidth="1"/>
    <col min="8462" max="8462" width="1.140625" style="108" customWidth="1"/>
    <col min="8463" max="8463" width="18.42578125" style="108" customWidth="1"/>
    <col min="8464" max="8464" width="1.140625" style="108" customWidth="1"/>
    <col min="8465" max="8465" width="18.42578125" style="108" customWidth="1"/>
    <col min="8466" max="8466" width="1.140625" style="108" customWidth="1"/>
    <col min="8467" max="8467" width="15.85546875" style="108" customWidth="1"/>
    <col min="8468" max="8468" width="1.140625" style="108" customWidth="1"/>
    <col min="8469" max="8469" width="16.7109375" style="108" customWidth="1"/>
    <col min="8470" max="8470" width="1.140625" style="108" customWidth="1"/>
    <col min="8471" max="8471" width="17.42578125" style="108" customWidth="1"/>
    <col min="8472" max="8472" width="1.140625" style="108" customWidth="1"/>
    <col min="8473" max="8473" width="13.7109375" style="108" customWidth="1"/>
    <col min="8474" max="8474" width="1.140625" style="108" customWidth="1"/>
    <col min="8475" max="8475" width="15.42578125" style="108" bestFit="1" customWidth="1"/>
    <col min="8476" max="8476" width="3.7109375" style="108" customWidth="1"/>
    <col min="8477" max="8708" width="9.140625" style="108"/>
    <col min="8709" max="8710" width="9.140625" style="108" customWidth="1"/>
    <col min="8711" max="8711" width="10.5703125" style="108" customWidth="1"/>
    <col min="8712" max="8712" width="3.140625" style="108" customWidth="1"/>
    <col min="8713" max="8713" width="7.7109375" style="108" customWidth="1"/>
    <col min="8714" max="8714" width="1.85546875" style="108" customWidth="1"/>
    <col min="8715" max="8715" width="16.5703125" style="108" customWidth="1"/>
    <col min="8716" max="8716" width="1.140625" style="108" customWidth="1"/>
    <col min="8717" max="8717" width="16.5703125" style="108" customWidth="1"/>
    <col min="8718" max="8718" width="1.140625" style="108" customWidth="1"/>
    <col min="8719" max="8719" width="18.42578125" style="108" customWidth="1"/>
    <col min="8720" max="8720" width="1.140625" style="108" customWidth="1"/>
    <col min="8721" max="8721" width="18.42578125" style="108" customWidth="1"/>
    <col min="8722" max="8722" width="1.140625" style="108" customWidth="1"/>
    <col min="8723" max="8723" width="15.85546875" style="108" customWidth="1"/>
    <col min="8724" max="8724" width="1.140625" style="108" customWidth="1"/>
    <col min="8725" max="8725" width="16.7109375" style="108" customWidth="1"/>
    <col min="8726" max="8726" width="1.140625" style="108" customWidth="1"/>
    <col min="8727" max="8727" width="17.42578125" style="108" customWidth="1"/>
    <col min="8728" max="8728" width="1.140625" style="108" customWidth="1"/>
    <col min="8729" max="8729" width="13.7109375" style="108" customWidth="1"/>
    <col min="8730" max="8730" width="1.140625" style="108" customWidth="1"/>
    <col min="8731" max="8731" width="15.42578125" style="108" bestFit="1" customWidth="1"/>
    <col min="8732" max="8732" width="3.7109375" style="108" customWidth="1"/>
    <col min="8733" max="8964" width="9.140625" style="108"/>
    <col min="8965" max="8966" width="9.140625" style="108" customWidth="1"/>
    <col min="8967" max="8967" width="10.5703125" style="108" customWidth="1"/>
    <col min="8968" max="8968" width="3.140625" style="108" customWidth="1"/>
    <col min="8969" max="8969" width="7.7109375" style="108" customWidth="1"/>
    <col min="8970" max="8970" width="1.85546875" style="108" customWidth="1"/>
    <col min="8971" max="8971" width="16.5703125" style="108" customWidth="1"/>
    <col min="8972" max="8972" width="1.140625" style="108" customWidth="1"/>
    <col min="8973" max="8973" width="16.5703125" style="108" customWidth="1"/>
    <col min="8974" max="8974" width="1.140625" style="108" customWidth="1"/>
    <col min="8975" max="8975" width="18.42578125" style="108" customWidth="1"/>
    <col min="8976" max="8976" width="1.140625" style="108" customWidth="1"/>
    <col min="8977" max="8977" width="18.42578125" style="108" customWidth="1"/>
    <col min="8978" max="8978" width="1.140625" style="108" customWidth="1"/>
    <col min="8979" max="8979" width="15.85546875" style="108" customWidth="1"/>
    <col min="8980" max="8980" width="1.140625" style="108" customWidth="1"/>
    <col min="8981" max="8981" width="16.7109375" style="108" customWidth="1"/>
    <col min="8982" max="8982" width="1.140625" style="108" customWidth="1"/>
    <col min="8983" max="8983" width="17.42578125" style="108" customWidth="1"/>
    <col min="8984" max="8984" width="1.140625" style="108" customWidth="1"/>
    <col min="8985" max="8985" width="13.7109375" style="108" customWidth="1"/>
    <col min="8986" max="8986" width="1.140625" style="108" customWidth="1"/>
    <col min="8987" max="8987" width="15.42578125" style="108" bestFit="1" customWidth="1"/>
    <col min="8988" max="8988" width="3.7109375" style="108" customWidth="1"/>
    <col min="8989" max="9220" width="9.140625" style="108"/>
    <col min="9221" max="9222" width="9.140625" style="108" customWidth="1"/>
    <col min="9223" max="9223" width="10.5703125" style="108" customWidth="1"/>
    <col min="9224" max="9224" width="3.140625" style="108" customWidth="1"/>
    <col min="9225" max="9225" width="7.7109375" style="108" customWidth="1"/>
    <col min="9226" max="9226" width="1.85546875" style="108" customWidth="1"/>
    <col min="9227" max="9227" width="16.5703125" style="108" customWidth="1"/>
    <col min="9228" max="9228" width="1.140625" style="108" customWidth="1"/>
    <col min="9229" max="9229" width="16.5703125" style="108" customWidth="1"/>
    <col min="9230" max="9230" width="1.140625" style="108" customWidth="1"/>
    <col min="9231" max="9231" width="18.42578125" style="108" customWidth="1"/>
    <col min="9232" max="9232" width="1.140625" style="108" customWidth="1"/>
    <col min="9233" max="9233" width="18.42578125" style="108" customWidth="1"/>
    <col min="9234" max="9234" width="1.140625" style="108" customWidth="1"/>
    <col min="9235" max="9235" width="15.85546875" style="108" customWidth="1"/>
    <col min="9236" max="9236" width="1.140625" style="108" customWidth="1"/>
    <col min="9237" max="9237" width="16.7109375" style="108" customWidth="1"/>
    <col min="9238" max="9238" width="1.140625" style="108" customWidth="1"/>
    <col min="9239" max="9239" width="17.42578125" style="108" customWidth="1"/>
    <col min="9240" max="9240" width="1.140625" style="108" customWidth="1"/>
    <col min="9241" max="9241" width="13.7109375" style="108" customWidth="1"/>
    <col min="9242" max="9242" width="1.140625" style="108" customWidth="1"/>
    <col min="9243" max="9243" width="15.42578125" style="108" bestFit="1" customWidth="1"/>
    <col min="9244" max="9244" width="3.7109375" style="108" customWidth="1"/>
    <col min="9245" max="9476" width="9.140625" style="108"/>
    <col min="9477" max="9478" width="9.140625" style="108" customWidth="1"/>
    <col min="9479" max="9479" width="10.5703125" style="108" customWidth="1"/>
    <col min="9480" max="9480" width="3.140625" style="108" customWidth="1"/>
    <col min="9481" max="9481" width="7.7109375" style="108" customWidth="1"/>
    <col min="9482" max="9482" width="1.85546875" style="108" customWidth="1"/>
    <col min="9483" max="9483" width="16.5703125" style="108" customWidth="1"/>
    <col min="9484" max="9484" width="1.140625" style="108" customWidth="1"/>
    <col min="9485" max="9485" width="16.5703125" style="108" customWidth="1"/>
    <col min="9486" max="9486" width="1.140625" style="108" customWidth="1"/>
    <col min="9487" max="9487" width="18.42578125" style="108" customWidth="1"/>
    <col min="9488" max="9488" width="1.140625" style="108" customWidth="1"/>
    <col min="9489" max="9489" width="18.42578125" style="108" customWidth="1"/>
    <col min="9490" max="9490" width="1.140625" style="108" customWidth="1"/>
    <col min="9491" max="9491" width="15.85546875" style="108" customWidth="1"/>
    <col min="9492" max="9492" width="1.140625" style="108" customWidth="1"/>
    <col min="9493" max="9493" width="16.7109375" style="108" customWidth="1"/>
    <col min="9494" max="9494" width="1.140625" style="108" customWidth="1"/>
    <col min="9495" max="9495" width="17.42578125" style="108" customWidth="1"/>
    <col min="9496" max="9496" width="1.140625" style="108" customWidth="1"/>
    <col min="9497" max="9497" width="13.7109375" style="108" customWidth="1"/>
    <col min="9498" max="9498" width="1.140625" style="108" customWidth="1"/>
    <col min="9499" max="9499" width="15.42578125" style="108" bestFit="1" customWidth="1"/>
    <col min="9500" max="9500" width="3.7109375" style="108" customWidth="1"/>
    <col min="9501" max="9732" width="9.140625" style="108"/>
    <col min="9733" max="9734" width="9.140625" style="108" customWidth="1"/>
    <col min="9735" max="9735" width="10.5703125" style="108" customWidth="1"/>
    <col min="9736" max="9736" width="3.140625" style="108" customWidth="1"/>
    <col min="9737" max="9737" width="7.7109375" style="108" customWidth="1"/>
    <col min="9738" max="9738" width="1.85546875" style="108" customWidth="1"/>
    <col min="9739" max="9739" width="16.5703125" style="108" customWidth="1"/>
    <col min="9740" max="9740" width="1.140625" style="108" customWidth="1"/>
    <col min="9741" max="9741" width="16.5703125" style="108" customWidth="1"/>
    <col min="9742" max="9742" width="1.140625" style="108" customWidth="1"/>
    <col min="9743" max="9743" width="18.42578125" style="108" customWidth="1"/>
    <col min="9744" max="9744" width="1.140625" style="108" customWidth="1"/>
    <col min="9745" max="9745" width="18.42578125" style="108" customWidth="1"/>
    <col min="9746" max="9746" width="1.140625" style="108" customWidth="1"/>
    <col min="9747" max="9747" width="15.85546875" style="108" customWidth="1"/>
    <col min="9748" max="9748" width="1.140625" style="108" customWidth="1"/>
    <col min="9749" max="9749" width="16.7109375" style="108" customWidth="1"/>
    <col min="9750" max="9750" width="1.140625" style="108" customWidth="1"/>
    <col min="9751" max="9751" width="17.42578125" style="108" customWidth="1"/>
    <col min="9752" max="9752" width="1.140625" style="108" customWidth="1"/>
    <col min="9753" max="9753" width="13.7109375" style="108" customWidth="1"/>
    <col min="9754" max="9754" width="1.140625" style="108" customWidth="1"/>
    <col min="9755" max="9755" width="15.42578125" style="108" bestFit="1" customWidth="1"/>
    <col min="9756" max="9756" width="3.7109375" style="108" customWidth="1"/>
    <col min="9757" max="9988" width="9.140625" style="108"/>
    <col min="9989" max="9990" width="9.140625" style="108" customWidth="1"/>
    <col min="9991" max="9991" width="10.5703125" style="108" customWidth="1"/>
    <col min="9992" max="9992" width="3.140625" style="108" customWidth="1"/>
    <col min="9993" max="9993" width="7.7109375" style="108" customWidth="1"/>
    <col min="9994" max="9994" width="1.85546875" style="108" customWidth="1"/>
    <col min="9995" max="9995" width="16.5703125" style="108" customWidth="1"/>
    <col min="9996" max="9996" width="1.140625" style="108" customWidth="1"/>
    <col min="9997" max="9997" width="16.5703125" style="108" customWidth="1"/>
    <col min="9998" max="9998" width="1.140625" style="108" customWidth="1"/>
    <col min="9999" max="9999" width="18.42578125" style="108" customWidth="1"/>
    <col min="10000" max="10000" width="1.140625" style="108" customWidth="1"/>
    <col min="10001" max="10001" width="18.42578125" style="108" customWidth="1"/>
    <col min="10002" max="10002" width="1.140625" style="108" customWidth="1"/>
    <col min="10003" max="10003" width="15.85546875" style="108" customWidth="1"/>
    <col min="10004" max="10004" width="1.140625" style="108" customWidth="1"/>
    <col min="10005" max="10005" width="16.7109375" style="108" customWidth="1"/>
    <col min="10006" max="10006" width="1.140625" style="108" customWidth="1"/>
    <col min="10007" max="10007" width="17.42578125" style="108" customWidth="1"/>
    <col min="10008" max="10008" width="1.140625" style="108" customWidth="1"/>
    <col min="10009" max="10009" width="13.7109375" style="108" customWidth="1"/>
    <col min="10010" max="10010" width="1.140625" style="108" customWidth="1"/>
    <col min="10011" max="10011" width="15.42578125" style="108" bestFit="1" customWidth="1"/>
    <col min="10012" max="10012" width="3.7109375" style="108" customWidth="1"/>
    <col min="10013" max="10244" width="9.140625" style="108"/>
    <col min="10245" max="10246" width="9.140625" style="108" customWidth="1"/>
    <col min="10247" max="10247" width="10.5703125" style="108" customWidth="1"/>
    <col min="10248" max="10248" width="3.140625" style="108" customWidth="1"/>
    <col min="10249" max="10249" width="7.7109375" style="108" customWidth="1"/>
    <col min="10250" max="10250" width="1.85546875" style="108" customWidth="1"/>
    <col min="10251" max="10251" width="16.5703125" style="108" customWidth="1"/>
    <col min="10252" max="10252" width="1.140625" style="108" customWidth="1"/>
    <col min="10253" max="10253" width="16.5703125" style="108" customWidth="1"/>
    <col min="10254" max="10254" width="1.140625" style="108" customWidth="1"/>
    <col min="10255" max="10255" width="18.42578125" style="108" customWidth="1"/>
    <col min="10256" max="10256" width="1.140625" style="108" customWidth="1"/>
    <col min="10257" max="10257" width="18.42578125" style="108" customWidth="1"/>
    <col min="10258" max="10258" width="1.140625" style="108" customWidth="1"/>
    <col min="10259" max="10259" width="15.85546875" style="108" customWidth="1"/>
    <col min="10260" max="10260" width="1.140625" style="108" customWidth="1"/>
    <col min="10261" max="10261" width="16.7109375" style="108" customWidth="1"/>
    <col min="10262" max="10262" width="1.140625" style="108" customWidth="1"/>
    <col min="10263" max="10263" width="17.42578125" style="108" customWidth="1"/>
    <col min="10264" max="10264" width="1.140625" style="108" customWidth="1"/>
    <col min="10265" max="10265" width="13.7109375" style="108" customWidth="1"/>
    <col min="10266" max="10266" width="1.140625" style="108" customWidth="1"/>
    <col min="10267" max="10267" width="15.42578125" style="108" bestFit="1" customWidth="1"/>
    <col min="10268" max="10268" width="3.7109375" style="108" customWidth="1"/>
    <col min="10269" max="10500" width="9.140625" style="108"/>
    <col min="10501" max="10502" width="9.140625" style="108" customWidth="1"/>
    <col min="10503" max="10503" width="10.5703125" style="108" customWidth="1"/>
    <col min="10504" max="10504" width="3.140625" style="108" customWidth="1"/>
    <col min="10505" max="10505" width="7.7109375" style="108" customWidth="1"/>
    <col min="10506" max="10506" width="1.85546875" style="108" customWidth="1"/>
    <col min="10507" max="10507" width="16.5703125" style="108" customWidth="1"/>
    <col min="10508" max="10508" width="1.140625" style="108" customWidth="1"/>
    <col min="10509" max="10509" width="16.5703125" style="108" customWidth="1"/>
    <col min="10510" max="10510" width="1.140625" style="108" customWidth="1"/>
    <col min="10511" max="10511" width="18.42578125" style="108" customWidth="1"/>
    <col min="10512" max="10512" width="1.140625" style="108" customWidth="1"/>
    <col min="10513" max="10513" width="18.42578125" style="108" customWidth="1"/>
    <col min="10514" max="10514" width="1.140625" style="108" customWidth="1"/>
    <col min="10515" max="10515" width="15.85546875" style="108" customWidth="1"/>
    <col min="10516" max="10516" width="1.140625" style="108" customWidth="1"/>
    <col min="10517" max="10517" width="16.7109375" style="108" customWidth="1"/>
    <col min="10518" max="10518" width="1.140625" style="108" customWidth="1"/>
    <col min="10519" max="10519" width="17.42578125" style="108" customWidth="1"/>
    <col min="10520" max="10520" width="1.140625" style="108" customWidth="1"/>
    <col min="10521" max="10521" width="13.7109375" style="108" customWidth="1"/>
    <col min="10522" max="10522" width="1.140625" style="108" customWidth="1"/>
    <col min="10523" max="10523" width="15.42578125" style="108" bestFit="1" customWidth="1"/>
    <col min="10524" max="10524" width="3.7109375" style="108" customWidth="1"/>
    <col min="10525" max="10756" width="9.140625" style="108"/>
    <col min="10757" max="10758" width="9.140625" style="108" customWidth="1"/>
    <col min="10759" max="10759" width="10.5703125" style="108" customWidth="1"/>
    <col min="10760" max="10760" width="3.140625" style="108" customWidth="1"/>
    <col min="10761" max="10761" width="7.7109375" style="108" customWidth="1"/>
    <col min="10762" max="10762" width="1.85546875" style="108" customWidth="1"/>
    <col min="10763" max="10763" width="16.5703125" style="108" customWidth="1"/>
    <col min="10764" max="10764" width="1.140625" style="108" customWidth="1"/>
    <col min="10765" max="10765" width="16.5703125" style="108" customWidth="1"/>
    <col min="10766" max="10766" width="1.140625" style="108" customWidth="1"/>
    <col min="10767" max="10767" width="18.42578125" style="108" customWidth="1"/>
    <col min="10768" max="10768" width="1.140625" style="108" customWidth="1"/>
    <col min="10769" max="10769" width="18.42578125" style="108" customWidth="1"/>
    <col min="10770" max="10770" width="1.140625" style="108" customWidth="1"/>
    <col min="10771" max="10771" width="15.85546875" style="108" customWidth="1"/>
    <col min="10772" max="10772" width="1.140625" style="108" customWidth="1"/>
    <col min="10773" max="10773" width="16.7109375" style="108" customWidth="1"/>
    <col min="10774" max="10774" width="1.140625" style="108" customWidth="1"/>
    <col min="10775" max="10775" width="17.42578125" style="108" customWidth="1"/>
    <col min="10776" max="10776" width="1.140625" style="108" customWidth="1"/>
    <col min="10777" max="10777" width="13.7109375" style="108" customWidth="1"/>
    <col min="10778" max="10778" width="1.140625" style="108" customWidth="1"/>
    <col min="10779" max="10779" width="15.42578125" style="108" bestFit="1" customWidth="1"/>
    <col min="10780" max="10780" width="3.7109375" style="108" customWidth="1"/>
    <col min="10781" max="11012" width="9.140625" style="108"/>
    <col min="11013" max="11014" width="9.140625" style="108" customWidth="1"/>
    <col min="11015" max="11015" width="10.5703125" style="108" customWidth="1"/>
    <col min="11016" max="11016" width="3.140625" style="108" customWidth="1"/>
    <col min="11017" max="11017" width="7.7109375" style="108" customWidth="1"/>
    <col min="11018" max="11018" width="1.85546875" style="108" customWidth="1"/>
    <col min="11019" max="11019" width="16.5703125" style="108" customWidth="1"/>
    <col min="11020" max="11020" width="1.140625" style="108" customWidth="1"/>
    <col min="11021" max="11021" width="16.5703125" style="108" customWidth="1"/>
    <col min="11022" max="11022" width="1.140625" style="108" customWidth="1"/>
    <col min="11023" max="11023" width="18.42578125" style="108" customWidth="1"/>
    <col min="11024" max="11024" width="1.140625" style="108" customWidth="1"/>
    <col min="11025" max="11025" width="18.42578125" style="108" customWidth="1"/>
    <col min="11026" max="11026" width="1.140625" style="108" customWidth="1"/>
    <col min="11027" max="11027" width="15.85546875" style="108" customWidth="1"/>
    <col min="11028" max="11028" width="1.140625" style="108" customWidth="1"/>
    <col min="11029" max="11029" width="16.7109375" style="108" customWidth="1"/>
    <col min="11030" max="11030" width="1.140625" style="108" customWidth="1"/>
    <col min="11031" max="11031" width="17.42578125" style="108" customWidth="1"/>
    <col min="11032" max="11032" width="1.140625" style="108" customWidth="1"/>
    <col min="11033" max="11033" width="13.7109375" style="108" customWidth="1"/>
    <col min="11034" max="11034" width="1.140625" style="108" customWidth="1"/>
    <col min="11035" max="11035" width="15.42578125" style="108" bestFit="1" customWidth="1"/>
    <col min="11036" max="11036" width="3.7109375" style="108" customWidth="1"/>
    <col min="11037" max="11268" width="9.140625" style="108"/>
    <col min="11269" max="11270" width="9.140625" style="108" customWidth="1"/>
    <col min="11271" max="11271" width="10.5703125" style="108" customWidth="1"/>
    <col min="11272" max="11272" width="3.140625" style="108" customWidth="1"/>
    <col min="11273" max="11273" width="7.7109375" style="108" customWidth="1"/>
    <col min="11274" max="11274" width="1.85546875" style="108" customWidth="1"/>
    <col min="11275" max="11275" width="16.5703125" style="108" customWidth="1"/>
    <col min="11276" max="11276" width="1.140625" style="108" customWidth="1"/>
    <col min="11277" max="11277" width="16.5703125" style="108" customWidth="1"/>
    <col min="11278" max="11278" width="1.140625" style="108" customWidth="1"/>
    <col min="11279" max="11279" width="18.42578125" style="108" customWidth="1"/>
    <col min="11280" max="11280" width="1.140625" style="108" customWidth="1"/>
    <col min="11281" max="11281" width="18.42578125" style="108" customWidth="1"/>
    <col min="11282" max="11282" width="1.140625" style="108" customWidth="1"/>
    <col min="11283" max="11283" width="15.85546875" style="108" customWidth="1"/>
    <col min="11284" max="11284" width="1.140625" style="108" customWidth="1"/>
    <col min="11285" max="11285" width="16.7109375" style="108" customWidth="1"/>
    <col min="11286" max="11286" width="1.140625" style="108" customWidth="1"/>
    <col min="11287" max="11287" width="17.42578125" style="108" customWidth="1"/>
    <col min="11288" max="11288" width="1.140625" style="108" customWidth="1"/>
    <col min="11289" max="11289" width="13.7109375" style="108" customWidth="1"/>
    <col min="11290" max="11290" width="1.140625" style="108" customWidth="1"/>
    <col min="11291" max="11291" width="15.42578125" style="108" bestFit="1" customWidth="1"/>
    <col min="11292" max="11292" width="3.7109375" style="108" customWidth="1"/>
    <col min="11293" max="11524" width="9.140625" style="108"/>
    <col min="11525" max="11526" width="9.140625" style="108" customWidth="1"/>
    <col min="11527" max="11527" width="10.5703125" style="108" customWidth="1"/>
    <col min="11528" max="11528" width="3.140625" style="108" customWidth="1"/>
    <col min="11529" max="11529" width="7.7109375" style="108" customWidth="1"/>
    <col min="11530" max="11530" width="1.85546875" style="108" customWidth="1"/>
    <col min="11531" max="11531" width="16.5703125" style="108" customWidth="1"/>
    <col min="11532" max="11532" width="1.140625" style="108" customWidth="1"/>
    <col min="11533" max="11533" width="16.5703125" style="108" customWidth="1"/>
    <col min="11534" max="11534" width="1.140625" style="108" customWidth="1"/>
    <col min="11535" max="11535" width="18.42578125" style="108" customWidth="1"/>
    <col min="11536" max="11536" width="1.140625" style="108" customWidth="1"/>
    <col min="11537" max="11537" width="18.42578125" style="108" customWidth="1"/>
    <col min="11538" max="11538" width="1.140625" style="108" customWidth="1"/>
    <col min="11539" max="11539" width="15.85546875" style="108" customWidth="1"/>
    <col min="11540" max="11540" width="1.140625" style="108" customWidth="1"/>
    <col min="11541" max="11541" width="16.7109375" style="108" customWidth="1"/>
    <col min="11542" max="11542" width="1.140625" style="108" customWidth="1"/>
    <col min="11543" max="11543" width="17.42578125" style="108" customWidth="1"/>
    <col min="11544" max="11544" width="1.140625" style="108" customWidth="1"/>
    <col min="11545" max="11545" width="13.7109375" style="108" customWidth="1"/>
    <col min="11546" max="11546" width="1.140625" style="108" customWidth="1"/>
    <col min="11547" max="11547" width="15.42578125" style="108" bestFit="1" customWidth="1"/>
    <col min="11548" max="11548" width="3.7109375" style="108" customWidth="1"/>
    <col min="11549" max="11780" width="9.140625" style="108"/>
    <col min="11781" max="11782" width="9.140625" style="108" customWidth="1"/>
    <col min="11783" max="11783" width="10.5703125" style="108" customWidth="1"/>
    <col min="11784" max="11784" width="3.140625" style="108" customWidth="1"/>
    <col min="11785" max="11785" width="7.7109375" style="108" customWidth="1"/>
    <col min="11786" max="11786" width="1.85546875" style="108" customWidth="1"/>
    <col min="11787" max="11787" width="16.5703125" style="108" customWidth="1"/>
    <col min="11788" max="11788" width="1.140625" style="108" customWidth="1"/>
    <col min="11789" max="11789" width="16.5703125" style="108" customWidth="1"/>
    <col min="11790" max="11790" width="1.140625" style="108" customWidth="1"/>
    <col min="11791" max="11791" width="18.42578125" style="108" customWidth="1"/>
    <col min="11792" max="11792" width="1.140625" style="108" customWidth="1"/>
    <col min="11793" max="11793" width="18.42578125" style="108" customWidth="1"/>
    <col min="11794" max="11794" width="1.140625" style="108" customWidth="1"/>
    <col min="11795" max="11795" width="15.85546875" style="108" customWidth="1"/>
    <col min="11796" max="11796" width="1.140625" style="108" customWidth="1"/>
    <col min="11797" max="11797" width="16.7109375" style="108" customWidth="1"/>
    <col min="11798" max="11798" width="1.140625" style="108" customWidth="1"/>
    <col min="11799" max="11799" width="17.42578125" style="108" customWidth="1"/>
    <col min="11800" max="11800" width="1.140625" style="108" customWidth="1"/>
    <col min="11801" max="11801" width="13.7109375" style="108" customWidth="1"/>
    <col min="11802" max="11802" width="1.140625" style="108" customWidth="1"/>
    <col min="11803" max="11803" width="15.42578125" style="108" bestFit="1" customWidth="1"/>
    <col min="11804" max="11804" width="3.7109375" style="108" customWidth="1"/>
    <col min="11805" max="12036" width="9.140625" style="108"/>
    <col min="12037" max="12038" width="9.140625" style="108" customWidth="1"/>
    <col min="12039" max="12039" width="10.5703125" style="108" customWidth="1"/>
    <col min="12040" max="12040" width="3.140625" style="108" customWidth="1"/>
    <col min="12041" max="12041" width="7.7109375" style="108" customWidth="1"/>
    <col min="12042" max="12042" width="1.85546875" style="108" customWidth="1"/>
    <col min="12043" max="12043" width="16.5703125" style="108" customWidth="1"/>
    <col min="12044" max="12044" width="1.140625" style="108" customWidth="1"/>
    <col min="12045" max="12045" width="16.5703125" style="108" customWidth="1"/>
    <col min="12046" max="12046" width="1.140625" style="108" customWidth="1"/>
    <col min="12047" max="12047" width="18.42578125" style="108" customWidth="1"/>
    <col min="12048" max="12048" width="1.140625" style="108" customWidth="1"/>
    <col min="12049" max="12049" width="18.42578125" style="108" customWidth="1"/>
    <col min="12050" max="12050" width="1.140625" style="108" customWidth="1"/>
    <col min="12051" max="12051" width="15.85546875" style="108" customWidth="1"/>
    <col min="12052" max="12052" width="1.140625" style="108" customWidth="1"/>
    <col min="12053" max="12053" width="16.7109375" style="108" customWidth="1"/>
    <col min="12054" max="12054" width="1.140625" style="108" customWidth="1"/>
    <col min="12055" max="12055" width="17.42578125" style="108" customWidth="1"/>
    <col min="12056" max="12056" width="1.140625" style="108" customWidth="1"/>
    <col min="12057" max="12057" width="13.7109375" style="108" customWidth="1"/>
    <col min="12058" max="12058" width="1.140625" style="108" customWidth="1"/>
    <col min="12059" max="12059" width="15.42578125" style="108" bestFit="1" customWidth="1"/>
    <col min="12060" max="12060" width="3.7109375" style="108" customWidth="1"/>
    <col min="12061" max="12292" width="9.140625" style="108"/>
    <col min="12293" max="12294" width="9.140625" style="108" customWidth="1"/>
    <col min="12295" max="12295" width="10.5703125" style="108" customWidth="1"/>
    <col min="12296" max="12296" width="3.140625" style="108" customWidth="1"/>
    <col min="12297" max="12297" width="7.7109375" style="108" customWidth="1"/>
    <col min="12298" max="12298" width="1.85546875" style="108" customWidth="1"/>
    <col min="12299" max="12299" width="16.5703125" style="108" customWidth="1"/>
    <col min="12300" max="12300" width="1.140625" style="108" customWidth="1"/>
    <col min="12301" max="12301" width="16.5703125" style="108" customWidth="1"/>
    <col min="12302" max="12302" width="1.140625" style="108" customWidth="1"/>
    <col min="12303" max="12303" width="18.42578125" style="108" customWidth="1"/>
    <col min="12304" max="12304" width="1.140625" style="108" customWidth="1"/>
    <col min="12305" max="12305" width="18.42578125" style="108" customWidth="1"/>
    <col min="12306" max="12306" width="1.140625" style="108" customWidth="1"/>
    <col min="12307" max="12307" width="15.85546875" style="108" customWidth="1"/>
    <col min="12308" max="12308" width="1.140625" style="108" customWidth="1"/>
    <col min="12309" max="12309" width="16.7109375" style="108" customWidth="1"/>
    <col min="12310" max="12310" width="1.140625" style="108" customWidth="1"/>
    <col min="12311" max="12311" width="17.42578125" style="108" customWidth="1"/>
    <col min="12312" max="12312" width="1.140625" style="108" customWidth="1"/>
    <col min="12313" max="12313" width="13.7109375" style="108" customWidth="1"/>
    <col min="12314" max="12314" width="1.140625" style="108" customWidth="1"/>
    <col min="12315" max="12315" width="15.42578125" style="108" bestFit="1" customWidth="1"/>
    <col min="12316" max="12316" width="3.7109375" style="108" customWidth="1"/>
    <col min="12317" max="12548" width="9.140625" style="108"/>
    <col min="12549" max="12550" width="9.140625" style="108" customWidth="1"/>
    <col min="12551" max="12551" width="10.5703125" style="108" customWidth="1"/>
    <col min="12552" max="12552" width="3.140625" style="108" customWidth="1"/>
    <col min="12553" max="12553" width="7.7109375" style="108" customWidth="1"/>
    <col min="12554" max="12554" width="1.85546875" style="108" customWidth="1"/>
    <col min="12555" max="12555" width="16.5703125" style="108" customWidth="1"/>
    <col min="12556" max="12556" width="1.140625" style="108" customWidth="1"/>
    <col min="12557" max="12557" width="16.5703125" style="108" customWidth="1"/>
    <col min="12558" max="12558" width="1.140625" style="108" customWidth="1"/>
    <col min="12559" max="12559" width="18.42578125" style="108" customWidth="1"/>
    <col min="12560" max="12560" width="1.140625" style="108" customWidth="1"/>
    <col min="12561" max="12561" width="18.42578125" style="108" customWidth="1"/>
    <col min="12562" max="12562" width="1.140625" style="108" customWidth="1"/>
    <col min="12563" max="12563" width="15.85546875" style="108" customWidth="1"/>
    <col min="12564" max="12564" width="1.140625" style="108" customWidth="1"/>
    <col min="12565" max="12565" width="16.7109375" style="108" customWidth="1"/>
    <col min="12566" max="12566" width="1.140625" style="108" customWidth="1"/>
    <col min="12567" max="12567" width="17.42578125" style="108" customWidth="1"/>
    <col min="12568" max="12568" width="1.140625" style="108" customWidth="1"/>
    <col min="12569" max="12569" width="13.7109375" style="108" customWidth="1"/>
    <col min="12570" max="12570" width="1.140625" style="108" customWidth="1"/>
    <col min="12571" max="12571" width="15.42578125" style="108" bestFit="1" customWidth="1"/>
    <col min="12572" max="12572" width="3.7109375" style="108" customWidth="1"/>
    <col min="12573" max="12804" width="9.140625" style="108"/>
    <col min="12805" max="12806" width="9.140625" style="108" customWidth="1"/>
    <col min="12807" max="12807" width="10.5703125" style="108" customWidth="1"/>
    <col min="12808" max="12808" width="3.140625" style="108" customWidth="1"/>
    <col min="12809" max="12809" width="7.7109375" style="108" customWidth="1"/>
    <col min="12810" max="12810" width="1.85546875" style="108" customWidth="1"/>
    <col min="12811" max="12811" width="16.5703125" style="108" customWidth="1"/>
    <col min="12812" max="12812" width="1.140625" style="108" customWidth="1"/>
    <col min="12813" max="12813" width="16.5703125" style="108" customWidth="1"/>
    <col min="12814" max="12814" width="1.140625" style="108" customWidth="1"/>
    <col min="12815" max="12815" width="18.42578125" style="108" customWidth="1"/>
    <col min="12816" max="12816" width="1.140625" style="108" customWidth="1"/>
    <col min="12817" max="12817" width="18.42578125" style="108" customWidth="1"/>
    <col min="12818" max="12818" width="1.140625" style="108" customWidth="1"/>
    <col min="12819" max="12819" width="15.85546875" style="108" customWidth="1"/>
    <col min="12820" max="12820" width="1.140625" style="108" customWidth="1"/>
    <col min="12821" max="12821" width="16.7109375" style="108" customWidth="1"/>
    <col min="12822" max="12822" width="1.140625" style="108" customWidth="1"/>
    <col min="12823" max="12823" width="17.42578125" style="108" customWidth="1"/>
    <col min="12824" max="12824" width="1.140625" style="108" customWidth="1"/>
    <col min="12825" max="12825" width="13.7109375" style="108" customWidth="1"/>
    <col min="12826" max="12826" width="1.140625" style="108" customWidth="1"/>
    <col min="12827" max="12827" width="15.42578125" style="108" bestFit="1" customWidth="1"/>
    <col min="12828" max="12828" width="3.7109375" style="108" customWidth="1"/>
    <col min="12829" max="13060" width="9.140625" style="108"/>
    <col min="13061" max="13062" width="9.140625" style="108" customWidth="1"/>
    <col min="13063" max="13063" width="10.5703125" style="108" customWidth="1"/>
    <col min="13064" max="13064" width="3.140625" style="108" customWidth="1"/>
    <col min="13065" max="13065" width="7.7109375" style="108" customWidth="1"/>
    <col min="13066" max="13066" width="1.85546875" style="108" customWidth="1"/>
    <col min="13067" max="13067" width="16.5703125" style="108" customWidth="1"/>
    <col min="13068" max="13068" width="1.140625" style="108" customWidth="1"/>
    <col min="13069" max="13069" width="16.5703125" style="108" customWidth="1"/>
    <col min="13070" max="13070" width="1.140625" style="108" customWidth="1"/>
    <col min="13071" max="13071" width="18.42578125" style="108" customWidth="1"/>
    <col min="13072" max="13072" width="1.140625" style="108" customWidth="1"/>
    <col min="13073" max="13073" width="18.42578125" style="108" customWidth="1"/>
    <col min="13074" max="13074" width="1.140625" style="108" customWidth="1"/>
    <col min="13075" max="13075" width="15.85546875" style="108" customWidth="1"/>
    <col min="13076" max="13076" width="1.140625" style="108" customWidth="1"/>
    <col min="13077" max="13077" width="16.7109375" style="108" customWidth="1"/>
    <col min="13078" max="13078" width="1.140625" style="108" customWidth="1"/>
    <col min="13079" max="13079" width="17.42578125" style="108" customWidth="1"/>
    <col min="13080" max="13080" width="1.140625" style="108" customWidth="1"/>
    <col min="13081" max="13081" width="13.7109375" style="108" customWidth="1"/>
    <col min="13082" max="13082" width="1.140625" style="108" customWidth="1"/>
    <col min="13083" max="13083" width="15.42578125" style="108" bestFit="1" customWidth="1"/>
    <col min="13084" max="13084" width="3.7109375" style="108" customWidth="1"/>
    <col min="13085" max="13316" width="9.140625" style="108"/>
    <col min="13317" max="13318" width="9.140625" style="108" customWidth="1"/>
    <col min="13319" max="13319" width="10.5703125" style="108" customWidth="1"/>
    <col min="13320" max="13320" width="3.140625" style="108" customWidth="1"/>
    <col min="13321" max="13321" width="7.7109375" style="108" customWidth="1"/>
    <col min="13322" max="13322" width="1.85546875" style="108" customWidth="1"/>
    <col min="13323" max="13323" width="16.5703125" style="108" customWidth="1"/>
    <col min="13324" max="13324" width="1.140625" style="108" customWidth="1"/>
    <col min="13325" max="13325" width="16.5703125" style="108" customWidth="1"/>
    <col min="13326" max="13326" width="1.140625" style="108" customWidth="1"/>
    <col min="13327" max="13327" width="18.42578125" style="108" customWidth="1"/>
    <col min="13328" max="13328" width="1.140625" style="108" customWidth="1"/>
    <col min="13329" max="13329" width="18.42578125" style="108" customWidth="1"/>
    <col min="13330" max="13330" width="1.140625" style="108" customWidth="1"/>
    <col min="13331" max="13331" width="15.85546875" style="108" customWidth="1"/>
    <col min="13332" max="13332" width="1.140625" style="108" customWidth="1"/>
    <col min="13333" max="13333" width="16.7109375" style="108" customWidth="1"/>
    <col min="13334" max="13334" width="1.140625" style="108" customWidth="1"/>
    <col min="13335" max="13335" width="17.42578125" style="108" customWidth="1"/>
    <col min="13336" max="13336" width="1.140625" style="108" customWidth="1"/>
    <col min="13337" max="13337" width="13.7109375" style="108" customWidth="1"/>
    <col min="13338" max="13338" width="1.140625" style="108" customWidth="1"/>
    <col min="13339" max="13339" width="15.42578125" style="108" bestFit="1" customWidth="1"/>
    <col min="13340" max="13340" width="3.7109375" style="108" customWidth="1"/>
    <col min="13341" max="13572" width="9.140625" style="108"/>
    <col min="13573" max="13574" width="9.140625" style="108" customWidth="1"/>
    <col min="13575" max="13575" width="10.5703125" style="108" customWidth="1"/>
    <col min="13576" max="13576" width="3.140625" style="108" customWidth="1"/>
    <col min="13577" max="13577" width="7.7109375" style="108" customWidth="1"/>
    <col min="13578" max="13578" width="1.85546875" style="108" customWidth="1"/>
    <col min="13579" max="13579" width="16.5703125" style="108" customWidth="1"/>
    <col min="13580" max="13580" width="1.140625" style="108" customWidth="1"/>
    <col min="13581" max="13581" width="16.5703125" style="108" customWidth="1"/>
    <col min="13582" max="13582" width="1.140625" style="108" customWidth="1"/>
    <col min="13583" max="13583" width="18.42578125" style="108" customWidth="1"/>
    <col min="13584" max="13584" width="1.140625" style="108" customWidth="1"/>
    <col min="13585" max="13585" width="18.42578125" style="108" customWidth="1"/>
    <col min="13586" max="13586" width="1.140625" style="108" customWidth="1"/>
    <col min="13587" max="13587" width="15.85546875" style="108" customWidth="1"/>
    <col min="13588" max="13588" width="1.140625" style="108" customWidth="1"/>
    <col min="13589" max="13589" width="16.7109375" style="108" customWidth="1"/>
    <col min="13590" max="13590" width="1.140625" style="108" customWidth="1"/>
    <col min="13591" max="13591" width="17.42578125" style="108" customWidth="1"/>
    <col min="13592" max="13592" width="1.140625" style="108" customWidth="1"/>
    <col min="13593" max="13593" width="13.7109375" style="108" customWidth="1"/>
    <col min="13594" max="13594" width="1.140625" style="108" customWidth="1"/>
    <col min="13595" max="13595" width="15.42578125" style="108" bestFit="1" customWidth="1"/>
    <col min="13596" max="13596" width="3.7109375" style="108" customWidth="1"/>
    <col min="13597" max="13828" width="9.140625" style="108"/>
    <col min="13829" max="13830" width="9.140625" style="108" customWidth="1"/>
    <col min="13831" max="13831" width="10.5703125" style="108" customWidth="1"/>
    <col min="13832" max="13832" width="3.140625" style="108" customWidth="1"/>
    <col min="13833" max="13833" width="7.7109375" style="108" customWidth="1"/>
    <col min="13834" max="13834" width="1.85546875" style="108" customWidth="1"/>
    <col min="13835" max="13835" width="16.5703125" style="108" customWidth="1"/>
    <col min="13836" max="13836" width="1.140625" style="108" customWidth="1"/>
    <col min="13837" max="13837" width="16.5703125" style="108" customWidth="1"/>
    <col min="13838" max="13838" width="1.140625" style="108" customWidth="1"/>
    <col min="13839" max="13839" width="18.42578125" style="108" customWidth="1"/>
    <col min="13840" max="13840" width="1.140625" style="108" customWidth="1"/>
    <col min="13841" max="13841" width="18.42578125" style="108" customWidth="1"/>
    <col min="13842" max="13842" width="1.140625" style="108" customWidth="1"/>
    <col min="13843" max="13843" width="15.85546875" style="108" customWidth="1"/>
    <col min="13844" max="13844" width="1.140625" style="108" customWidth="1"/>
    <col min="13845" max="13845" width="16.7109375" style="108" customWidth="1"/>
    <col min="13846" max="13846" width="1.140625" style="108" customWidth="1"/>
    <col min="13847" max="13847" width="17.42578125" style="108" customWidth="1"/>
    <col min="13848" max="13848" width="1.140625" style="108" customWidth="1"/>
    <col min="13849" max="13849" width="13.7109375" style="108" customWidth="1"/>
    <col min="13850" max="13850" width="1.140625" style="108" customWidth="1"/>
    <col min="13851" max="13851" width="15.42578125" style="108" bestFit="1" customWidth="1"/>
    <col min="13852" max="13852" width="3.7109375" style="108" customWidth="1"/>
    <col min="13853" max="14084" width="9.140625" style="108"/>
    <col min="14085" max="14086" width="9.140625" style="108" customWidth="1"/>
    <col min="14087" max="14087" width="10.5703125" style="108" customWidth="1"/>
    <col min="14088" max="14088" width="3.140625" style="108" customWidth="1"/>
    <col min="14089" max="14089" width="7.7109375" style="108" customWidth="1"/>
    <col min="14090" max="14090" width="1.85546875" style="108" customWidth="1"/>
    <col min="14091" max="14091" width="16.5703125" style="108" customWidth="1"/>
    <col min="14092" max="14092" width="1.140625" style="108" customWidth="1"/>
    <col min="14093" max="14093" width="16.5703125" style="108" customWidth="1"/>
    <col min="14094" max="14094" width="1.140625" style="108" customWidth="1"/>
    <col min="14095" max="14095" width="18.42578125" style="108" customWidth="1"/>
    <col min="14096" max="14096" width="1.140625" style="108" customWidth="1"/>
    <col min="14097" max="14097" width="18.42578125" style="108" customWidth="1"/>
    <col min="14098" max="14098" width="1.140625" style="108" customWidth="1"/>
    <col min="14099" max="14099" width="15.85546875" style="108" customWidth="1"/>
    <col min="14100" max="14100" width="1.140625" style="108" customWidth="1"/>
    <col min="14101" max="14101" width="16.7109375" style="108" customWidth="1"/>
    <col min="14102" max="14102" width="1.140625" style="108" customWidth="1"/>
    <col min="14103" max="14103" width="17.42578125" style="108" customWidth="1"/>
    <col min="14104" max="14104" width="1.140625" style="108" customWidth="1"/>
    <col min="14105" max="14105" width="13.7109375" style="108" customWidth="1"/>
    <col min="14106" max="14106" width="1.140625" style="108" customWidth="1"/>
    <col min="14107" max="14107" width="15.42578125" style="108" bestFit="1" customWidth="1"/>
    <col min="14108" max="14108" width="3.7109375" style="108" customWidth="1"/>
    <col min="14109" max="14340" width="9.140625" style="108"/>
    <col min="14341" max="14342" width="9.140625" style="108" customWidth="1"/>
    <col min="14343" max="14343" width="10.5703125" style="108" customWidth="1"/>
    <col min="14344" max="14344" width="3.140625" style="108" customWidth="1"/>
    <col min="14345" max="14345" width="7.7109375" style="108" customWidth="1"/>
    <col min="14346" max="14346" width="1.85546875" style="108" customWidth="1"/>
    <col min="14347" max="14347" width="16.5703125" style="108" customWidth="1"/>
    <col min="14348" max="14348" width="1.140625" style="108" customWidth="1"/>
    <col min="14349" max="14349" width="16.5703125" style="108" customWidth="1"/>
    <col min="14350" max="14350" width="1.140625" style="108" customWidth="1"/>
    <col min="14351" max="14351" width="18.42578125" style="108" customWidth="1"/>
    <col min="14352" max="14352" width="1.140625" style="108" customWidth="1"/>
    <col min="14353" max="14353" width="18.42578125" style="108" customWidth="1"/>
    <col min="14354" max="14354" width="1.140625" style="108" customWidth="1"/>
    <col min="14355" max="14355" width="15.85546875" style="108" customWidth="1"/>
    <col min="14356" max="14356" width="1.140625" style="108" customWidth="1"/>
    <col min="14357" max="14357" width="16.7109375" style="108" customWidth="1"/>
    <col min="14358" max="14358" width="1.140625" style="108" customWidth="1"/>
    <col min="14359" max="14359" width="17.42578125" style="108" customWidth="1"/>
    <col min="14360" max="14360" width="1.140625" style="108" customWidth="1"/>
    <col min="14361" max="14361" width="13.7109375" style="108" customWidth="1"/>
    <col min="14362" max="14362" width="1.140625" style="108" customWidth="1"/>
    <col min="14363" max="14363" width="15.42578125" style="108" bestFit="1" customWidth="1"/>
    <col min="14364" max="14364" width="3.7109375" style="108" customWidth="1"/>
    <col min="14365" max="14596" width="9.140625" style="108"/>
    <col min="14597" max="14598" width="9.140625" style="108" customWidth="1"/>
    <col min="14599" max="14599" width="10.5703125" style="108" customWidth="1"/>
    <col min="14600" max="14600" width="3.140625" style="108" customWidth="1"/>
    <col min="14601" max="14601" width="7.7109375" style="108" customWidth="1"/>
    <col min="14602" max="14602" width="1.85546875" style="108" customWidth="1"/>
    <col min="14603" max="14603" width="16.5703125" style="108" customWidth="1"/>
    <col min="14604" max="14604" width="1.140625" style="108" customWidth="1"/>
    <col min="14605" max="14605" width="16.5703125" style="108" customWidth="1"/>
    <col min="14606" max="14606" width="1.140625" style="108" customWidth="1"/>
    <col min="14607" max="14607" width="18.42578125" style="108" customWidth="1"/>
    <col min="14608" max="14608" width="1.140625" style="108" customWidth="1"/>
    <col min="14609" max="14609" width="18.42578125" style="108" customWidth="1"/>
    <col min="14610" max="14610" width="1.140625" style="108" customWidth="1"/>
    <col min="14611" max="14611" width="15.85546875" style="108" customWidth="1"/>
    <col min="14612" max="14612" width="1.140625" style="108" customWidth="1"/>
    <col min="14613" max="14613" width="16.7109375" style="108" customWidth="1"/>
    <col min="14614" max="14614" width="1.140625" style="108" customWidth="1"/>
    <col min="14615" max="14615" width="17.42578125" style="108" customWidth="1"/>
    <col min="14616" max="14616" width="1.140625" style="108" customWidth="1"/>
    <col min="14617" max="14617" width="13.7109375" style="108" customWidth="1"/>
    <col min="14618" max="14618" width="1.140625" style="108" customWidth="1"/>
    <col min="14619" max="14619" width="15.42578125" style="108" bestFit="1" customWidth="1"/>
    <col min="14620" max="14620" width="3.7109375" style="108" customWidth="1"/>
    <col min="14621" max="14852" width="9.140625" style="108"/>
    <col min="14853" max="14854" width="9.140625" style="108" customWidth="1"/>
    <col min="14855" max="14855" width="10.5703125" style="108" customWidth="1"/>
    <col min="14856" max="14856" width="3.140625" style="108" customWidth="1"/>
    <col min="14857" max="14857" width="7.7109375" style="108" customWidth="1"/>
    <col min="14858" max="14858" width="1.85546875" style="108" customWidth="1"/>
    <col min="14859" max="14859" width="16.5703125" style="108" customWidth="1"/>
    <col min="14860" max="14860" width="1.140625" style="108" customWidth="1"/>
    <col min="14861" max="14861" width="16.5703125" style="108" customWidth="1"/>
    <col min="14862" max="14862" width="1.140625" style="108" customWidth="1"/>
    <col min="14863" max="14863" width="18.42578125" style="108" customWidth="1"/>
    <col min="14864" max="14864" width="1.140625" style="108" customWidth="1"/>
    <col min="14865" max="14865" width="18.42578125" style="108" customWidth="1"/>
    <col min="14866" max="14866" width="1.140625" style="108" customWidth="1"/>
    <col min="14867" max="14867" width="15.85546875" style="108" customWidth="1"/>
    <col min="14868" max="14868" width="1.140625" style="108" customWidth="1"/>
    <col min="14869" max="14869" width="16.7109375" style="108" customWidth="1"/>
    <col min="14870" max="14870" width="1.140625" style="108" customWidth="1"/>
    <col min="14871" max="14871" width="17.42578125" style="108" customWidth="1"/>
    <col min="14872" max="14872" width="1.140625" style="108" customWidth="1"/>
    <col min="14873" max="14873" width="13.7109375" style="108" customWidth="1"/>
    <col min="14874" max="14874" width="1.140625" style="108" customWidth="1"/>
    <col min="14875" max="14875" width="15.42578125" style="108" bestFit="1" customWidth="1"/>
    <col min="14876" max="14876" width="3.7109375" style="108" customWidth="1"/>
    <col min="14877" max="15108" width="9.140625" style="108"/>
    <col min="15109" max="15110" width="9.140625" style="108" customWidth="1"/>
    <col min="15111" max="15111" width="10.5703125" style="108" customWidth="1"/>
    <col min="15112" max="15112" width="3.140625" style="108" customWidth="1"/>
    <col min="15113" max="15113" width="7.7109375" style="108" customWidth="1"/>
    <col min="15114" max="15114" width="1.85546875" style="108" customWidth="1"/>
    <col min="15115" max="15115" width="16.5703125" style="108" customWidth="1"/>
    <col min="15116" max="15116" width="1.140625" style="108" customWidth="1"/>
    <col min="15117" max="15117" width="16.5703125" style="108" customWidth="1"/>
    <col min="15118" max="15118" width="1.140625" style="108" customWidth="1"/>
    <col min="15119" max="15119" width="18.42578125" style="108" customWidth="1"/>
    <col min="15120" max="15120" width="1.140625" style="108" customWidth="1"/>
    <col min="15121" max="15121" width="18.42578125" style="108" customWidth="1"/>
    <col min="15122" max="15122" width="1.140625" style="108" customWidth="1"/>
    <col min="15123" max="15123" width="15.85546875" style="108" customWidth="1"/>
    <col min="15124" max="15124" width="1.140625" style="108" customWidth="1"/>
    <col min="15125" max="15125" width="16.7109375" style="108" customWidth="1"/>
    <col min="15126" max="15126" width="1.140625" style="108" customWidth="1"/>
    <col min="15127" max="15127" width="17.42578125" style="108" customWidth="1"/>
    <col min="15128" max="15128" width="1.140625" style="108" customWidth="1"/>
    <col min="15129" max="15129" width="13.7109375" style="108" customWidth="1"/>
    <col min="15130" max="15130" width="1.140625" style="108" customWidth="1"/>
    <col min="15131" max="15131" width="15.42578125" style="108" bestFit="1" customWidth="1"/>
    <col min="15132" max="15132" width="3.7109375" style="108" customWidth="1"/>
    <col min="15133" max="15364" width="9.140625" style="108"/>
    <col min="15365" max="15366" width="9.140625" style="108" customWidth="1"/>
    <col min="15367" max="15367" width="10.5703125" style="108" customWidth="1"/>
    <col min="15368" max="15368" width="3.140625" style="108" customWidth="1"/>
    <col min="15369" max="15369" width="7.7109375" style="108" customWidth="1"/>
    <col min="15370" max="15370" width="1.85546875" style="108" customWidth="1"/>
    <col min="15371" max="15371" width="16.5703125" style="108" customWidth="1"/>
    <col min="15372" max="15372" width="1.140625" style="108" customWidth="1"/>
    <col min="15373" max="15373" width="16.5703125" style="108" customWidth="1"/>
    <col min="15374" max="15374" width="1.140625" style="108" customWidth="1"/>
    <col min="15375" max="15375" width="18.42578125" style="108" customWidth="1"/>
    <col min="15376" max="15376" width="1.140625" style="108" customWidth="1"/>
    <col min="15377" max="15377" width="18.42578125" style="108" customWidth="1"/>
    <col min="15378" max="15378" width="1.140625" style="108" customWidth="1"/>
    <col min="15379" max="15379" width="15.85546875" style="108" customWidth="1"/>
    <col min="15380" max="15380" width="1.140625" style="108" customWidth="1"/>
    <col min="15381" max="15381" width="16.7109375" style="108" customWidth="1"/>
    <col min="15382" max="15382" width="1.140625" style="108" customWidth="1"/>
    <col min="15383" max="15383" width="17.42578125" style="108" customWidth="1"/>
    <col min="15384" max="15384" width="1.140625" style="108" customWidth="1"/>
    <col min="15385" max="15385" width="13.7109375" style="108" customWidth="1"/>
    <col min="15386" max="15386" width="1.140625" style="108" customWidth="1"/>
    <col min="15387" max="15387" width="15.42578125" style="108" bestFit="1" customWidth="1"/>
    <col min="15388" max="15388" width="3.7109375" style="108" customWidth="1"/>
    <col min="15389" max="15620" width="9.140625" style="108"/>
    <col min="15621" max="15622" width="9.140625" style="108" customWidth="1"/>
    <col min="15623" max="15623" width="10.5703125" style="108" customWidth="1"/>
    <col min="15624" max="15624" width="3.140625" style="108" customWidth="1"/>
    <col min="15625" max="15625" width="7.7109375" style="108" customWidth="1"/>
    <col min="15626" max="15626" width="1.85546875" style="108" customWidth="1"/>
    <col min="15627" max="15627" width="16.5703125" style="108" customWidth="1"/>
    <col min="15628" max="15628" width="1.140625" style="108" customWidth="1"/>
    <col min="15629" max="15629" width="16.5703125" style="108" customWidth="1"/>
    <col min="15630" max="15630" width="1.140625" style="108" customWidth="1"/>
    <col min="15631" max="15631" width="18.42578125" style="108" customWidth="1"/>
    <col min="15632" max="15632" width="1.140625" style="108" customWidth="1"/>
    <col min="15633" max="15633" width="18.42578125" style="108" customWidth="1"/>
    <col min="15634" max="15634" width="1.140625" style="108" customWidth="1"/>
    <col min="15635" max="15635" width="15.85546875" style="108" customWidth="1"/>
    <col min="15636" max="15636" width="1.140625" style="108" customWidth="1"/>
    <col min="15637" max="15637" width="16.7109375" style="108" customWidth="1"/>
    <col min="15638" max="15638" width="1.140625" style="108" customWidth="1"/>
    <col min="15639" max="15639" width="17.42578125" style="108" customWidth="1"/>
    <col min="15640" max="15640" width="1.140625" style="108" customWidth="1"/>
    <col min="15641" max="15641" width="13.7109375" style="108" customWidth="1"/>
    <col min="15642" max="15642" width="1.140625" style="108" customWidth="1"/>
    <col min="15643" max="15643" width="15.42578125" style="108" bestFit="1" customWidth="1"/>
    <col min="15644" max="15644" width="3.7109375" style="108" customWidth="1"/>
    <col min="15645" max="15876" width="9.140625" style="108"/>
    <col min="15877" max="15878" width="9.140625" style="108" customWidth="1"/>
    <col min="15879" max="15879" width="10.5703125" style="108" customWidth="1"/>
    <col min="15880" max="15880" width="3.140625" style="108" customWidth="1"/>
    <col min="15881" max="15881" width="7.7109375" style="108" customWidth="1"/>
    <col min="15882" max="15882" width="1.85546875" style="108" customWidth="1"/>
    <col min="15883" max="15883" width="16.5703125" style="108" customWidth="1"/>
    <col min="15884" max="15884" width="1.140625" style="108" customWidth="1"/>
    <col min="15885" max="15885" width="16.5703125" style="108" customWidth="1"/>
    <col min="15886" max="15886" width="1.140625" style="108" customWidth="1"/>
    <col min="15887" max="15887" width="18.42578125" style="108" customWidth="1"/>
    <col min="15888" max="15888" width="1.140625" style="108" customWidth="1"/>
    <col min="15889" max="15889" width="18.42578125" style="108" customWidth="1"/>
    <col min="15890" max="15890" width="1.140625" style="108" customWidth="1"/>
    <col min="15891" max="15891" width="15.85546875" style="108" customWidth="1"/>
    <col min="15892" max="15892" width="1.140625" style="108" customWidth="1"/>
    <col min="15893" max="15893" width="16.7109375" style="108" customWidth="1"/>
    <col min="15894" max="15894" width="1.140625" style="108" customWidth="1"/>
    <col min="15895" max="15895" width="17.42578125" style="108" customWidth="1"/>
    <col min="15896" max="15896" width="1.140625" style="108" customWidth="1"/>
    <col min="15897" max="15897" width="13.7109375" style="108" customWidth="1"/>
    <col min="15898" max="15898" width="1.140625" style="108" customWidth="1"/>
    <col min="15899" max="15899" width="15.42578125" style="108" bestFit="1" customWidth="1"/>
    <col min="15900" max="15900" width="3.7109375" style="108" customWidth="1"/>
    <col min="15901" max="16132" width="9.140625" style="108"/>
    <col min="16133" max="16134" width="9.140625" style="108" customWidth="1"/>
    <col min="16135" max="16135" width="10.5703125" style="108" customWidth="1"/>
    <col min="16136" max="16136" width="3.140625" style="108" customWidth="1"/>
    <col min="16137" max="16137" width="7.7109375" style="108" customWidth="1"/>
    <col min="16138" max="16138" width="1.85546875" style="108" customWidth="1"/>
    <col min="16139" max="16139" width="16.5703125" style="108" customWidth="1"/>
    <col min="16140" max="16140" width="1.140625" style="108" customWidth="1"/>
    <col min="16141" max="16141" width="16.5703125" style="108" customWidth="1"/>
    <col min="16142" max="16142" width="1.140625" style="108" customWidth="1"/>
    <col min="16143" max="16143" width="18.42578125" style="108" customWidth="1"/>
    <col min="16144" max="16144" width="1.140625" style="108" customWidth="1"/>
    <col min="16145" max="16145" width="18.42578125" style="108" customWidth="1"/>
    <col min="16146" max="16146" width="1.140625" style="108" customWidth="1"/>
    <col min="16147" max="16147" width="15.85546875" style="108" customWidth="1"/>
    <col min="16148" max="16148" width="1.140625" style="108" customWidth="1"/>
    <col min="16149" max="16149" width="16.7109375" style="108" customWidth="1"/>
    <col min="16150" max="16150" width="1.140625" style="108" customWidth="1"/>
    <col min="16151" max="16151" width="17.42578125" style="108" customWidth="1"/>
    <col min="16152" max="16152" width="1.140625" style="108" customWidth="1"/>
    <col min="16153" max="16153" width="13.7109375" style="108" customWidth="1"/>
    <col min="16154" max="16154" width="1.140625" style="108" customWidth="1"/>
    <col min="16155" max="16155" width="15.42578125" style="108" bestFit="1" customWidth="1"/>
    <col min="16156" max="16156" width="3.7109375" style="108" customWidth="1"/>
    <col min="16157" max="16384" width="9.140625" style="108"/>
  </cols>
  <sheetData>
    <row r="1" spans="1:29" ht="26.1" customHeight="1" x14ac:dyDescent="0.5">
      <c r="A1" s="106" t="s">
        <v>56</v>
      </c>
      <c r="B1" s="106"/>
      <c r="C1" s="106"/>
      <c r="D1" s="106"/>
      <c r="E1" s="106"/>
      <c r="F1" s="106"/>
      <c r="G1" s="106"/>
      <c r="H1" s="106"/>
      <c r="I1" s="106"/>
      <c r="J1" s="106"/>
      <c r="K1" s="106"/>
      <c r="L1" s="106"/>
      <c r="M1" s="106"/>
      <c r="N1" s="106"/>
      <c r="O1" s="106"/>
      <c r="P1" s="106"/>
      <c r="Q1" s="106"/>
      <c r="R1" s="106"/>
      <c r="S1" s="106"/>
      <c r="T1" s="106"/>
      <c r="U1" s="106"/>
      <c r="V1" s="106"/>
      <c r="W1" s="106"/>
      <c r="X1" s="106"/>
      <c r="Y1" s="107" t="s">
        <v>77</v>
      </c>
      <c r="Z1" s="106"/>
    </row>
    <row r="2" spans="1:29" ht="26.1" customHeight="1" x14ac:dyDescent="0.5">
      <c r="A2" s="106" t="s">
        <v>82</v>
      </c>
      <c r="B2" s="106"/>
      <c r="C2" s="106"/>
      <c r="D2" s="106"/>
      <c r="E2" s="106"/>
      <c r="F2" s="106"/>
      <c r="G2" s="106"/>
      <c r="H2" s="106"/>
      <c r="I2" s="106"/>
      <c r="J2" s="106"/>
      <c r="K2" s="106"/>
      <c r="L2" s="106"/>
      <c r="M2" s="106"/>
      <c r="N2" s="106"/>
      <c r="O2" s="106"/>
      <c r="P2" s="106"/>
      <c r="Q2" s="106"/>
      <c r="R2" s="106"/>
      <c r="S2" s="106"/>
      <c r="T2" s="106"/>
      <c r="U2" s="106"/>
      <c r="V2" s="106"/>
      <c r="W2" s="106"/>
      <c r="X2" s="106"/>
      <c r="Y2" s="107" t="s">
        <v>78</v>
      </c>
      <c r="Z2" s="106"/>
    </row>
    <row r="3" spans="1:29" ht="26.1" customHeight="1" x14ac:dyDescent="0.5">
      <c r="A3" s="109" t="s">
        <v>168</v>
      </c>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row>
    <row r="4" spans="1:29" ht="26.1" customHeight="1" x14ac:dyDescent="0.5">
      <c r="A4" s="110"/>
      <c r="B4" s="110"/>
      <c r="C4" s="110"/>
      <c r="D4" s="110"/>
      <c r="E4" s="110"/>
      <c r="F4" s="110"/>
      <c r="G4" s="110"/>
      <c r="H4" s="110"/>
      <c r="I4" s="110"/>
      <c r="J4" s="110"/>
      <c r="K4" s="110"/>
      <c r="L4" s="110"/>
      <c r="M4" s="110"/>
      <c r="N4" s="110"/>
      <c r="O4" s="110"/>
      <c r="P4" s="110"/>
      <c r="Q4" s="110"/>
      <c r="R4" s="110"/>
      <c r="S4" s="110"/>
      <c r="T4" s="110"/>
      <c r="U4" s="110"/>
      <c r="V4" s="110"/>
      <c r="W4" s="110"/>
      <c r="X4" s="110"/>
      <c r="Y4" s="110"/>
      <c r="Z4" s="110"/>
      <c r="AA4" s="110"/>
    </row>
    <row r="5" spans="1:29" ht="26.1" customHeight="1" x14ac:dyDescent="0.55000000000000004">
      <c r="A5" s="110"/>
      <c r="B5" s="110"/>
      <c r="C5" s="110"/>
      <c r="D5" s="110"/>
      <c r="E5" s="110"/>
      <c r="F5" s="110"/>
      <c r="G5" s="110"/>
      <c r="H5" s="110"/>
      <c r="I5" s="110"/>
      <c r="J5" s="110"/>
      <c r="K5" s="110"/>
      <c r="L5" s="110"/>
      <c r="M5" s="110"/>
      <c r="N5" s="110"/>
      <c r="O5" s="110"/>
      <c r="P5" s="110"/>
      <c r="Q5" s="110"/>
      <c r="R5" s="110"/>
      <c r="S5" s="110"/>
      <c r="T5" s="110"/>
      <c r="U5" s="110"/>
      <c r="V5" s="110"/>
      <c r="W5" s="110"/>
      <c r="X5" s="110"/>
      <c r="Y5" s="110" t="s">
        <v>50</v>
      </c>
      <c r="Z5" s="158"/>
      <c r="AA5" s="158"/>
      <c r="AB5" s="158"/>
      <c r="AC5" s="158"/>
    </row>
    <row r="6" spans="1:29" ht="26.1" customHeight="1" x14ac:dyDescent="0.55000000000000004">
      <c r="G6" s="295" t="s">
        <v>49</v>
      </c>
      <c r="H6" s="295"/>
      <c r="I6" s="295"/>
      <c r="J6" s="295"/>
      <c r="K6" s="295"/>
      <c r="L6" s="295"/>
      <c r="M6" s="295"/>
      <c r="N6" s="295"/>
      <c r="O6" s="295"/>
      <c r="P6" s="295"/>
      <c r="Q6" s="295"/>
      <c r="R6" s="295"/>
      <c r="S6" s="295"/>
      <c r="T6" s="295"/>
      <c r="U6" s="295"/>
      <c r="V6" s="295"/>
      <c r="W6" s="295"/>
      <c r="X6" s="295"/>
      <c r="Y6" s="295"/>
      <c r="Z6" s="158"/>
      <c r="AA6" s="158"/>
      <c r="AB6" s="158"/>
      <c r="AC6" s="158"/>
    </row>
    <row r="7" spans="1:29" s="111" customFormat="1" ht="24.75" customHeight="1" x14ac:dyDescent="0.5">
      <c r="E7" s="112"/>
      <c r="F7" s="112"/>
      <c r="G7" s="297" t="s">
        <v>97</v>
      </c>
      <c r="H7" s="113"/>
      <c r="I7" s="300" t="s">
        <v>75</v>
      </c>
      <c r="J7" s="159"/>
      <c r="K7" s="297" t="s">
        <v>113</v>
      </c>
      <c r="L7" s="113"/>
      <c r="M7" s="296" t="s">
        <v>112</v>
      </c>
      <c r="N7" s="296"/>
      <c r="O7" s="296"/>
      <c r="P7" s="159"/>
      <c r="Q7" s="296" t="s">
        <v>99</v>
      </c>
      <c r="R7" s="296"/>
      <c r="S7" s="296"/>
      <c r="T7" s="113"/>
      <c r="U7" s="305" t="s">
        <v>100</v>
      </c>
      <c r="V7" s="113"/>
      <c r="W7" s="305" t="s">
        <v>101</v>
      </c>
      <c r="X7" s="113"/>
      <c r="Y7" s="303" t="s">
        <v>23</v>
      </c>
    </row>
    <row r="8" spans="1:29" s="111" customFormat="1" ht="48" customHeight="1" x14ac:dyDescent="0.5">
      <c r="E8" s="112"/>
      <c r="F8" s="112"/>
      <c r="G8" s="299"/>
      <c r="H8" s="113"/>
      <c r="I8" s="301"/>
      <c r="J8" s="179"/>
      <c r="K8" s="299"/>
      <c r="L8" s="113"/>
      <c r="M8" s="303" t="s">
        <v>98</v>
      </c>
      <c r="N8" s="113"/>
      <c r="O8" s="303" t="s">
        <v>24</v>
      </c>
      <c r="P8" s="114"/>
      <c r="Q8" s="285" t="s">
        <v>166</v>
      </c>
      <c r="R8" s="114"/>
      <c r="S8" s="297" t="s">
        <v>96</v>
      </c>
      <c r="T8" s="113"/>
      <c r="U8" s="306"/>
      <c r="V8" s="113"/>
      <c r="W8" s="306"/>
      <c r="X8" s="113"/>
      <c r="Y8" s="308"/>
    </row>
    <row r="9" spans="1:29" s="111" customFormat="1" ht="56.25" customHeight="1" x14ac:dyDescent="0.5">
      <c r="E9" s="115" t="s">
        <v>1</v>
      </c>
      <c r="F9" s="116"/>
      <c r="G9" s="298"/>
      <c r="H9" s="160"/>
      <c r="I9" s="302"/>
      <c r="J9" s="159"/>
      <c r="K9" s="298"/>
      <c r="L9" s="160"/>
      <c r="M9" s="304"/>
      <c r="N9" s="160"/>
      <c r="O9" s="304"/>
      <c r="P9" s="161"/>
      <c r="Q9" s="285" t="s">
        <v>95</v>
      </c>
      <c r="R9" s="161"/>
      <c r="S9" s="298"/>
      <c r="T9" s="160"/>
      <c r="U9" s="307"/>
      <c r="V9" s="160"/>
      <c r="W9" s="307"/>
      <c r="X9" s="160"/>
      <c r="Y9" s="304"/>
    </row>
    <row r="10" spans="1:29" s="129" customFormat="1" ht="26.1" customHeight="1" x14ac:dyDescent="0.5">
      <c r="A10" s="117" t="s">
        <v>84</v>
      </c>
      <c r="E10" s="125"/>
      <c r="F10" s="123"/>
      <c r="G10" s="245">
        <v>269999587</v>
      </c>
      <c r="H10" s="245"/>
      <c r="I10" s="245">
        <v>482424276.34000003</v>
      </c>
      <c r="J10" s="245"/>
      <c r="K10" s="240">
        <v>343062.43</v>
      </c>
      <c r="L10" s="245"/>
      <c r="M10" s="245">
        <v>38605000</v>
      </c>
      <c r="N10" s="245"/>
      <c r="O10" s="245">
        <v>297921241.50999999</v>
      </c>
      <c r="P10" s="245"/>
      <c r="Q10" s="245">
        <v>729563.25</v>
      </c>
      <c r="R10" s="245"/>
      <c r="S10" s="245">
        <f>+Q10</f>
        <v>729563.25</v>
      </c>
      <c r="T10" s="245"/>
      <c r="U10" s="243">
        <f>SUM(G10:O10,S10)</f>
        <v>1090022730.53</v>
      </c>
      <c r="V10" s="245"/>
      <c r="W10" s="245">
        <v>2993242.61</v>
      </c>
      <c r="X10" s="245"/>
      <c r="Y10" s="245">
        <f>SUM(U10:X10)</f>
        <v>1093015973.1399999</v>
      </c>
    </row>
    <row r="11" spans="1:29" ht="26.1" customHeight="1" x14ac:dyDescent="0.5">
      <c r="A11" s="108" t="s">
        <v>134</v>
      </c>
      <c r="E11" s="122">
        <v>15.3</v>
      </c>
      <c r="G11" s="247">
        <v>10946755.699999999</v>
      </c>
      <c r="H11" s="246"/>
      <c r="I11" s="247">
        <v>40971517.229999997</v>
      </c>
      <c r="J11" s="247"/>
      <c r="K11" s="247">
        <v>0</v>
      </c>
      <c r="L11" s="246"/>
      <c r="M11" s="247">
        <v>0</v>
      </c>
      <c r="N11" s="246"/>
      <c r="O11" s="247">
        <v>0</v>
      </c>
      <c r="P11" s="247"/>
      <c r="Q11" s="247">
        <v>0</v>
      </c>
      <c r="R11" s="247"/>
      <c r="S11" s="247">
        <v>0</v>
      </c>
      <c r="T11" s="245"/>
      <c r="U11" s="247">
        <f>SUM(G11:O11,S11)</f>
        <v>51918272.929999992</v>
      </c>
      <c r="V11" s="245"/>
      <c r="W11" s="247">
        <v>300</v>
      </c>
      <c r="X11" s="245"/>
      <c r="Y11" s="247">
        <f>SUM(U11:W11)</f>
        <v>51918572.929999992</v>
      </c>
    </row>
    <row r="12" spans="1:29" ht="26.1" customHeight="1" x14ac:dyDescent="0.5">
      <c r="A12" s="108" t="s">
        <v>64</v>
      </c>
      <c r="E12" s="122">
        <v>15.2</v>
      </c>
      <c r="G12" s="247">
        <v>0</v>
      </c>
      <c r="H12" s="246"/>
      <c r="I12" s="247">
        <v>0</v>
      </c>
      <c r="J12" s="247"/>
      <c r="K12" s="247">
        <v>0</v>
      </c>
      <c r="L12" s="246"/>
      <c r="M12" s="247">
        <v>0</v>
      </c>
      <c r="N12" s="246"/>
      <c r="O12" s="241">
        <v>-84281160.810000002</v>
      </c>
      <c r="P12" s="247"/>
      <c r="Q12" s="247">
        <v>0</v>
      </c>
      <c r="R12" s="247"/>
      <c r="S12" s="247">
        <v>0</v>
      </c>
      <c r="T12" s="245"/>
      <c r="U12" s="241">
        <f>SUM(G12:O12,S12)</f>
        <v>-84281160.810000002</v>
      </c>
      <c r="V12" s="241"/>
      <c r="W12" s="241">
        <v>0</v>
      </c>
      <c r="X12" s="241"/>
      <c r="Y12" s="241">
        <f>SUM(U12:W12)</f>
        <v>-84281160.810000002</v>
      </c>
    </row>
    <row r="13" spans="1:29" ht="26.1" customHeight="1" x14ac:dyDescent="0.5">
      <c r="A13" s="108" t="s">
        <v>83</v>
      </c>
      <c r="E13" s="130"/>
      <c r="G13" s="248">
        <v>0</v>
      </c>
      <c r="H13" s="242"/>
      <c r="I13" s="248">
        <v>0</v>
      </c>
      <c r="J13" s="248"/>
      <c r="K13" s="248">
        <v>0</v>
      </c>
      <c r="L13" s="242"/>
      <c r="M13" s="248">
        <v>0</v>
      </c>
      <c r="N13" s="242"/>
      <c r="O13" s="248">
        <f>+'Statetment of income 9m'!G59</f>
        <v>85325570.420000032</v>
      </c>
      <c r="P13" s="242"/>
      <c r="Q13" s="248">
        <v>0</v>
      </c>
      <c r="R13" s="242"/>
      <c r="S13" s="248">
        <f>+Q13</f>
        <v>0</v>
      </c>
      <c r="T13" s="242"/>
      <c r="U13" s="247">
        <f>SUM(G13:O13,S13)</f>
        <v>85325570.420000032</v>
      </c>
      <c r="V13" s="242"/>
      <c r="W13" s="241">
        <f>+'Statetment of income 9m'!G60</f>
        <v>66148.45</v>
      </c>
      <c r="X13" s="242"/>
      <c r="Y13" s="247">
        <f>SUM(U13:W13)</f>
        <v>85391718.870000035</v>
      </c>
    </row>
    <row r="14" spans="1:29" ht="26.1" customHeight="1" x14ac:dyDescent="0.5">
      <c r="A14" s="108" t="s">
        <v>93</v>
      </c>
      <c r="E14" s="130"/>
      <c r="G14" s="248">
        <v>0</v>
      </c>
      <c r="H14" s="242"/>
      <c r="I14" s="248">
        <v>0</v>
      </c>
      <c r="J14" s="248"/>
      <c r="K14" s="248">
        <v>0</v>
      </c>
      <c r="L14" s="242"/>
      <c r="M14" s="248">
        <v>0</v>
      </c>
      <c r="N14" s="242"/>
      <c r="O14" s="248">
        <v>0</v>
      </c>
      <c r="P14" s="248"/>
      <c r="Q14" s="248">
        <v>27439.42</v>
      </c>
      <c r="R14" s="248"/>
      <c r="S14" s="248">
        <f>+Q14</f>
        <v>27439.42</v>
      </c>
      <c r="T14" s="242"/>
      <c r="U14" s="247">
        <f>SUM(G14:O14,S14)</f>
        <v>27439.42</v>
      </c>
      <c r="V14" s="242"/>
      <c r="W14" s="241">
        <v>-2379</v>
      </c>
      <c r="X14" s="242"/>
      <c r="Y14" s="241">
        <f>SUM(U14:W14)</f>
        <v>25060.42</v>
      </c>
    </row>
    <row r="15" spans="1:29" ht="26.1" customHeight="1" thickBot="1" x14ac:dyDescent="0.55000000000000004">
      <c r="A15" s="117" t="s">
        <v>184</v>
      </c>
      <c r="E15" s="130"/>
      <c r="G15" s="249">
        <f>SUM(G10:G14)</f>
        <v>280946342.69999999</v>
      </c>
      <c r="H15" s="242"/>
      <c r="I15" s="249">
        <f>SUM(I10:I14)</f>
        <v>523395793.57000005</v>
      </c>
      <c r="J15" s="245"/>
      <c r="K15" s="249">
        <f>SUM(K10:K14)</f>
        <v>343062.43</v>
      </c>
      <c r="L15" s="242"/>
      <c r="M15" s="249">
        <f>SUM(M10:M14)</f>
        <v>38605000</v>
      </c>
      <c r="N15" s="242"/>
      <c r="O15" s="249">
        <f>SUM(O10:O14)</f>
        <v>298965651.12</v>
      </c>
      <c r="P15" s="245"/>
      <c r="Q15" s="249">
        <f>SUM(Q10:Q14)</f>
        <v>757002.67</v>
      </c>
      <c r="R15" s="245"/>
      <c r="S15" s="249">
        <f>SUM(S10:S14)</f>
        <v>757002.67</v>
      </c>
      <c r="T15" s="242"/>
      <c r="U15" s="249">
        <f>SUM(U10:U14)</f>
        <v>1143012852.4900002</v>
      </c>
      <c r="V15" s="242"/>
      <c r="W15" s="249">
        <f>SUM(W10:W14)</f>
        <v>3057312.06</v>
      </c>
      <c r="X15" s="242"/>
      <c r="Y15" s="249">
        <f>SUM(Y10:Y14)</f>
        <v>1146070164.5500002</v>
      </c>
    </row>
    <row r="16" spans="1:29" s="111" customFormat="1" ht="24" thickTop="1" x14ac:dyDescent="0.5">
      <c r="E16" s="166"/>
      <c r="F16" s="116"/>
      <c r="G16" s="167"/>
      <c r="H16" s="160"/>
      <c r="I16" s="159"/>
      <c r="J16" s="159"/>
      <c r="K16" s="167"/>
      <c r="L16" s="160"/>
      <c r="M16" s="168"/>
      <c r="N16" s="160"/>
      <c r="O16" s="168"/>
      <c r="P16" s="161"/>
      <c r="Q16" s="168"/>
      <c r="R16" s="161"/>
      <c r="S16" s="167"/>
      <c r="T16" s="160"/>
      <c r="U16" s="169"/>
      <c r="V16" s="160"/>
      <c r="W16" s="169"/>
      <c r="X16" s="160"/>
      <c r="Y16" s="168"/>
    </row>
    <row r="17" spans="1:27" ht="26.1" customHeight="1" x14ac:dyDescent="0.5">
      <c r="A17" s="117" t="s">
        <v>111</v>
      </c>
      <c r="E17" s="118"/>
      <c r="F17" s="119"/>
      <c r="G17" s="243">
        <v>269999587</v>
      </c>
      <c r="H17" s="243"/>
      <c r="I17" s="243">
        <v>482424276.33999997</v>
      </c>
      <c r="J17" s="243"/>
      <c r="K17" s="244">
        <v>0</v>
      </c>
      <c r="L17" s="243"/>
      <c r="M17" s="243">
        <v>27000000</v>
      </c>
      <c r="N17" s="243"/>
      <c r="O17" s="243">
        <v>327025880.94</v>
      </c>
      <c r="P17" s="243"/>
      <c r="Q17" s="243">
        <v>2938400.29</v>
      </c>
      <c r="R17" s="243"/>
      <c r="S17" s="243">
        <f>+Q17</f>
        <v>2938400.29</v>
      </c>
      <c r="T17" s="243"/>
      <c r="U17" s="243">
        <f>SUM(G17:O17,S17)</f>
        <v>1109388144.5699999</v>
      </c>
      <c r="V17" s="243"/>
      <c r="W17" s="243">
        <v>22.96</v>
      </c>
      <c r="X17" s="243"/>
      <c r="Y17" s="243">
        <f>SUM(U17:W17)</f>
        <v>1109388167.53</v>
      </c>
    </row>
    <row r="18" spans="1:27" ht="26.1" customHeight="1" x14ac:dyDescent="0.5">
      <c r="A18" s="120" t="s">
        <v>60</v>
      </c>
      <c r="E18" s="121"/>
      <c r="F18" s="119"/>
      <c r="G18" s="240">
        <v>0</v>
      </c>
      <c r="H18" s="243"/>
      <c r="I18" s="240">
        <v>0</v>
      </c>
      <c r="J18" s="240"/>
      <c r="K18" s="244">
        <v>0</v>
      </c>
      <c r="L18" s="243"/>
      <c r="M18" s="244">
        <v>0</v>
      </c>
      <c r="N18" s="243"/>
      <c r="O18" s="244">
        <v>0</v>
      </c>
      <c r="P18" s="244"/>
      <c r="Q18" s="244">
        <v>0</v>
      </c>
      <c r="R18" s="244"/>
      <c r="S18" s="244">
        <f t="shared" ref="S18:S26" si="0">+Q18</f>
        <v>0</v>
      </c>
      <c r="T18" s="243"/>
      <c r="U18" s="244">
        <f>SUM(G18:O18,S18)</f>
        <v>0</v>
      </c>
      <c r="V18" s="243"/>
      <c r="W18" s="241">
        <v>-0.45</v>
      </c>
      <c r="X18" s="243"/>
      <c r="Y18" s="241">
        <f>SUM(U18:W18)</f>
        <v>-0.45</v>
      </c>
    </row>
    <row r="19" spans="1:27" ht="26.1" customHeight="1" x14ac:dyDescent="0.5">
      <c r="A19" s="108" t="s">
        <v>64</v>
      </c>
      <c r="E19" s="122">
        <v>15.2</v>
      </c>
      <c r="F19" s="123"/>
      <c r="G19" s="240">
        <v>0</v>
      </c>
      <c r="H19" s="245"/>
      <c r="I19" s="240">
        <v>0</v>
      </c>
      <c r="J19" s="240"/>
      <c r="K19" s="240">
        <v>0</v>
      </c>
      <c r="L19" s="245"/>
      <c r="M19" s="244">
        <v>0</v>
      </c>
      <c r="N19" s="245"/>
      <c r="O19" s="241">
        <v>-107995961.8</v>
      </c>
      <c r="P19" s="241"/>
      <c r="Q19" s="241">
        <v>0</v>
      </c>
      <c r="R19" s="241"/>
      <c r="S19" s="244">
        <f t="shared" si="0"/>
        <v>0</v>
      </c>
      <c r="T19" s="245"/>
      <c r="U19" s="241">
        <f>SUM(G19:O19,S19)</f>
        <v>-107995961.8</v>
      </c>
      <c r="V19" s="245"/>
      <c r="W19" s="244">
        <v>0</v>
      </c>
      <c r="X19" s="245"/>
      <c r="Y19" s="241">
        <f t="shared" ref="Y19:Y27" si="1">SUM(U19:W19)</f>
        <v>-107995961.8</v>
      </c>
    </row>
    <row r="20" spans="1:27" ht="26.1" customHeight="1" x14ac:dyDescent="0.5">
      <c r="A20" s="108" t="s">
        <v>177</v>
      </c>
      <c r="E20" s="122"/>
      <c r="F20" s="123"/>
      <c r="G20" s="240"/>
      <c r="H20" s="245"/>
      <c r="I20" s="240"/>
      <c r="J20" s="240"/>
      <c r="K20" s="240"/>
      <c r="L20" s="245"/>
      <c r="M20" s="244"/>
      <c r="N20" s="245"/>
      <c r="O20" s="241"/>
      <c r="P20" s="241"/>
      <c r="Q20" s="241"/>
      <c r="R20" s="241"/>
      <c r="S20" s="244"/>
      <c r="T20" s="245"/>
      <c r="U20" s="241"/>
      <c r="V20" s="245"/>
      <c r="W20" s="244"/>
      <c r="X20" s="245"/>
      <c r="Y20" s="241">
        <f t="shared" si="1"/>
        <v>0</v>
      </c>
    </row>
    <row r="21" spans="1:27" ht="26.1" customHeight="1" x14ac:dyDescent="0.5">
      <c r="A21" s="108" t="s">
        <v>178</v>
      </c>
      <c r="E21" s="122"/>
      <c r="F21" s="123"/>
      <c r="G21" s="240">
        <v>0</v>
      </c>
      <c r="H21" s="245"/>
      <c r="I21" s="240">
        <v>0</v>
      </c>
      <c r="J21" s="240"/>
      <c r="K21" s="240">
        <v>0</v>
      </c>
      <c r="L21" s="245"/>
      <c r="M21" s="244">
        <v>0</v>
      </c>
      <c r="N21" s="245"/>
      <c r="O21" s="241">
        <v>0</v>
      </c>
      <c r="P21" s="241"/>
      <c r="Q21" s="241">
        <v>0</v>
      </c>
      <c r="R21" s="241"/>
      <c r="S21" s="244">
        <v>0</v>
      </c>
      <c r="T21" s="245"/>
      <c r="U21" s="241">
        <f>SUM(G21:O21,S21)</f>
        <v>0</v>
      </c>
      <c r="V21" s="245"/>
      <c r="W21" s="241">
        <v>-6.04</v>
      </c>
      <c r="X21" s="245"/>
      <c r="Y21" s="241">
        <f t="shared" si="1"/>
        <v>-6.04</v>
      </c>
    </row>
    <row r="22" spans="1:27" ht="26.1" customHeight="1" x14ac:dyDescent="0.5">
      <c r="A22" s="108" t="s">
        <v>179</v>
      </c>
      <c r="E22" s="122"/>
      <c r="F22" s="123"/>
      <c r="G22" s="240"/>
      <c r="H22" s="245"/>
      <c r="I22" s="240"/>
      <c r="J22" s="240"/>
      <c r="K22" s="240"/>
      <c r="L22" s="245"/>
      <c r="M22" s="244"/>
      <c r="N22" s="245"/>
      <c r="O22" s="241"/>
      <c r="P22" s="241"/>
      <c r="Q22" s="241"/>
      <c r="R22" s="241"/>
      <c r="S22" s="244"/>
      <c r="T22" s="245"/>
      <c r="U22" s="241"/>
      <c r="V22" s="245"/>
      <c r="W22" s="244"/>
      <c r="X22" s="245"/>
      <c r="Y22" s="241"/>
    </row>
    <row r="23" spans="1:27" ht="26.1" customHeight="1" x14ac:dyDescent="0.5">
      <c r="A23" s="108" t="s">
        <v>180</v>
      </c>
      <c r="E23" s="122"/>
      <c r="F23" s="123"/>
      <c r="G23" s="240">
        <v>0</v>
      </c>
      <c r="H23" s="245"/>
      <c r="I23" s="240">
        <v>0</v>
      </c>
      <c r="J23" s="240"/>
      <c r="K23" s="240">
        <v>343062.43</v>
      </c>
      <c r="L23" s="245"/>
      <c r="M23" s="244">
        <v>0</v>
      </c>
      <c r="N23" s="245"/>
      <c r="O23" s="241">
        <v>0</v>
      </c>
      <c r="P23" s="241"/>
      <c r="Q23" s="241">
        <v>0</v>
      </c>
      <c r="R23" s="241"/>
      <c r="S23" s="244">
        <v>0</v>
      </c>
      <c r="T23" s="245"/>
      <c r="U23" s="241">
        <f>SUM(G23:O23,S23)</f>
        <v>343062.43</v>
      </c>
      <c r="V23" s="245"/>
      <c r="W23" s="244">
        <v>0</v>
      </c>
      <c r="X23" s="245"/>
      <c r="Y23" s="241">
        <f t="shared" si="1"/>
        <v>343062.43</v>
      </c>
    </row>
    <row r="24" spans="1:27" ht="26.1" customHeight="1" x14ac:dyDescent="0.5">
      <c r="A24" s="108" t="s">
        <v>181</v>
      </c>
      <c r="E24" s="122"/>
      <c r="F24" s="123"/>
      <c r="G24" s="240"/>
      <c r="H24" s="245"/>
      <c r="I24" s="240"/>
      <c r="J24" s="240"/>
      <c r="K24" s="240"/>
      <c r="L24" s="245"/>
      <c r="M24" s="244"/>
      <c r="N24" s="245"/>
      <c r="O24" s="241"/>
      <c r="P24" s="241"/>
      <c r="Q24" s="241"/>
      <c r="R24" s="241"/>
      <c r="S24" s="244"/>
      <c r="T24" s="245"/>
      <c r="U24" s="241"/>
      <c r="V24" s="245"/>
      <c r="W24" s="244"/>
      <c r="X24" s="245"/>
      <c r="Y24" s="241"/>
    </row>
    <row r="25" spans="1:27" ht="26.1" customHeight="1" x14ac:dyDescent="0.5">
      <c r="A25" s="108" t="s">
        <v>182</v>
      </c>
      <c r="E25" s="122"/>
      <c r="F25" s="123"/>
      <c r="G25" s="240">
        <v>0</v>
      </c>
      <c r="H25" s="245"/>
      <c r="I25" s="240">
        <v>0</v>
      </c>
      <c r="J25" s="240"/>
      <c r="K25" s="240">
        <v>0</v>
      </c>
      <c r="L25" s="245"/>
      <c r="M25" s="244">
        <v>0</v>
      </c>
      <c r="N25" s="245"/>
      <c r="O25" s="241">
        <v>0</v>
      </c>
      <c r="P25" s="241"/>
      <c r="Q25" s="241">
        <v>0</v>
      </c>
      <c r="R25" s="241"/>
      <c r="S25" s="244">
        <v>0</v>
      </c>
      <c r="T25" s="245"/>
      <c r="U25" s="241">
        <f>SUM(G25:O25,S25)</f>
        <v>0</v>
      </c>
      <c r="V25" s="245"/>
      <c r="W25" s="244">
        <v>2781937.57</v>
      </c>
      <c r="X25" s="245"/>
      <c r="Y25" s="241">
        <f t="shared" si="1"/>
        <v>2781937.57</v>
      </c>
    </row>
    <row r="26" spans="1:27" ht="26.1" customHeight="1" x14ac:dyDescent="0.5">
      <c r="A26" s="108" t="s">
        <v>83</v>
      </c>
      <c r="E26" s="125"/>
      <c r="F26" s="123"/>
      <c r="G26" s="240">
        <v>0</v>
      </c>
      <c r="H26" s="245"/>
      <c r="I26" s="240">
        <v>0</v>
      </c>
      <c r="J26" s="240"/>
      <c r="K26" s="240">
        <v>0</v>
      </c>
      <c r="L26" s="245"/>
      <c r="M26" s="240">
        <v>0</v>
      </c>
      <c r="N26" s="245"/>
      <c r="O26" s="245">
        <v>69995381.569999993</v>
      </c>
      <c r="P26" s="245"/>
      <c r="Q26" s="240">
        <v>0</v>
      </c>
      <c r="R26" s="245"/>
      <c r="S26" s="244">
        <f t="shared" si="0"/>
        <v>0</v>
      </c>
      <c r="T26" s="245"/>
      <c r="U26" s="244">
        <f>SUM(G26:O26,S26)</f>
        <v>69995381.569999993</v>
      </c>
      <c r="V26" s="242"/>
      <c r="W26" s="241">
        <v>0.6</v>
      </c>
      <c r="X26" s="242"/>
      <c r="Y26" s="241">
        <f t="shared" si="1"/>
        <v>69995382.169999987</v>
      </c>
    </row>
    <row r="27" spans="1:27" ht="26.1" customHeight="1" x14ac:dyDescent="0.5">
      <c r="A27" s="108" t="s">
        <v>167</v>
      </c>
      <c r="E27" s="125"/>
      <c r="F27" s="123"/>
      <c r="G27" s="271">
        <v>0</v>
      </c>
      <c r="H27" s="242"/>
      <c r="I27" s="271">
        <v>0</v>
      </c>
      <c r="J27" s="240"/>
      <c r="K27" s="271">
        <v>0</v>
      </c>
      <c r="L27" s="242"/>
      <c r="M27" s="271">
        <v>0</v>
      </c>
      <c r="N27" s="242"/>
      <c r="O27" s="271">
        <v>0</v>
      </c>
      <c r="P27" s="240"/>
      <c r="Q27" s="241">
        <f>+'Statetment of income 9m'!I54+0.11</f>
        <v>-2469002.9500000002</v>
      </c>
      <c r="R27" s="240"/>
      <c r="S27" s="241">
        <f>+Q27</f>
        <v>-2469002.9500000002</v>
      </c>
      <c r="T27" s="241"/>
      <c r="U27" s="241">
        <f>SUM(G27:O27,S27)</f>
        <v>-2469002.9500000002</v>
      </c>
      <c r="V27" s="242"/>
      <c r="W27" s="241">
        <v>-0.11</v>
      </c>
      <c r="X27" s="242"/>
      <c r="Y27" s="241">
        <f t="shared" si="1"/>
        <v>-2469003.06</v>
      </c>
    </row>
    <row r="28" spans="1:27" ht="26.1" customHeight="1" thickBot="1" x14ac:dyDescent="0.55000000000000004">
      <c r="A28" s="117" t="s">
        <v>183</v>
      </c>
      <c r="E28" s="125"/>
      <c r="F28" s="123"/>
      <c r="G28" s="127">
        <f>SUM(G17:G27)</f>
        <v>269999587</v>
      </c>
      <c r="H28" s="124"/>
      <c r="I28" s="127">
        <f>SUM(I17:I27)</f>
        <v>482424276.33999997</v>
      </c>
      <c r="J28" s="124"/>
      <c r="K28" s="128">
        <f>SUM(K17:K27)</f>
        <v>343062.43</v>
      </c>
      <c r="L28" s="124"/>
      <c r="M28" s="127">
        <f>SUM(M17:M27)</f>
        <v>27000000</v>
      </c>
      <c r="N28" s="124"/>
      <c r="O28" s="127">
        <f>SUM(O17:O27)</f>
        <v>289025300.70999998</v>
      </c>
      <c r="P28" s="124"/>
      <c r="Q28" s="127">
        <f>SUM(Q17:Q27)</f>
        <v>469397.33999999985</v>
      </c>
      <c r="R28" s="124"/>
      <c r="S28" s="127">
        <f>SUM(S17:S27)</f>
        <v>469397.33999999985</v>
      </c>
      <c r="T28" s="124"/>
      <c r="U28" s="127">
        <f>SUM(U17:U27)</f>
        <v>1069261623.8199999</v>
      </c>
      <c r="V28" s="124"/>
      <c r="W28" s="127">
        <f>SUM(W17:W27)</f>
        <v>2781954.5300000003</v>
      </c>
      <c r="X28" s="124"/>
      <c r="Y28" s="127">
        <f>SUM(U28:W28)</f>
        <v>1072043578.3499999</v>
      </c>
    </row>
    <row r="29" spans="1:27" ht="26.1" customHeight="1" thickTop="1" x14ac:dyDescent="0.5">
      <c r="A29" s="117"/>
      <c r="E29" s="130"/>
      <c r="G29" s="124"/>
      <c r="H29" s="126"/>
      <c r="I29" s="124"/>
      <c r="J29" s="124"/>
      <c r="K29" s="124"/>
      <c r="L29" s="126"/>
      <c r="M29" s="124"/>
      <c r="N29" s="126"/>
      <c r="O29" s="124"/>
      <c r="P29" s="124"/>
      <c r="Q29" s="124"/>
      <c r="R29" s="124"/>
      <c r="S29" s="124"/>
      <c r="T29" s="126"/>
      <c r="U29" s="124"/>
      <c r="V29" s="126"/>
      <c r="W29" s="124"/>
      <c r="X29" s="126"/>
      <c r="Y29" s="124"/>
    </row>
    <row r="30" spans="1:27" ht="26.1" customHeight="1" x14ac:dyDescent="0.5">
      <c r="A30" s="131" t="s">
        <v>80</v>
      </c>
      <c r="E30" s="130"/>
      <c r="G30" s="124"/>
      <c r="H30" s="126"/>
      <c r="I30" s="124"/>
      <c r="J30" s="124"/>
      <c r="K30" s="124"/>
      <c r="L30" s="126"/>
      <c r="M30" s="124"/>
      <c r="N30" s="126"/>
      <c r="O30" s="124"/>
      <c r="P30" s="124"/>
      <c r="Q30" s="124"/>
      <c r="R30" s="124"/>
      <c r="S30" s="124"/>
      <c r="T30" s="126"/>
      <c r="U30" s="124"/>
      <c r="V30" s="126"/>
      <c r="W30" s="124"/>
      <c r="X30" s="126"/>
      <c r="Y30" s="124"/>
    </row>
    <row r="31" spans="1:27" ht="26.1" customHeight="1" x14ac:dyDescent="0.5">
      <c r="A31" s="226"/>
      <c r="B31" s="226"/>
      <c r="C31" s="226"/>
      <c r="D31" s="226"/>
      <c r="E31" s="226"/>
      <c r="F31" s="226"/>
      <c r="G31" s="226"/>
      <c r="H31" s="226"/>
      <c r="I31" s="226"/>
      <c r="J31" s="226"/>
      <c r="K31" s="226"/>
      <c r="L31" s="226"/>
      <c r="M31" s="226"/>
      <c r="N31" s="226"/>
      <c r="O31" s="226"/>
      <c r="P31" s="226"/>
      <c r="Q31" s="226"/>
      <c r="R31" s="226"/>
      <c r="S31" s="226"/>
      <c r="T31" s="226"/>
      <c r="U31" s="226"/>
      <c r="V31" s="226"/>
      <c r="W31" s="226"/>
      <c r="X31" s="226"/>
      <c r="Y31" s="226"/>
      <c r="Z31" s="226"/>
      <c r="AA31" s="226"/>
    </row>
    <row r="32" spans="1:27" ht="26.1" customHeight="1" x14ac:dyDescent="0.5">
      <c r="A32" s="131"/>
      <c r="E32" s="130"/>
      <c r="G32" s="124"/>
      <c r="H32" s="126"/>
      <c r="I32" s="124"/>
      <c r="J32" s="124"/>
      <c r="K32" s="124"/>
      <c r="L32" s="126"/>
      <c r="M32" s="124"/>
      <c r="N32" s="126"/>
      <c r="O32" s="124"/>
      <c r="P32" s="124"/>
      <c r="Q32" s="124"/>
      <c r="R32" s="124"/>
      <c r="S32" s="124"/>
      <c r="T32" s="126"/>
      <c r="U32" s="124"/>
      <c r="V32" s="126"/>
      <c r="W32" s="124"/>
      <c r="X32" s="126"/>
      <c r="Y32" s="124"/>
    </row>
    <row r="33" spans="1:27" ht="26.1" customHeight="1" x14ac:dyDescent="0.5">
      <c r="A33" s="131"/>
      <c r="E33" s="130"/>
      <c r="G33" s="124"/>
      <c r="H33" s="124"/>
      <c r="I33" s="124"/>
      <c r="J33" s="124"/>
      <c r="K33" s="124"/>
      <c r="L33" s="124"/>
      <c r="M33" s="124"/>
      <c r="N33" s="124"/>
      <c r="O33" s="124"/>
      <c r="P33" s="124"/>
      <c r="Q33" s="124"/>
      <c r="R33" s="124"/>
      <c r="S33" s="124"/>
      <c r="T33" s="124"/>
      <c r="U33" s="124"/>
      <c r="V33" s="124"/>
      <c r="W33" s="124"/>
      <c r="X33" s="124"/>
      <c r="Y33" s="124"/>
      <c r="Z33" s="124"/>
      <c r="AA33" s="124"/>
    </row>
    <row r="34" spans="1:27" ht="26.1" customHeight="1" x14ac:dyDescent="0.5">
      <c r="A34" s="131"/>
      <c r="E34" s="130"/>
      <c r="G34" s="124"/>
      <c r="H34" s="126"/>
      <c r="I34" s="124"/>
      <c r="J34" s="124"/>
      <c r="K34" s="124"/>
      <c r="L34" s="126"/>
      <c r="M34" s="124"/>
      <c r="N34" s="126"/>
      <c r="O34" s="124"/>
      <c r="P34" s="124"/>
      <c r="Q34" s="124"/>
      <c r="R34" s="124"/>
      <c r="S34" s="124"/>
      <c r="T34" s="126"/>
      <c r="U34" s="124"/>
      <c r="V34" s="126"/>
      <c r="W34" s="124"/>
      <c r="X34" s="126"/>
      <c r="Y34" s="124"/>
    </row>
    <row r="35" spans="1:27" ht="26.1" customHeight="1" x14ac:dyDescent="0.5">
      <c r="A35" s="131"/>
      <c r="E35" s="130"/>
      <c r="G35" s="124"/>
      <c r="H35" s="126"/>
      <c r="I35" s="124"/>
      <c r="J35" s="124"/>
      <c r="K35" s="124"/>
      <c r="L35" s="126"/>
      <c r="M35" s="124"/>
      <c r="N35" s="126"/>
      <c r="O35" s="124"/>
      <c r="P35" s="124"/>
      <c r="Q35" s="124"/>
      <c r="R35" s="124"/>
      <c r="S35" s="124"/>
      <c r="T35" s="126"/>
      <c r="U35" s="124"/>
      <c r="V35" s="126"/>
      <c r="W35" s="124"/>
      <c r="X35" s="126"/>
      <c r="Y35" s="124"/>
    </row>
    <row r="43" spans="1:27" ht="26.1" customHeight="1" x14ac:dyDescent="0.5">
      <c r="E43" s="132"/>
      <c r="F43" s="132"/>
    </row>
    <row r="121" spans="5:5" ht="26.1" customHeight="1" x14ac:dyDescent="0.5">
      <c r="E121" s="108" t="s">
        <v>103</v>
      </c>
    </row>
  </sheetData>
  <mergeCells count="12">
    <mergeCell ref="G6:Y6"/>
    <mergeCell ref="M7:O7"/>
    <mergeCell ref="Q7:S7"/>
    <mergeCell ref="S8:S9"/>
    <mergeCell ref="G7:G9"/>
    <mergeCell ref="I7:I9"/>
    <mergeCell ref="K7:K9"/>
    <mergeCell ref="O8:O9"/>
    <mergeCell ref="M8:M9"/>
    <mergeCell ref="U7:U9"/>
    <mergeCell ref="W7:W9"/>
    <mergeCell ref="Y7:Y9"/>
  </mergeCells>
  <pageMargins left="0.59055118110236227" right="0.15748031496062992" top="0.47244094488188981" bottom="0.15748031496062992" header="0.31496062992125984" footer="0.27559055118110237"/>
  <pageSetup paperSize="9" scale="65" firstPageNumber="8" fitToHeight="100" orientation="landscape" useFirstPageNumber="1" r:id="rId1"/>
  <headerFooter scaleWithDoc="0" alignWithMargins="0">
    <oddFooter>&amp;C&amp;"Angsana New,Regular"Page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101"/>
  <sheetViews>
    <sheetView view="pageBreakPreview" zoomScale="70" zoomScaleNormal="90" zoomScaleSheetLayoutView="70" zoomScalePageLayoutView="75" workbookViewId="0">
      <selection activeCell="Q38" sqref="Q38"/>
    </sheetView>
  </sheetViews>
  <sheetFormatPr defaultColWidth="9.140625" defaultRowHeight="30" customHeight="1" x14ac:dyDescent="0.5"/>
  <cols>
    <col min="1" max="3" width="9.140625" style="135" customWidth="1"/>
    <col min="4" max="4" width="19.5703125" style="135" customWidth="1"/>
    <col min="5" max="5" width="14" style="153" customWidth="1"/>
    <col min="6" max="6" width="1.5703125" style="153" customWidth="1"/>
    <col min="7" max="7" width="15.7109375" style="135" customWidth="1"/>
    <col min="8" max="8" width="1.5703125" style="135" customWidth="1"/>
    <col min="9" max="9" width="15.7109375" style="135" customWidth="1"/>
    <col min="10" max="10" width="1.5703125" style="135" customWidth="1"/>
    <col min="11" max="11" width="15.7109375" style="135" customWidth="1"/>
    <col min="12" max="12" width="1.5703125" style="135" customWidth="1"/>
    <col min="13" max="13" width="15.7109375" style="135" customWidth="1"/>
    <col min="14" max="14" width="1.5703125" style="135" customWidth="1"/>
    <col min="15" max="15" width="17.5703125" style="135" customWidth="1"/>
    <col min="16" max="16" width="1.5703125" style="135" customWidth="1"/>
    <col min="17" max="17" width="19.7109375" style="135" customWidth="1"/>
    <col min="18" max="18" width="1.5703125" style="135" customWidth="1"/>
    <col min="19" max="19" width="19.28515625" style="135" customWidth="1"/>
    <col min="20" max="20" width="0.85546875" style="135" customWidth="1"/>
    <col min="21" max="21" width="15.7109375" style="135" customWidth="1"/>
    <col min="22" max="22" width="0.7109375" style="135" customWidth="1"/>
    <col min="23" max="24" width="12" style="135" bestFit="1" customWidth="1"/>
    <col min="25" max="16384" width="9.140625" style="135"/>
  </cols>
  <sheetData>
    <row r="1" spans="1:27" s="108" customFormat="1" ht="26.1" customHeight="1" x14ac:dyDescent="0.5">
      <c r="A1" s="106" t="s">
        <v>56</v>
      </c>
      <c r="B1" s="106"/>
      <c r="C1" s="106"/>
      <c r="D1" s="106"/>
      <c r="E1" s="106"/>
      <c r="F1" s="106"/>
      <c r="G1" s="106"/>
      <c r="H1" s="106"/>
      <c r="I1" s="106"/>
      <c r="J1" s="106"/>
      <c r="K1" s="106"/>
      <c r="L1" s="106"/>
      <c r="M1" s="106"/>
      <c r="N1" s="106"/>
      <c r="O1" s="106"/>
      <c r="P1" s="106"/>
      <c r="Q1" s="106"/>
      <c r="R1" s="106"/>
      <c r="S1" s="107" t="s">
        <v>77</v>
      </c>
      <c r="T1" s="106"/>
      <c r="V1" s="106"/>
      <c r="W1" s="106"/>
      <c r="Y1" s="106"/>
      <c r="Z1" s="106"/>
    </row>
    <row r="2" spans="1:27" s="108" customFormat="1" ht="26.1" customHeight="1" x14ac:dyDescent="0.5">
      <c r="A2" s="106" t="s">
        <v>85</v>
      </c>
      <c r="B2" s="106"/>
      <c r="C2" s="106"/>
      <c r="D2" s="106"/>
      <c r="E2" s="106"/>
      <c r="F2" s="106"/>
      <c r="G2" s="106"/>
      <c r="H2" s="106"/>
      <c r="I2" s="106"/>
      <c r="J2" s="106"/>
      <c r="K2" s="106"/>
      <c r="L2" s="106"/>
      <c r="M2" s="106"/>
      <c r="N2" s="106"/>
      <c r="O2" s="106"/>
      <c r="P2" s="106"/>
      <c r="Q2" s="106"/>
      <c r="R2" s="106"/>
      <c r="S2" s="107" t="s">
        <v>78</v>
      </c>
      <c r="T2" s="106"/>
      <c r="V2" s="106"/>
      <c r="W2" s="106"/>
      <c r="Y2" s="106"/>
      <c r="Z2" s="106"/>
    </row>
    <row r="3" spans="1:27" s="108" customFormat="1" ht="26.1" customHeight="1" x14ac:dyDescent="0.5">
      <c r="A3" s="109" t="s">
        <v>168</v>
      </c>
      <c r="B3" s="106"/>
      <c r="C3" s="106"/>
      <c r="D3" s="106"/>
      <c r="E3" s="106"/>
      <c r="F3" s="106"/>
      <c r="G3" s="106"/>
      <c r="H3" s="106"/>
      <c r="I3" s="106"/>
      <c r="J3" s="106"/>
      <c r="K3" s="106"/>
      <c r="L3" s="106"/>
      <c r="M3" s="106"/>
      <c r="N3" s="106"/>
      <c r="O3" s="106"/>
      <c r="P3" s="106"/>
      <c r="Q3" s="106"/>
      <c r="R3" s="106"/>
      <c r="S3" s="106"/>
      <c r="T3" s="106"/>
      <c r="V3" s="106"/>
      <c r="W3" s="106"/>
      <c r="X3" s="106"/>
      <c r="Y3" s="106"/>
      <c r="Z3" s="106"/>
      <c r="AA3" s="106"/>
    </row>
    <row r="4" spans="1:27" ht="30" customHeight="1" x14ac:dyDescent="0.55000000000000004">
      <c r="A4" s="133"/>
      <c r="B4" s="133"/>
      <c r="C4" s="133"/>
      <c r="D4" s="133"/>
      <c r="E4" s="134"/>
      <c r="F4" s="134"/>
      <c r="G4" s="133"/>
      <c r="H4" s="133"/>
      <c r="I4" s="133"/>
      <c r="J4" s="133"/>
      <c r="K4" s="133"/>
      <c r="L4" s="133"/>
      <c r="M4" s="133"/>
      <c r="N4" s="133"/>
      <c r="O4" s="133"/>
      <c r="P4" s="133"/>
      <c r="Q4" s="133"/>
      <c r="R4" s="133"/>
      <c r="S4" s="136" t="s">
        <v>50</v>
      </c>
      <c r="T4" s="158"/>
      <c r="U4" s="158"/>
    </row>
    <row r="5" spans="1:27" s="137" customFormat="1" ht="30" customHeight="1" x14ac:dyDescent="0.55000000000000004">
      <c r="E5" s="138"/>
      <c r="F5" s="138"/>
      <c r="G5" s="309" t="s">
        <v>48</v>
      </c>
      <c r="H5" s="309"/>
      <c r="I5" s="309"/>
      <c r="J5" s="309"/>
      <c r="K5" s="309"/>
      <c r="L5" s="309"/>
      <c r="M5" s="309"/>
      <c r="N5" s="309"/>
      <c r="O5" s="309"/>
      <c r="P5" s="309"/>
      <c r="Q5" s="309"/>
      <c r="R5" s="309"/>
      <c r="S5" s="309"/>
      <c r="T5" s="158"/>
      <c r="U5" s="158"/>
    </row>
    <row r="6" spans="1:27" s="137" customFormat="1" ht="24.75" customHeight="1" x14ac:dyDescent="0.5">
      <c r="E6" s="138"/>
      <c r="F6" s="138"/>
      <c r="G6" s="311" t="s">
        <v>97</v>
      </c>
      <c r="H6" s="139"/>
      <c r="I6" s="300" t="s">
        <v>75</v>
      </c>
      <c r="J6" s="159"/>
      <c r="K6" s="310" t="s">
        <v>124</v>
      </c>
      <c r="L6" s="310"/>
      <c r="M6" s="310"/>
      <c r="N6" s="140"/>
      <c r="O6" s="296" t="s">
        <v>99</v>
      </c>
      <c r="P6" s="296"/>
      <c r="Q6" s="296"/>
      <c r="R6" s="139"/>
      <c r="S6" s="316" t="s">
        <v>23</v>
      </c>
    </row>
    <row r="7" spans="1:27" s="137" customFormat="1" ht="75" customHeight="1" x14ac:dyDescent="0.5">
      <c r="E7" s="138"/>
      <c r="F7" s="138"/>
      <c r="G7" s="312"/>
      <c r="H7" s="141"/>
      <c r="I7" s="301"/>
      <c r="J7" s="179"/>
      <c r="K7" s="314" t="s">
        <v>98</v>
      </c>
      <c r="L7" s="143"/>
      <c r="M7" s="314" t="s">
        <v>24</v>
      </c>
      <c r="N7" s="144"/>
      <c r="O7" s="180" t="s">
        <v>166</v>
      </c>
      <c r="P7" s="114"/>
      <c r="Q7" s="297" t="s">
        <v>96</v>
      </c>
      <c r="R7" s="142"/>
      <c r="S7" s="317"/>
    </row>
    <row r="8" spans="1:27" s="137" customFormat="1" ht="75" customHeight="1" x14ac:dyDescent="0.5">
      <c r="E8" s="145" t="s">
        <v>1</v>
      </c>
      <c r="F8" s="146"/>
      <c r="G8" s="313"/>
      <c r="H8" s="162"/>
      <c r="I8" s="302"/>
      <c r="J8" s="159"/>
      <c r="K8" s="315"/>
      <c r="L8" s="162"/>
      <c r="M8" s="315"/>
      <c r="N8" s="144"/>
      <c r="O8" s="180" t="s">
        <v>95</v>
      </c>
      <c r="P8" s="161"/>
      <c r="Q8" s="298"/>
      <c r="R8" s="163"/>
      <c r="S8" s="318"/>
    </row>
    <row r="9" spans="1:27" ht="30" customHeight="1" x14ac:dyDescent="0.5">
      <c r="A9" s="152" t="s">
        <v>86</v>
      </c>
      <c r="G9" s="256">
        <v>269999587</v>
      </c>
      <c r="H9" s="251"/>
      <c r="I9" s="256">
        <v>482424276.33999997</v>
      </c>
      <c r="J9" s="256"/>
      <c r="K9" s="256">
        <v>38605000</v>
      </c>
      <c r="L9" s="251"/>
      <c r="M9" s="256">
        <v>300787772.88999999</v>
      </c>
      <c r="N9" s="256"/>
      <c r="O9" s="256">
        <v>682673.83</v>
      </c>
      <c r="P9" s="256"/>
      <c r="Q9" s="256">
        <f>+O9</f>
        <v>682673.83</v>
      </c>
      <c r="R9" s="251"/>
      <c r="S9" s="256">
        <f>SUM(G9:M9,Q9)</f>
        <v>1092499310.0599999</v>
      </c>
      <c r="V9" s="135">
        <f>+S9-'Statements of financial positio'!G111</f>
        <v>-53570854.49000001</v>
      </c>
    </row>
    <row r="10" spans="1:27" ht="30" customHeight="1" x14ac:dyDescent="0.5">
      <c r="A10" s="108" t="s">
        <v>134</v>
      </c>
      <c r="E10" s="122">
        <v>15.3</v>
      </c>
      <c r="G10" s="247">
        <v>10946755.699999999</v>
      </c>
      <c r="H10" s="259"/>
      <c r="I10" s="247">
        <v>40971517.229999997</v>
      </c>
      <c r="J10" s="247"/>
      <c r="K10" s="247">
        <v>0</v>
      </c>
      <c r="L10" s="251"/>
      <c r="M10" s="247">
        <v>0</v>
      </c>
      <c r="N10" s="247"/>
      <c r="O10" s="247">
        <v>0</v>
      </c>
      <c r="P10" s="247"/>
      <c r="Q10" s="247">
        <f>+O10</f>
        <v>0</v>
      </c>
      <c r="R10" s="254"/>
      <c r="S10" s="241">
        <f>SUM(G10:M10,Q10)</f>
        <v>51918272.929999992</v>
      </c>
    </row>
    <row r="11" spans="1:27" ht="30" customHeight="1" x14ac:dyDescent="0.5">
      <c r="A11" s="150" t="s">
        <v>65</v>
      </c>
      <c r="E11" s="122">
        <v>15.2</v>
      </c>
      <c r="G11" s="247">
        <v>0</v>
      </c>
      <c r="H11" s="259"/>
      <c r="I11" s="247">
        <v>0</v>
      </c>
      <c r="J11" s="247"/>
      <c r="K11" s="247">
        <v>0</v>
      </c>
      <c r="L11" s="251"/>
      <c r="M11" s="241">
        <v>-84281160.810000002</v>
      </c>
      <c r="N11" s="247"/>
      <c r="O11" s="247">
        <v>0</v>
      </c>
      <c r="P11" s="247"/>
      <c r="Q11" s="247">
        <v>0</v>
      </c>
      <c r="R11" s="254"/>
      <c r="S11" s="241">
        <f>SUM(G11:M11,Q11)</f>
        <v>-84281160.810000002</v>
      </c>
    </row>
    <row r="12" spans="1:27" ht="30" customHeight="1" x14ac:dyDescent="0.5">
      <c r="A12" s="131" t="s">
        <v>83</v>
      </c>
      <c r="G12" s="247">
        <v>0</v>
      </c>
      <c r="H12" s="259"/>
      <c r="I12" s="247">
        <v>0</v>
      </c>
      <c r="J12" s="247"/>
      <c r="K12" s="247">
        <v>0</v>
      </c>
      <c r="L12" s="251"/>
      <c r="M12" s="247">
        <f>+'Statetment of income 9m'!K28</f>
        <v>83615645.14000006</v>
      </c>
      <c r="N12" s="247"/>
      <c r="O12" s="247">
        <v>0</v>
      </c>
      <c r="P12" s="247"/>
      <c r="Q12" s="247">
        <f>+O12</f>
        <v>0</v>
      </c>
      <c r="R12" s="251"/>
      <c r="S12" s="241">
        <f>SUM(G12:M12,Q12)</f>
        <v>83615645.14000006</v>
      </c>
    </row>
    <row r="13" spans="1:27" ht="30" customHeight="1" x14ac:dyDescent="0.5">
      <c r="A13" s="131" t="s">
        <v>93</v>
      </c>
      <c r="G13" s="247">
        <v>0</v>
      </c>
      <c r="H13" s="259"/>
      <c r="I13" s="247">
        <v>0</v>
      </c>
      <c r="J13" s="247"/>
      <c r="K13" s="247">
        <v>0</v>
      </c>
      <c r="L13" s="259"/>
      <c r="M13" s="247">
        <v>0</v>
      </c>
      <c r="N13" s="247"/>
      <c r="O13" s="247">
        <f>+'Statetment of income 9m'!K54</f>
        <v>72640.77</v>
      </c>
      <c r="P13" s="247"/>
      <c r="Q13" s="247">
        <f>+O13</f>
        <v>72640.77</v>
      </c>
      <c r="R13" s="251"/>
      <c r="S13" s="241">
        <f>SUM(G13:M13,Q13)</f>
        <v>72640.77</v>
      </c>
    </row>
    <row r="14" spans="1:27" ht="30" customHeight="1" thickBot="1" x14ac:dyDescent="0.55000000000000004">
      <c r="A14" s="152" t="s">
        <v>184</v>
      </c>
      <c r="G14" s="255">
        <f>SUM(G9:G13)</f>
        <v>280946342.69999999</v>
      </c>
      <c r="H14" s="251"/>
      <c r="I14" s="255">
        <f>SUM(I9:I13)</f>
        <v>523395793.56999999</v>
      </c>
      <c r="J14" s="256"/>
      <c r="K14" s="255">
        <f>SUM(K9:K13)</f>
        <v>38605000</v>
      </c>
      <c r="L14" s="251"/>
      <c r="M14" s="255">
        <f>SUM(M9:M13)</f>
        <v>300122257.22000003</v>
      </c>
      <c r="N14" s="256"/>
      <c r="O14" s="255">
        <f>SUM(O9:O13)</f>
        <v>755314.6</v>
      </c>
      <c r="P14" s="256"/>
      <c r="Q14" s="255">
        <f>SUM(Q9:Q13)</f>
        <v>755314.6</v>
      </c>
      <c r="R14" s="251"/>
      <c r="S14" s="255">
        <f>SUM(S9:S13)</f>
        <v>1143824708.0900002</v>
      </c>
    </row>
    <row r="15" spans="1:27" s="137" customFormat="1" ht="24" thickTop="1" x14ac:dyDescent="0.5">
      <c r="E15" s="170"/>
      <c r="F15" s="146"/>
      <c r="G15" s="260"/>
      <c r="H15" s="261"/>
      <c r="I15" s="262"/>
      <c r="J15" s="262"/>
      <c r="K15" s="263"/>
      <c r="L15" s="261"/>
      <c r="M15" s="263"/>
      <c r="N15" s="263"/>
      <c r="O15" s="263"/>
      <c r="P15" s="264"/>
      <c r="Q15" s="260"/>
      <c r="R15" s="265"/>
      <c r="S15" s="262"/>
      <c r="X15" s="241"/>
    </row>
    <row r="16" spans="1:27" ht="30" customHeight="1" x14ac:dyDescent="0.5">
      <c r="A16" s="147" t="s">
        <v>111</v>
      </c>
      <c r="B16" s="148"/>
      <c r="C16" s="148"/>
      <c r="D16" s="148"/>
      <c r="E16" s="149"/>
      <c r="F16" s="149"/>
      <c r="G16" s="250">
        <v>269999587</v>
      </c>
      <c r="H16" s="250"/>
      <c r="I16" s="250">
        <v>482424276.33999997</v>
      </c>
      <c r="J16" s="250"/>
      <c r="K16" s="250">
        <v>27000000</v>
      </c>
      <c r="L16" s="250"/>
      <c r="M16" s="250">
        <v>339693754.0800001</v>
      </c>
      <c r="N16" s="250"/>
      <c r="O16" s="250">
        <v>1699937.1199999996</v>
      </c>
      <c r="P16" s="250"/>
      <c r="Q16" s="250">
        <f>+O16</f>
        <v>1699937.1199999996</v>
      </c>
      <c r="R16" s="251"/>
      <c r="S16" s="250">
        <f>SUM(G16:M16,Q16)</f>
        <v>1120817554.54</v>
      </c>
    </row>
    <row r="17" spans="1:21" ht="30" customHeight="1" x14ac:dyDescent="0.5">
      <c r="A17" s="150" t="s">
        <v>65</v>
      </c>
      <c r="B17" s="131"/>
      <c r="C17" s="131"/>
      <c r="D17" s="131"/>
      <c r="E17" s="122">
        <v>15.2</v>
      </c>
      <c r="F17" s="151"/>
      <c r="G17" s="247">
        <v>0</v>
      </c>
      <c r="H17" s="247"/>
      <c r="I17" s="247">
        <v>0</v>
      </c>
      <c r="J17" s="247"/>
      <c r="K17" s="247">
        <v>0</v>
      </c>
      <c r="L17" s="250"/>
      <c r="M17" s="241">
        <v>-107995961.8</v>
      </c>
      <c r="N17" s="252"/>
      <c r="O17" s="247">
        <v>0</v>
      </c>
      <c r="P17" s="252"/>
      <c r="Q17" s="247">
        <f>+O17</f>
        <v>0</v>
      </c>
      <c r="R17" s="251"/>
      <c r="S17" s="241">
        <f>SUM(G17:M17,Q17)</f>
        <v>-107995961.8</v>
      </c>
    </row>
    <row r="18" spans="1:21" ht="30" customHeight="1" x14ac:dyDescent="0.5">
      <c r="A18" s="131" t="s">
        <v>83</v>
      </c>
      <c r="B18" s="131"/>
      <c r="C18" s="131"/>
      <c r="D18" s="131"/>
      <c r="E18" s="151"/>
      <c r="F18" s="151"/>
      <c r="G18" s="247">
        <v>0</v>
      </c>
      <c r="H18" s="247"/>
      <c r="I18" s="247">
        <v>0</v>
      </c>
      <c r="J18" s="247"/>
      <c r="K18" s="247">
        <v>0</v>
      </c>
      <c r="L18" s="253"/>
      <c r="M18" s="254">
        <v>64440458.560000002</v>
      </c>
      <c r="N18" s="254"/>
      <c r="O18" s="247">
        <v>0</v>
      </c>
      <c r="P18" s="254"/>
      <c r="Q18" s="247">
        <f>+O18</f>
        <v>0</v>
      </c>
      <c r="R18" s="251"/>
      <c r="S18" s="250">
        <f>SUM(G18:M18,Q18)</f>
        <v>64440458.560000002</v>
      </c>
    </row>
    <row r="19" spans="1:21" ht="30" customHeight="1" x14ac:dyDescent="0.5">
      <c r="A19" s="131" t="s">
        <v>167</v>
      </c>
      <c r="B19" s="131"/>
      <c r="C19" s="131"/>
      <c r="D19" s="131"/>
      <c r="E19" s="151"/>
      <c r="F19" s="151"/>
      <c r="G19" s="247">
        <v>0</v>
      </c>
      <c r="H19" s="247"/>
      <c r="I19" s="247">
        <v>0</v>
      </c>
      <c r="J19" s="247"/>
      <c r="K19" s="247">
        <v>0</v>
      </c>
      <c r="L19" s="250"/>
      <c r="M19" s="247">
        <v>0</v>
      </c>
      <c r="N19" s="247"/>
      <c r="O19" s="241">
        <f>+'Statetment of income 9m'!M54</f>
        <v>-1258235.31</v>
      </c>
      <c r="P19" s="247"/>
      <c r="Q19" s="241">
        <f>+O19</f>
        <v>-1258235.31</v>
      </c>
      <c r="R19" s="251"/>
      <c r="S19" s="241">
        <f>SUM(G19:M19,Q19)</f>
        <v>-1258235.31</v>
      </c>
    </row>
    <row r="20" spans="1:21" ht="30" customHeight="1" thickBot="1" x14ac:dyDescent="0.55000000000000004">
      <c r="A20" s="152" t="s">
        <v>183</v>
      </c>
      <c r="G20" s="255">
        <f>SUM(G16:G19)</f>
        <v>269999587</v>
      </c>
      <c r="H20" s="251"/>
      <c r="I20" s="255">
        <f>SUM(I16:I19)</f>
        <v>482424276.33999997</v>
      </c>
      <c r="J20" s="256"/>
      <c r="K20" s="255">
        <f>SUM(K16:K19)</f>
        <v>27000000</v>
      </c>
      <c r="L20" s="251"/>
      <c r="M20" s="255">
        <f>SUM(M16:M19)</f>
        <v>296138250.84000009</v>
      </c>
      <c r="N20" s="256"/>
      <c r="O20" s="255">
        <f>SUM(O16:O19)</f>
        <v>441701.80999999959</v>
      </c>
      <c r="P20" s="256"/>
      <c r="Q20" s="255">
        <f>SUM(Q16:Q19)</f>
        <v>441701.80999999959</v>
      </c>
      <c r="R20" s="251"/>
      <c r="S20" s="255">
        <f>SUM(S16:S19)</f>
        <v>1076003815.99</v>
      </c>
    </row>
    <row r="21" spans="1:21" ht="15.75" customHeight="1" thickTop="1" x14ac:dyDescent="0.5">
      <c r="A21" s="152"/>
      <c r="G21" s="154"/>
      <c r="I21" s="154"/>
      <c r="J21" s="154"/>
      <c r="K21" s="154"/>
      <c r="M21" s="154"/>
      <c r="N21" s="154"/>
      <c r="O21" s="154"/>
      <c r="P21" s="154"/>
      <c r="Q21" s="154"/>
      <c r="S21" s="154"/>
    </row>
    <row r="22" spans="1:21" ht="30" customHeight="1" x14ac:dyDescent="0.5">
      <c r="A22" s="131" t="s">
        <v>80</v>
      </c>
    </row>
    <row r="23" spans="1:21" ht="30" customHeight="1" x14ac:dyDescent="0.5">
      <c r="A23" s="224"/>
      <c r="B23" s="225"/>
      <c r="C23" s="225"/>
      <c r="D23" s="225"/>
      <c r="E23" s="225"/>
      <c r="F23" s="225"/>
      <c r="G23" s="225"/>
      <c r="H23" s="225"/>
      <c r="I23" s="225"/>
      <c r="J23" s="225"/>
      <c r="K23" s="225"/>
      <c r="L23" s="225"/>
      <c r="M23" s="225"/>
      <c r="N23" s="225"/>
      <c r="O23" s="225"/>
      <c r="P23" s="225"/>
      <c r="Q23" s="225"/>
      <c r="R23" s="225"/>
      <c r="S23" s="225"/>
      <c r="T23" s="225"/>
      <c r="U23" s="225"/>
    </row>
    <row r="24" spans="1:21" ht="30" customHeight="1" x14ac:dyDescent="0.5">
      <c r="A24" s="135" t="s">
        <v>102</v>
      </c>
    </row>
    <row r="101" spans="5:5" ht="30" customHeight="1" x14ac:dyDescent="0.5">
      <c r="E101" s="153" t="s">
        <v>103</v>
      </c>
    </row>
  </sheetData>
  <mergeCells count="9">
    <mergeCell ref="G5:S5"/>
    <mergeCell ref="K6:M6"/>
    <mergeCell ref="G6:G8"/>
    <mergeCell ref="I6:I8"/>
    <mergeCell ref="K7:K8"/>
    <mergeCell ref="M7:M8"/>
    <mergeCell ref="S6:S8"/>
    <mergeCell ref="O6:Q6"/>
    <mergeCell ref="Q7:Q8"/>
  </mergeCells>
  <phoneticPr fontId="0" type="noConversion"/>
  <pageMargins left="0.62992125984251968" right="0.15748031496062992" top="0.6692913385826772" bottom="0.15748031496062992" header="0.31496062992125984" footer="0.27559055118110237"/>
  <pageSetup paperSize="9" scale="76" firstPageNumber="9" fitToHeight="100" orientation="landscape" useFirstPageNumber="1" r:id="rId1"/>
  <headerFooter scaleWithDoc="0" alignWithMargins="0">
    <oddFooter>&amp;C&amp;"Angsana New,Regular"Page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128"/>
  <sheetViews>
    <sheetView view="pageBreakPreview" topLeftCell="A73" zoomScale="110" zoomScaleNormal="110" zoomScaleSheetLayoutView="110" zoomScalePageLayoutView="50" workbookViewId="0">
      <selection activeCell="P83" sqref="P83"/>
    </sheetView>
  </sheetViews>
  <sheetFormatPr defaultColWidth="9.140625" defaultRowHeight="24.95" customHeight="1" x14ac:dyDescent="0.45"/>
  <cols>
    <col min="1" max="4" width="9.140625" style="183" customWidth="1"/>
    <col min="5" max="5" width="18" style="183" customWidth="1"/>
    <col min="6" max="6" width="9.85546875" style="278" customWidth="1"/>
    <col min="7" max="7" width="2.28515625" style="183" customWidth="1"/>
    <col min="8" max="8" width="15.28515625" style="183" customWidth="1"/>
    <col min="9" max="9" width="1.7109375" style="183" customWidth="1"/>
    <col min="10" max="10" width="15.28515625" style="183" customWidth="1"/>
    <col min="11" max="11" width="1.7109375" style="183" customWidth="1"/>
    <col min="12" max="12" width="15.28515625" style="183" customWidth="1"/>
    <col min="13" max="13" width="1.7109375" style="183" customWidth="1"/>
    <col min="14" max="14" width="15.28515625" style="183" customWidth="1"/>
    <col min="15" max="15" width="2" style="183" customWidth="1"/>
    <col min="16" max="16384" width="9.140625" style="183"/>
  </cols>
  <sheetData>
    <row r="1" spans="1:24" s="104" customFormat="1" ht="26.1" customHeight="1" x14ac:dyDescent="0.5">
      <c r="A1" s="109" t="s">
        <v>56</v>
      </c>
      <c r="B1" s="103"/>
      <c r="C1" s="103"/>
      <c r="D1" s="103"/>
      <c r="E1" s="103"/>
      <c r="F1" s="272"/>
      <c r="G1" s="103"/>
      <c r="H1" s="103"/>
      <c r="I1" s="103"/>
      <c r="J1" s="103"/>
      <c r="K1" s="103"/>
      <c r="L1" s="103"/>
      <c r="M1" s="103"/>
      <c r="N1" s="80" t="s">
        <v>77</v>
      </c>
      <c r="O1" s="103"/>
      <c r="P1" s="103"/>
      <c r="Q1" s="103"/>
      <c r="S1" s="103"/>
      <c r="T1" s="103"/>
      <c r="U1" s="103"/>
      <c r="V1" s="103"/>
      <c r="W1" s="103"/>
    </row>
    <row r="2" spans="1:24" s="104" customFormat="1" ht="26.1" customHeight="1" x14ac:dyDescent="0.5">
      <c r="A2" s="109" t="s">
        <v>87</v>
      </c>
      <c r="B2" s="103"/>
      <c r="C2" s="103"/>
      <c r="D2" s="103"/>
      <c r="E2" s="103"/>
      <c r="F2" s="272"/>
      <c r="G2" s="103"/>
      <c r="H2" s="103"/>
      <c r="I2" s="103"/>
      <c r="J2" s="103"/>
      <c r="K2" s="103"/>
      <c r="L2" s="103"/>
      <c r="M2" s="103"/>
      <c r="N2" s="80" t="s">
        <v>78</v>
      </c>
      <c r="O2" s="103"/>
      <c r="P2" s="103"/>
      <c r="Q2" s="103"/>
      <c r="S2" s="103"/>
      <c r="T2" s="103"/>
      <c r="U2" s="103"/>
      <c r="V2" s="103"/>
      <c r="W2" s="103"/>
    </row>
    <row r="3" spans="1:24" s="104" customFormat="1" ht="26.1" customHeight="1" x14ac:dyDescent="0.5">
      <c r="A3" s="109" t="s">
        <v>168</v>
      </c>
      <c r="B3" s="103"/>
      <c r="C3" s="103"/>
      <c r="D3" s="103"/>
      <c r="E3" s="103"/>
      <c r="F3" s="272"/>
      <c r="G3" s="103"/>
      <c r="H3" s="103"/>
      <c r="I3" s="103"/>
      <c r="J3" s="103"/>
      <c r="K3" s="103"/>
      <c r="L3" s="103"/>
      <c r="M3" s="103"/>
      <c r="N3" s="103"/>
      <c r="O3" s="103"/>
      <c r="P3" s="103"/>
      <c r="Q3" s="103"/>
      <c r="R3" s="103"/>
      <c r="S3" s="103"/>
      <c r="T3" s="103"/>
      <c r="U3" s="103"/>
      <c r="V3" s="103"/>
      <c r="W3" s="103"/>
      <c r="X3" s="103"/>
    </row>
    <row r="4" spans="1:24" ht="9.75" customHeight="1" x14ac:dyDescent="0.45">
      <c r="A4" s="181"/>
      <c r="B4" s="182"/>
      <c r="C4" s="182"/>
      <c r="D4" s="182"/>
      <c r="E4" s="182"/>
      <c r="F4" s="273"/>
      <c r="G4" s="182"/>
      <c r="H4" s="182"/>
      <c r="I4" s="182"/>
      <c r="J4" s="182"/>
      <c r="K4" s="182"/>
      <c r="L4" s="182"/>
      <c r="M4" s="182"/>
      <c r="N4" s="182"/>
    </row>
    <row r="5" spans="1:24" ht="23.1" customHeight="1" x14ac:dyDescent="0.45">
      <c r="A5" s="184"/>
      <c r="B5" s="184"/>
      <c r="C5" s="184"/>
      <c r="D5" s="184"/>
      <c r="E5" s="184"/>
      <c r="F5" s="274"/>
      <c r="G5" s="184"/>
      <c r="H5" s="184"/>
      <c r="I5" s="184"/>
      <c r="J5" s="184"/>
      <c r="K5" s="184"/>
      <c r="L5" s="184"/>
      <c r="M5" s="184"/>
      <c r="N5" s="185" t="s">
        <v>50</v>
      </c>
    </row>
    <row r="6" spans="1:24" ht="23.1" customHeight="1" x14ac:dyDescent="0.45">
      <c r="A6" s="186"/>
      <c r="B6" s="186"/>
      <c r="C6" s="186"/>
      <c r="D6" s="186"/>
      <c r="E6" s="186"/>
      <c r="F6" s="275"/>
      <c r="G6" s="186"/>
      <c r="H6" s="187"/>
      <c r="I6" s="188" t="s">
        <v>49</v>
      </c>
      <c r="J6" s="187"/>
      <c r="K6" s="189"/>
      <c r="L6" s="190"/>
      <c r="M6" s="191" t="s">
        <v>48</v>
      </c>
      <c r="N6" s="192"/>
    </row>
    <row r="7" spans="1:24" ht="23.1" customHeight="1" x14ac:dyDescent="0.45">
      <c r="A7" s="193"/>
      <c r="B7" s="193"/>
      <c r="C7" s="193"/>
      <c r="D7" s="193"/>
      <c r="E7" s="193"/>
      <c r="F7" s="276" t="s">
        <v>1</v>
      </c>
      <c r="G7" s="193"/>
      <c r="H7" s="194">
        <v>2018</v>
      </c>
      <c r="I7" s="193"/>
      <c r="J7" s="194">
        <v>2017</v>
      </c>
      <c r="K7" s="193"/>
      <c r="L7" s="194">
        <v>2018</v>
      </c>
      <c r="M7" s="193"/>
      <c r="N7" s="194">
        <v>2017</v>
      </c>
    </row>
    <row r="8" spans="1:24" ht="23.1" customHeight="1" x14ac:dyDescent="0.45">
      <c r="A8" s="195" t="s">
        <v>29</v>
      </c>
      <c r="B8" s="196"/>
      <c r="C8" s="196"/>
      <c r="D8" s="196"/>
      <c r="E8" s="196"/>
      <c r="F8" s="277"/>
      <c r="G8" s="196"/>
      <c r="I8" s="197"/>
      <c r="K8" s="197"/>
      <c r="L8" s="198"/>
      <c r="M8" s="196"/>
      <c r="N8" s="198"/>
    </row>
    <row r="9" spans="1:24" ht="23.1" customHeight="1" x14ac:dyDescent="0.45">
      <c r="A9" s="196" t="s">
        <v>230</v>
      </c>
      <c r="D9" s="196"/>
      <c r="E9" s="196"/>
      <c r="F9" s="277"/>
      <c r="G9" s="196"/>
      <c r="H9" s="199">
        <f>'Statetment of income 9m'!G24</f>
        <v>93418198.190000027</v>
      </c>
      <c r="I9" s="199"/>
      <c r="J9" s="199">
        <f>'Statetment of income 9m'!I24</f>
        <v>81840095.399999976</v>
      </c>
      <c r="K9" s="199"/>
      <c r="L9" s="199">
        <f>'Statetment of income 9m'!K24</f>
        <v>98982377.560000062</v>
      </c>
      <c r="M9" s="199"/>
      <c r="N9" s="199">
        <f>'Statetment of income 9m'!M24</f>
        <v>75441563.469999939</v>
      </c>
    </row>
    <row r="10" spans="1:24" ht="23.1" customHeight="1" x14ac:dyDescent="0.45">
      <c r="A10" s="196" t="s">
        <v>185</v>
      </c>
      <c r="D10" s="196"/>
      <c r="E10" s="196"/>
      <c r="F10" s="277"/>
      <c r="G10" s="196"/>
      <c r="H10" s="257">
        <f>'Statetment of income 9m'!G27</f>
        <v>0</v>
      </c>
      <c r="I10" s="199"/>
      <c r="J10" s="258">
        <f>'Statetment of income 9m'!I27</f>
        <v>-37967.279999999999</v>
      </c>
      <c r="K10" s="199"/>
      <c r="L10" s="257">
        <f>'Statetment of income 9m'!K27</f>
        <v>0</v>
      </c>
      <c r="M10" s="199"/>
      <c r="N10" s="257">
        <f>'Statetment of income 9m'!M27</f>
        <v>0</v>
      </c>
    </row>
    <row r="11" spans="1:24" ht="23.1" customHeight="1" x14ac:dyDescent="0.45">
      <c r="A11" s="196" t="s">
        <v>213</v>
      </c>
      <c r="D11" s="196"/>
      <c r="E11" s="196"/>
      <c r="F11" s="277"/>
      <c r="G11" s="196"/>
      <c r="H11" s="199">
        <f>SUM(H9:H10)</f>
        <v>93418198.190000027</v>
      </c>
      <c r="I11" s="199"/>
      <c r="J11" s="199">
        <f>SUM(J9:J10)</f>
        <v>81802128.119999975</v>
      </c>
      <c r="K11" s="199"/>
      <c r="L11" s="199">
        <f>SUM(L9:L10)</f>
        <v>98982377.560000062</v>
      </c>
      <c r="M11" s="199"/>
      <c r="N11" s="199">
        <f>SUM(N9:N10)</f>
        <v>75441563.469999939</v>
      </c>
    </row>
    <row r="12" spans="1:24" ht="23.1" customHeight="1" x14ac:dyDescent="0.45">
      <c r="A12" s="228" t="s">
        <v>163</v>
      </c>
      <c r="B12" s="219"/>
      <c r="D12" s="196"/>
      <c r="E12" s="196"/>
      <c r="F12" s="277"/>
      <c r="G12" s="196"/>
      <c r="H12" s="200"/>
      <c r="I12" s="200"/>
      <c r="J12" s="200"/>
      <c r="K12" s="200"/>
      <c r="L12" s="200"/>
      <c r="M12" s="201"/>
      <c r="N12" s="202"/>
    </row>
    <row r="13" spans="1:24" ht="23.1" customHeight="1" x14ac:dyDescent="0.45">
      <c r="A13" s="228"/>
      <c r="B13" s="219" t="s">
        <v>138</v>
      </c>
      <c r="D13" s="196"/>
      <c r="E13" s="196"/>
      <c r="F13" s="277"/>
      <c r="G13" s="196"/>
      <c r="H13" s="200"/>
      <c r="I13" s="200"/>
      <c r="J13" s="200"/>
      <c r="K13" s="200"/>
      <c r="L13" s="200"/>
      <c r="M13" s="200"/>
      <c r="N13" s="200"/>
    </row>
    <row r="14" spans="1:24" ht="23.1" customHeight="1" x14ac:dyDescent="0.45">
      <c r="A14" s="203" t="s">
        <v>186</v>
      </c>
      <c r="D14" s="196"/>
      <c r="E14" s="196"/>
      <c r="F14" s="277"/>
      <c r="G14" s="196"/>
      <c r="H14" s="164">
        <v>770097.4</v>
      </c>
      <c r="I14" s="164"/>
      <c r="J14" s="164">
        <v>463187.59</v>
      </c>
      <c r="K14" s="164"/>
      <c r="L14" s="164">
        <v>32.01</v>
      </c>
      <c r="M14" s="164"/>
      <c r="N14" s="164">
        <v>463187.59</v>
      </c>
    </row>
    <row r="15" spans="1:24" ht="23.1" customHeight="1" x14ac:dyDescent="0.45">
      <c r="A15" s="203" t="s">
        <v>148</v>
      </c>
      <c r="D15" s="196"/>
      <c r="E15" s="196"/>
      <c r="F15" s="277"/>
      <c r="G15" s="196"/>
      <c r="H15" s="164">
        <v>-2706764.81</v>
      </c>
      <c r="I15" s="164"/>
      <c r="J15" s="164">
        <v>-2565396.64</v>
      </c>
      <c r="K15" s="164"/>
      <c r="L15" s="164">
        <v>-1688677.79</v>
      </c>
      <c r="M15" s="164"/>
      <c r="N15" s="164">
        <v>-2564776.15</v>
      </c>
    </row>
    <row r="16" spans="1:24" ht="23.1" customHeight="1" x14ac:dyDescent="0.45">
      <c r="A16" s="203" t="s">
        <v>149</v>
      </c>
      <c r="D16" s="196"/>
      <c r="E16" s="196"/>
      <c r="F16" s="277"/>
      <c r="G16" s="196"/>
      <c r="H16" s="164">
        <v>-62408121.530000001</v>
      </c>
      <c r="I16" s="164"/>
      <c r="J16" s="204">
        <v>44056888.600000001</v>
      </c>
      <c r="K16" s="164"/>
      <c r="L16" s="164">
        <v>-59903901.75</v>
      </c>
      <c r="M16" s="164"/>
      <c r="N16" s="205">
        <v>51469665.590000004</v>
      </c>
    </row>
    <row r="17" spans="1:14" ht="23.1" customHeight="1" x14ac:dyDescent="0.45">
      <c r="A17" s="196" t="s">
        <v>225</v>
      </c>
      <c r="B17" s="196"/>
      <c r="C17" s="196"/>
      <c r="D17" s="196"/>
      <c r="E17" s="196"/>
      <c r="F17" s="277"/>
      <c r="G17" s="196"/>
      <c r="H17" s="164">
        <v>-24657448.539999999</v>
      </c>
      <c r="I17" s="164"/>
      <c r="J17" s="164">
        <v>-42524820.869999997</v>
      </c>
      <c r="K17" s="164"/>
      <c r="L17" s="164">
        <v>-10649197.359999999</v>
      </c>
      <c r="M17" s="206"/>
      <c r="N17" s="164">
        <v>-8416390.2699999996</v>
      </c>
    </row>
    <row r="18" spans="1:14" ht="23.1" customHeight="1" x14ac:dyDescent="0.45">
      <c r="A18" s="183" t="s">
        <v>187</v>
      </c>
      <c r="H18" s="164">
        <v>-156779.1</v>
      </c>
      <c r="I18" s="164"/>
      <c r="J18" s="164">
        <v>498401.65</v>
      </c>
      <c r="K18" s="164"/>
      <c r="L18" s="164">
        <v>-11097.27</v>
      </c>
      <c r="M18" s="206"/>
      <c r="N18" s="164">
        <v>146893.32999999999</v>
      </c>
    </row>
    <row r="19" spans="1:14" ht="23.1" customHeight="1" x14ac:dyDescent="0.45">
      <c r="A19" s="183" t="s">
        <v>226</v>
      </c>
      <c r="H19" s="164">
        <v>15193720.58</v>
      </c>
      <c r="I19" s="164"/>
      <c r="J19" s="164">
        <v>39628124.649999999</v>
      </c>
      <c r="K19" s="164"/>
      <c r="L19" s="164">
        <v>23986093.210000001</v>
      </c>
      <c r="M19" s="164"/>
      <c r="N19" s="164">
        <v>14587299.279999999</v>
      </c>
    </row>
    <row r="20" spans="1:14" ht="23.1" customHeight="1" x14ac:dyDescent="0.45">
      <c r="A20" s="183" t="s">
        <v>227</v>
      </c>
      <c r="H20" s="164">
        <v>-520</v>
      </c>
      <c r="I20" s="164"/>
      <c r="J20" s="164">
        <v>2030003.72</v>
      </c>
      <c r="K20" s="164"/>
      <c r="L20" s="164">
        <v>0</v>
      </c>
      <c r="M20" s="164"/>
      <c r="N20" s="164">
        <v>1622976.37</v>
      </c>
    </row>
    <row r="21" spans="1:14" ht="23.1" customHeight="1" x14ac:dyDescent="0.45">
      <c r="A21" s="183" t="s">
        <v>147</v>
      </c>
      <c r="H21" s="164">
        <v>100464475.78</v>
      </c>
      <c r="I21" s="164"/>
      <c r="J21" s="164">
        <v>90996314.489999995</v>
      </c>
      <c r="K21" s="164"/>
      <c r="L21" s="164">
        <v>96792638.540000007</v>
      </c>
      <c r="M21" s="164"/>
      <c r="N21" s="164">
        <v>90188711.670000002</v>
      </c>
    </row>
    <row r="22" spans="1:14" ht="23.1" customHeight="1" x14ac:dyDescent="0.45">
      <c r="A22" s="183" t="s">
        <v>203</v>
      </c>
      <c r="H22" s="164">
        <v>0</v>
      </c>
      <c r="I22" s="164"/>
      <c r="J22" s="164">
        <v>0</v>
      </c>
      <c r="K22" s="164"/>
      <c r="L22" s="164">
        <v>0</v>
      </c>
      <c r="M22" s="164"/>
      <c r="N22" s="164">
        <v>887023</v>
      </c>
    </row>
    <row r="23" spans="1:14" ht="23.1" customHeight="1" x14ac:dyDescent="0.45">
      <c r="A23" s="183" t="s">
        <v>216</v>
      </c>
      <c r="H23" s="164">
        <v>10000000</v>
      </c>
      <c r="I23" s="164"/>
      <c r="J23" s="164">
        <v>0</v>
      </c>
      <c r="K23" s="164"/>
      <c r="L23" s="164">
        <v>0</v>
      </c>
      <c r="M23" s="164"/>
      <c r="N23" s="164">
        <v>0</v>
      </c>
    </row>
    <row r="24" spans="1:14" ht="23.1" customHeight="1" x14ac:dyDescent="0.45">
      <c r="A24" s="183" t="s">
        <v>228</v>
      </c>
      <c r="H24" s="164">
        <v>-1430128.8</v>
      </c>
      <c r="I24" s="164"/>
      <c r="J24" s="164">
        <v>-5575154.0099999998</v>
      </c>
      <c r="K24" s="164"/>
      <c r="L24" s="164">
        <v>-1335646.73</v>
      </c>
      <c r="M24" s="164"/>
      <c r="N24" s="164">
        <v>-4153598.04</v>
      </c>
    </row>
    <row r="25" spans="1:14" ht="23.1" customHeight="1" x14ac:dyDescent="0.45">
      <c r="A25" s="183" t="s">
        <v>154</v>
      </c>
      <c r="H25" s="164">
        <v>-10802262.75</v>
      </c>
      <c r="I25" s="164"/>
      <c r="J25" s="164">
        <v>368879.31</v>
      </c>
      <c r="K25" s="164"/>
      <c r="L25" s="164">
        <v>-12169733.35</v>
      </c>
      <c r="M25" s="164"/>
      <c r="N25" s="164">
        <v>368879.31</v>
      </c>
    </row>
    <row r="26" spans="1:14" ht="23.1" customHeight="1" x14ac:dyDescent="0.45">
      <c r="A26" s="183" t="s">
        <v>150</v>
      </c>
      <c r="H26" s="164">
        <v>767710</v>
      </c>
      <c r="I26" s="164"/>
      <c r="J26" s="164">
        <v>511200</v>
      </c>
      <c r="K26" s="164"/>
      <c r="L26" s="164">
        <v>709200</v>
      </c>
      <c r="M26" s="164"/>
      <c r="N26" s="164">
        <v>511200</v>
      </c>
    </row>
    <row r="27" spans="1:14" ht="23.1" customHeight="1" x14ac:dyDescent="0.45">
      <c r="A27" s="183" t="s">
        <v>164</v>
      </c>
      <c r="H27" s="164">
        <v>-656360.14</v>
      </c>
      <c r="I27" s="164"/>
      <c r="J27" s="164">
        <v>0.8</v>
      </c>
      <c r="K27" s="164"/>
      <c r="L27" s="164">
        <v>-1089765.31</v>
      </c>
      <c r="M27" s="164"/>
      <c r="N27" s="164">
        <v>1129738.8700000001</v>
      </c>
    </row>
    <row r="28" spans="1:14" ht="23.1" customHeight="1" x14ac:dyDescent="0.45">
      <c r="A28" s="183" t="s">
        <v>229</v>
      </c>
      <c r="H28" s="164">
        <v>940672.81</v>
      </c>
      <c r="I28" s="164"/>
      <c r="J28" s="164">
        <v>-3303515.3</v>
      </c>
      <c r="K28" s="164"/>
      <c r="L28" s="164">
        <v>51975.49</v>
      </c>
      <c r="M28" s="164"/>
      <c r="N28" s="164">
        <v>-3303515.3</v>
      </c>
    </row>
    <row r="29" spans="1:14" ht="23.1" customHeight="1" x14ac:dyDescent="0.45">
      <c r="A29" s="183" t="s">
        <v>199</v>
      </c>
      <c r="H29" s="164">
        <v>-1349874.54</v>
      </c>
      <c r="I29" s="164"/>
      <c r="J29" s="164">
        <v>0</v>
      </c>
      <c r="K29" s="164"/>
      <c r="L29" s="164">
        <v>0</v>
      </c>
      <c r="M29" s="164"/>
      <c r="N29" s="164">
        <v>0</v>
      </c>
    </row>
    <row r="30" spans="1:14" ht="23.1" customHeight="1" x14ac:dyDescent="0.45">
      <c r="A30" s="183" t="s">
        <v>151</v>
      </c>
      <c r="H30" s="164">
        <v>0</v>
      </c>
      <c r="I30" s="164"/>
      <c r="J30" s="164">
        <v>-856605</v>
      </c>
      <c r="K30" s="164"/>
      <c r="L30" s="164">
        <v>0</v>
      </c>
      <c r="M30" s="164"/>
      <c r="N30" s="164">
        <v>-856605</v>
      </c>
    </row>
    <row r="31" spans="1:14" ht="23.1" customHeight="1" x14ac:dyDescent="0.45">
      <c r="A31" s="183" t="s">
        <v>188</v>
      </c>
      <c r="H31" s="164">
        <v>0</v>
      </c>
      <c r="I31" s="164"/>
      <c r="J31" s="164">
        <v>374650.55</v>
      </c>
      <c r="K31" s="164"/>
      <c r="L31" s="164">
        <v>0</v>
      </c>
      <c r="M31" s="164"/>
      <c r="N31" s="164">
        <v>374650.55</v>
      </c>
    </row>
    <row r="32" spans="1:14" ht="23.1" customHeight="1" x14ac:dyDescent="0.45">
      <c r="A32" s="183" t="s">
        <v>139</v>
      </c>
      <c r="H32" s="208">
        <f>SUM(H11:H31)</f>
        <v>117386614.55000003</v>
      </c>
      <c r="I32" s="164"/>
      <c r="J32" s="208">
        <f>SUM(J11:J31)</f>
        <v>205904287.66000003</v>
      </c>
      <c r="K32" s="164"/>
      <c r="L32" s="208">
        <f>SUM(L11:L31)</f>
        <v>133674297.25000007</v>
      </c>
      <c r="M32" s="206"/>
      <c r="N32" s="208">
        <f>SUM(N11:N31)</f>
        <v>217896904.26999995</v>
      </c>
    </row>
    <row r="33" spans="1:24" ht="23.1" customHeight="1" x14ac:dyDescent="0.45">
      <c r="A33" s="228" t="s">
        <v>142</v>
      </c>
      <c r="B33" s="196"/>
      <c r="C33" s="196"/>
      <c r="D33" s="196"/>
      <c r="E33" s="196"/>
      <c r="F33" s="277"/>
      <c r="G33" s="196"/>
    </row>
    <row r="34" spans="1:24" ht="23.1" customHeight="1" x14ac:dyDescent="0.45">
      <c r="A34" s="196" t="s">
        <v>140</v>
      </c>
      <c r="B34" s="196"/>
      <c r="C34" s="196"/>
      <c r="D34" s="196"/>
      <c r="E34" s="196"/>
      <c r="F34" s="277"/>
      <c r="G34" s="196"/>
      <c r="H34" s="207">
        <v>-929916.07</v>
      </c>
      <c r="I34" s="164"/>
      <c r="J34" s="207">
        <v>-463187.59</v>
      </c>
      <c r="K34" s="164"/>
      <c r="L34" s="207">
        <v>-32.01</v>
      </c>
      <c r="M34" s="164"/>
      <c r="N34" s="207">
        <v>-463187.59</v>
      </c>
    </row>
    <row r="35" spans="1:24" ht="23.1" customHeight="1" x14ac:dyDescent="0.45">
      <c r="A35" s="196" t="s">
        <v>141</v>
      </c>
      <c r="B35" s="196"/>
      <c r="C35" s="196"/>
      <c r="D35" s="196"/>
      <c r="E35" s="196"/>
      <c r="F35" s="277"/>
      <c r="G35" s="196"/>
      <c r="H35" s="164">
        <v>-23627367.829999998</v>
      </c>
      <c r="I35" s="164"/>
      <c r="J35" s="207">
        <v>-23759136.109999999</v>
      </c>
      <c r="K35" s="164"/>
      <c r="L35" s="164">
        <v>-19672288.800000001</v>
      </c>
      <c r="M35" s="164"/>
      <c r="N35" s="164">
        <v>-23149224.91</v>
      </c>
    </row>
    <row r="36" spans="1:24" ht="23.1" customHeight="1" x14ac:dyDescent="0.45">
      <c r="A36" s="195" t="s">
        <v>143</v>
      </c>
      <c r="B36" s="196"/>
      <c r="C36" s="196"/>
      <c r="D36" s="196"/>
      <c r="E36" s="196"/>
      <c r="F36" s="277"/>
      <c r="G36" s="196"/>
      <c r="H36" s="165">
        <f>SUM(H32:H35)</f>
        <v>92829330.650000036</v>
      </c>
      <c r="I36" s="164"/>
      <c r="J36" s="165">
        <f>SUM(J32:J35)</f>
        <v>181681963.96000004</v>
      </c>
      <c r="K36" s="164"/>
      <c r="L36" s="165">
        <f>SUM(L32:L35)</f>
        <v>114001976.44000007</v>
      </c>
      <c r="M36" s="206"/>
      <c r="N36" s="209">
        <f>SUM(N32:N35)</f>
        <v>194284491.76999995</v>
      </c>
    </row>
    <row r="37" spans="1:24" ht="23.1" customHeight="1" x14ac:dyDescent="0.45">
      <c r="A37" s="196"/>
      <c r="B37" s="196"/>
      <c r="C37" s="196"/>
      <c r="D37" s="196"/>
      <c r="E37" s="196"/>
      <c r="F37" s="277"/>
      <c r="G37" s="196"/>
      <c r="H37" s="210"/>
      <c r="I37" s="200"/>
      <c r="J37" s="210"/>
      <c r="K37" s="200"/>
      <c r="L37" s="210"/>
      <c r="M37" s="211"/>
      <c r="N37" s="210"/>
    </row>
    <row r="38" spans="1:24" ht="23.1" customHeight="1" x14ac:dyDescent="0.45">
      <c r="A38" s="54" t="s">
        <v>80</v>
      </c>
      <c r="B38" s="196"/>
      <c r="C38" s="196"/>
      <c r="D38" s="196"/>
      <c r="E38" s="196"/>
      <c r="F38" s="277"/>
      <c r="G38" s="196"/>
      <c r="L38" s="198"/>
      <c r="M38" s="197"/>
      <c r="N38" s="198"/>
    </row>
    <row r="39" spans="1:24" ht="23.1" customHeight="1" x14ac:dyDescent="0.45">
      <c r="A39" s="54"/>
      <c r="B39" s="196"/>
      <c r="C39" s="196"/>
      <c r="D39" s="196"/>
      <c r="E39" s="196"/>
      <c r="F39" s="277"/>
      <c r="G39" s="196"/>
      <c r="L39" s="198"/>
      <c r="M39" s="197"/>
      <c r="N39" s="198"/>
    </row>
    <row r="40" spans="1:24" ht="23.1" customHeight="1" x14ac:dyDescent="0.45">
      <c r="A40" s="54"/>
      <c r="B40" s="196"/>
      <c r="C40" s="196"/>
      <c r="D40" s="196"/>
      <c r="E40" s="196"/>
      <c r="F40" s="277"/>
      <c r="G40" s="196"/>
      <c r="L40" s="198"/>
      <c r="M40" s="197"/>
      <c r="N40" s="198"/>
    </row>
    <row r="41" spans="1:24" ht="23.1" customHeight="1" x14ac:dyDescent="0.45">
      <c r="A41" s="54"/>
      <c r="B41" s="196"/>
      <c r="C41" s="196"/>
      <c r="D41" s="196"/>
      <c r="E41" s="196"/>
      <c r="F41" s="277"/>
      <c r="G41" s="196"/>
      <c r="L41" s="198"/>
      <c r="M41" s="197"/>
      <c r="N41" s="198"/>
    </row>
    <row r="42" spans="1:24" ht="23.1" customHeight="1" x14ac:dyDescent="0.45">
      <c r="A42" s="54"/>
      <c r="B42" s="196"/>
      <c r="C42" s="196"/>
      <c r="D42" s="196"/>
      <c r="E42" s="196"/>
      <c r="F42" s="277"/>
      <c r="G42" s="196"/>
      <c r="L42" s="198"/>
      <c r="M42" s="197"/>
      <c r="N42" s="198"/>
    </row>
    <row r="43" spans="1:24" ht="23.1" customHeight="1" x14ac:dyDescent="0.45">
      <c r="A43" s="54"/>
      <c r="B43" s="196"/>
      <c r="C43" s="196"/>
      <c r="D43" s="196"/>
      <c r="E43" s="196"/>
      <c r="F43" s="277"/>
      <c r="G43" s="196"/>
      <c r="L43" s="198"/>
      <c r="M43" s="197"/>
      <c r="N43" s="198"/>
    </row>
    <row r="44" spans="1:24" ht="23.1" customHeight="1" x14ac:dyDescent="0.45">
      <c r="A44" s="54"/>
      <c r="B44" s="196"/>
      <c r="C44" s="196"/>
      <c r="D44" s="196"/>
      <c r="E44" s="196"/>
      <c r="F44" s="277"/>
      <c r="G44" s="196"/>
      <c r="L44" s="198"/>
      <c r="M44" s="197"/>
      <c r="N44" s="198"/>
    </row>
    <row r="45" spans="1:24" s="104" customFormat="1" ht="26.1" customHeight="1" x14ac:dyDescent="0.5">
      <c r="A45" s="109" t="s">
        <v>56</v>
      </c>
      <c r="B45" s="103"/>
      <c r="C45" s="103"/>
      <c r="D45" s="103"/>
      <c r="E45" s="103"/>
      <c r="F45" s="272"/>
      <c r="G45" s="103"/>
      <c r="H45" s="103"/>
      <c r="I45" s="103"/>
      <c r="J45" s="103"/>
      <c r="K45" s="103"/>
      <c r="L45" s="103"/>
      <c r="M45" s="103"/>
      <c r="N45" s="80" t="s">
        <v>77</v>
      </c>
      <c r="O45" s="103"/>
      <c r="P45" s="103"/>
      <c r="Q45" s="103"/>
      <c r="S45" s="103"/>
      <c r="T45" s="103"/>
      <c r="U45" s="103"/>
      <c r="V45" s="103"/>
      <c r="W45" s="103"/>
    </row>
    <row r="46" spans="1:24" s="104" customFormat="1" ht="26.1" customHeight="1" x14ac:dyDescent="0.5">
      <c r="A46" s="109" t="s">
        <v>87</v>
      </c>
      <c r="B46" s="103"/>
      <c r="C46" s="103"/>
      <c r="D46" s="103"/>
      <c r="E46" s="103"/>
      <c r="F46" s="272"/>
      <c r="G46" s="103"/>
      <c r="H46" s="103"/>
      <c r="I46" s="103"/>
      <c r="J46" s="103"/>
      <c r="K46" s="103"/>
      <c r="L46" s="103"/>
      <c r="M46" s="103"/>
      <c r="N46" s="80" t="s">
        <v>78</v>
      </c>
      <c r="O46" s="103"/>
      <c r="P46" s="103"/>
      <c r="Q46" s="103"/>
      <c r="S46" s="103"/>
      <c r="T46" s="103"/>
      <c r="U46" s="103"/>
      <c r="V46" s="103"/>
      <c r="W46" s="103"/>
    </row>
    <row r="47" spans="1:24" s="104" customFormat="1" ht="26.1" customHeight="1" x14ac:dyDescent="0.5">
      <c r="A47" s="109" t="str">
        <f>A3</f>
        <v>FOR THE NINE-MONTH PERIODS ENDED SEPTEMBER 30, 2018</v>
      </c>
      <c r="B47" s="103"/>
      <c r="C47" s="103"/>
      <c r="D47" s="103"/>
      <c r="E47" s="103"/>
      <c r="F47" s="272"/>
      <c r="G47" s="103"/>
      <c r="H47" s="103"/>
      <c r="I47" s="103"/>
      <c r="J47" s="103"/>
      <c r="K47" s="103"/>
      <c r="L47" s="103"/>
      <c r="M47" s="103"/>
      <c r="N47" s="103"/>
      <c r="O47" s="103"/>
      <c r="P47" s="103"/>
      <c r="Q47" s="103"/>
      <c r="R47" s="103"/>
      <c r="S47" s="103"/>
      <c r="T47" s="103"/>
      <c r="U47" s="103"/>
      <c r="V47" s="103"/>
      <c r="W47" s="103"/>
      <c r="X47" s="103"/>
    </row>
    <row r="48" spans="1:24" ht="9.75" customHeight="1" x14ac:dyDescent="0.45">
      <c r="A48" s="182"/>
      <c r="B48" s="182"/>
      <c r="C48" s="182"/>
      <c r="D48" s="182"/>
      <c r="E48" s="182"/>
      <c r="F48" s="273"/>
      <c r="G48" s="182"/>
      <c r="H48" s="182"/>
      <c r="I48" s="182"/>
      <c r="J48" s="182"/>
      <c r="K48" s="182"/>
      <c r="L48" s="182"/>
      <c r="M48" s="182"/>
      <c r="N48" s="182"/>
      <c r="O48" s="182"/>
    </row>
    <row r="49" spans="1:17" ht="24" customHeight="1" x14ac:dyDescent="0.45">
      <c r="A49" s="182"/>
      <c r="B49" s="182"/>
      <c r="C49" s="182"/>
      <c r="D49" s="182"/>
      <c r="E49" s="182"/>
      <c r="F49" s="273"/>
      <c r="G49" s="182"/>
      <c r="H49" s="184"/>
      <c r="I49" s="184"/>
      <c r="J49" s="184"/>
      <c r="K49" s="184"/>
      <c r="L49" s="184"/>
      <c r="M49" s="184"/>
      <c r="N49" s="185" t="s">
        <v>50</v>
      </c>
    </row>
    <row r="50" spans="1:17" ht="24" customHeight="1" x14ac:dyDescent="0.45">
      <c r="A50" s="186"/>
      <c r="B50" s="186"/>
      <c r="C50" s="186"/>
      <c r="D50" s="186"/>
      <c r="E50" s="186"/>
      <c r="F50" s="275"/>
      <c r="G50" s="186"/>
      <c r="H50" s="187"/>
      <c r="I50" s="188" t="s">
        <v>49</v>
      </c>
      <c r="J50" s="187"/>
      <c r="K50" s="189"/>
      <c r="L50" s="190"/>
      <c r="M50" s="191" t="s">
        <v>48</v>
      </c>
      <c r="N50" s="192"/>
    </row>
    <row r="51" spans="1:17" ht="24" customHeight="1" x14ac:dyDescent="0.45">
      <c r="A51" s="193"/>
      <c r="B51" s="193"/>
      <c r="C51" s="193"/>
      <c r="D51" s="193"/>
      <c r="E51" s="193"/>
      <c r="F51" s="276" t="s">
        <v>1</v>
      </c>
      <c r="G51" s="193"/>
      <c r="H51" s="194">
        <v>2018</v>
      </c>
      <c r="I51" s="193"/>
      <c r="J51" s="194">
        <v>2017</v>
      </c>
      <c r="K51" s="193"/>
      <c r="L51" s="194">
        <v>2018</v>
      </c>
      <c r="M51" s="193"/>
      <c r="N51" s="194">
        <v>2017</v>
      </c>
    </row>
    <row r="52" spans="1:17" ht="24" customHeight="1" x14ac:dyDescent="0.45">
      <c r="A52" s="195" t="s">
        <v>25</v>
      </c>
      <c r="B52" s="196"/>
      <c r="C52" s="196"/>
      <c r="D52" s="196"/>
      <c r="E52" s="196"/>
      <c r="F52" s="277"/>
      <c r="G52" s="196"/>
    </row>
    <row r="53" spans="1:17" ht="24" customHeight="1" x14ac:dyDescent="0.45">
      <c r="A53" s="196" t="s">
        <v>197</v>
      </c>
      <c r="C53" s="196"/>
      <c r="D53" s="196"/>
      <c r="E53" s="196"/>
      <c r="F53" s="277">
        <v>2.1</v>
      </c>
      <c r="G53" s="196"/>
      <c r="H53" s="215">
        <v>-79000000</v>
      </c>
      <c r="I53" s="164"/>
      <c r="J53" s="212">
        <v>0</v>
      </c>
      <c r="K53" s="164"/>
      <c r="L53" s="215">
        <v>0</v>
      </c>
      <c r="M53" s="164"/>
      <c r="N53" s="212">
        <v>0</v>
      </c>
    </row>
    <row r="54" spans="1:17" ht="24" customHeight="1" x14ac:dyDescent="0.45">
      <c r="A54" s="196" t="s">
        <v>125</v>
      </c>
      <c r="B54" s="196"/>
      <c r="C54" s="196"/>
      <c r="D54" s="196"/>
      <c r="E54" s="196"/>
      <c r="F54" s="277"/>
      <c r="G54" s="196"/>
      <c r="H54" s="164">
        <v>0</v>
      </c>
      <c r="I54" s="164"/>
      <c r="J54" s="164">
        <v>0</v>
      </c>
      <c r="K54" s="164"/>
      <c r="L54" s="164">
        <v>0</v>
      </c>
      <c r="M54" s="164"/>
      <c r="N54" s="164">
        <v>6875011.25</v>
      </c>
    </row>
    <row r="55" spans="1:17" ht="24" customHeight="1" x14ac:dyDescent="0.45">
      <c r="A55" s="196" t="s">
        <v>115</v>
      </c>
      <c r="B55" s="196"/>
      <c r="C55" s="196"/>
      <c r="D55" s="196"/>
      <c r="F55" s="277"/>
      <c r="G55" s="196"/>
      <c r="H55" s="212">
        <v>0</v>
      </c>
      <c r="I55" s="164"/>
      <c r="J55" s="212">
        <v>-0.45</v>
      </c>
      <c r="K55" s="164"/>
      <c r="L55" s="212">
        <v>0</v>
      </c>
      <c r="M55" s="164"/>
      <c r="N55" s="164">
        <v>0</v>
      </c>
    </row>
    <row r="56" spans="1:17" ht="24" customHeight="1" x14ac:dyDescent="0.45">
      <c r="A56" s="196" t="s">
        <v>165</v>
      </c>
      <c r="B56" s="196"/>
      <c r="C56" s="196"/>
      <c r="D56" s="196"/>
      <c r="F56" s="277"/>
      <c r="G56" s="196"/>
      <c r="H56" s="212">
        <v>302300000</v>
      </c>
      <c r="I56" s="164"/>
      <c r="J56" s="164">
        <v>498960236.89999998</v>
      </c>
      <c r="K56" s="164"/>
      <c r="L56" s="213">
        <v>284500000</v>
      </c>
      <c r="M56" s="164"/>
      <c r="N56" s="214">
        <v>475460236.89999998</v>
      </c>
      <c r="Q56" s="212"/>
    </row>
    <row r="57" spans="1:17" ht="24" customHeight="1" x14ac:dyDescent="0.45">
      <c r="A57" s="196" t="s">
        <v>114</v>
      </c>
      <c r="B57" s="196"/>
      <c r="C57" s="196"/>
      <c r="D57" s="196"/>
      <c r="F57" s="277"/>
      <c r="G57" s="196"/>
      <c r="H57" s="213">
        <v>-186700000</v>
      </c>
      <c r="I57" s="164"/>
      <c r="J57" s="212">
        <v>-520490000</v>
      </c>
      <c r="K57" s="214"/>
      <c r="L57" s="212">
        <v>-184700000</v>
      </c>
      <c r="M57" s="214"/>
      <c r="N57" s="164">
        <v>-512490000</v>
      </c>
    </row>
    <row r="58" spans="1:17" ht="24" customHeight="1" x14ac:dyDescent="0.45">
      <c r="A58" s="196" t="s">
        <v>202</v>
      </c>
      <c r="B58" s="196"/>
      <c r="C58" s="196"/>
      <c r="D58" s="196"/>
      <c r="E58" s="196"/>
      <c r="F58" s="277"/>
      <c r="G58" s="196"/>
      <c r="H58" s="215"/>
      <c r="I58" s="214"/>
      <c r="J58" s="213"/>
      <c r="K58" s="164"/>
      <c r="L58" s="213"/>
      <c r="M58" s="164"/>
      <c r="N58" s="215"/>
    </row>
    <row r="59" spans="1:17" ht="24" customHeight="1" x14ac:dyDescent="0.45">
      <c r="A59" s="196" t="s">
        <v>131</v>
      </c>
      <c r="B59" s="196"/>
      <c r="C59" s="196"/>
      <c r="D59" s="196"/>
      <c r="E59" s="196"/>
      <c r="F59" s="277"/>
      <c r="G59" s="196"/>
      <c r="H59" s="215">
        <v>460481.31</v>
      </c>
      <c r="I59" s="214"/>
      <c r="J59" s="213">
        <v>3315265.59</v>
      </c>
      <c r="K59" s="164"/>
      <c r="L59" s="213">
        <v>1317295.99</v>
      </c>
      <c r="M59" s="164"/>
      <c r="N59" s="215">
        <v>3315265.59</v>
      </c>
    </row>
    <row r="60" spans="1:17" ht="24" customHeight="1" x14ac:dyDescent="0.45">
      <c r="A60" s="196" t="s">
        <v>130</v>
      </c>
      <c r="C60" s="196"/>
      <c r="D60" s="196"/>
      <c r="E60" s="196"/>
      <c r="F60" s="277"/>
      <c r="G60" s="196"/>
      <c r="H60" s="215"/>
      <c r="I60" s="164"/>
      <c r="L60" s="212"/>
    </row>
    <row r="61" spans="1:17" ht="24" customHeight="1" x14ac:dyDescent="0.45">
      <c r="A61" s="196" t="s">
        <v>131</v>
      </c>
      <c r="C61" s="196"/>
      <c r="D61" s="196"/>
      <c r="E61" s="196"/>
      <c r="F61" s="277"/>
      <c r="G61" s="196"/>
      <c r="H61" s="215">
        <v>-20259879.260000002</v>
      </c>
      <c r="I61" s="164"/>
      <c r="J61" s="212">
        <v>-36478719.880000003</v>
      </c>
      <c r="K61" s="164"/>
      <c r="L61" s="212">
        <v>-21617347.57</v>
      </c>
      <c r="M61" s="164"/>
      <c r="N61" s="212">
        <v>-33133521.18</v>
      </c>
    </row>
    <row r="62" spans="1:17" ht="24" customHeight="1" x14ac:dyDescent="0.45">
      <c r="A62" s="183" t="s">
        <v>144</v>
      </c>
      <c r="C62" s="196"/>
      <c r="D62" s="196"/>
      <c r="E62" s="196"/>
      <c r="F62" s="277"/>
      <c r="G62" s="196"/>
      <c r="H62" s="215">
        <v>-128400</v>
      </c>
      <c r="I62" s="164"/>
      <c r="J62" s="212">
        <v>-384076.18</v>
      </c>
      <c r="K62" s="164"/>
      <c r="L62" s="215">
        <v>-128400</v>
      </c>
      <c r="M62" s="164"/>
      <c r="N62" s="212">
        <v>-384076.18</v>
      </c>
    </row>
    <row r="63" spans="1:17" ht="24" customHeight="1" x14ac:dyDescent="0.45">
      <c r="A63" s="196" t="s">
        <v>198</v>
      </c>
      <c r="B63" s="196"/>
      <c r="C63" s="196"/>
      <c r="D63" s="196"/>
      <c r="F63" s="277"/>
      <c r="G63" s="196"/>
      <c r="H63" s="213">
        <v>0</v>
      </c>
      <c r="I63" s="164"/>
      <c r="J63" s="164">
        <v>0</v>
      </c>
      <c r="K63" s="214"/>
      <c r="L63" s="213">
        <v>-135300000</v>
      </c>
      <c r="M63" s="214"/>
      <c r="N63" s="214">
        <v>0</v>
      </c>
    </row>
    <row r="64" spans="1:17" ht="24" customHeight="1" x14ac:dyDescent="0.45">
      <c r="A64" s="196" t="s">
        <v>126</v>
      </c>
      <c r="B64" s="196"/>
      <c r="C64" s="196"/>
      <c r="D64" s="196"/>
      <c r="E64" s="196"/>
      <c r="F64" s="277"/>
      <c r="G64" s="196"/>
      <c r="H64" s="164">
        <v>2706764.81</v>
      </c>
      <c r="I64" s="164"/>
      <c r="J64" s="183">
        <v>2565396.64</v>
      </c>
      <c r="K64" s="164"/>
      <c r="L64" s="215">
        <v>1156184.6100000001</v>
      </c>
      <c r="M64" s="164"/>
      <c r="N64" s="183">
        <v>2564776.15</v>
      </c>
    </row>
    <row r="65" spans="1:17" ht="24" customHeight="1" x14ac:dyDescent="0.45">
      <c r="A65" s="195" t="s">
        <v>145</v>
      </c>
      <c r="B65" s="196"/>
      <c r="C65" s="196"/>
      <c r="D65" s="196"/>
      <c r="E65" s="196"/>
      <c r="F65" s="277"/>
      <c r="G65" s="196"/>
      <c r="H65" s="165">
        <f>SUM(H53:H64)</f>
        <v>19378966.859999999</v>
      </c>
      <c r="I65" s="164"/>
      <c r="J65" s="165">
        <f>SUM(J53:J64)</f>
        <v>-52511897.380000018</v>
      </c>
      <c r="K65" s="164"/>
      <c r="L65" s="165">
        <f>SUM(L53:L64)</f>
        <v>-54772266.970000014</v>
      </c>
      <c r="M65" s="164"/>
      <c r="N65" s="165">
        <f>SUM(N53:N64)</f>
        <v>-57792307.470000029</v>
      </c>
    </row>
    <row r="66" spans="1:17" ht="24" customHeight="1" x14ac:dyDescent="0.45">
      <c r="A66" s="195" t="s">
        <v>26</v>
      </c>
      <c r="B66" s="196"/>
      <c r="C66" s="196"/>
      <c r="D66" s="196"/>
      <c r="E66" s="196"/>
      <c r="F66" s="277"/>
      <c r="G66" s="196"/>
      <c r="H66" s="207"/>
      <c r="I66" s="164"/>
      <c r="J66" s="207"/>
      <c r="K66" s="164"/>
      <c r="L66" s="213"/>
      <c r="M66" s="216"/>
      <c r="N66" s="213"/>
    </row>
    <row r="67" spans="1:17" ht="24" customHeight="1" x14ac:dyDescent="0.45">
      <c r="A67" s="196" t="s">
        <v>204</v>
      </c>
      <c r="B67" s="280"/>
      <c r="C67" s="281"/>
      <c r="D67" s="281"/>
      <c r="E67" s="281"/>
      <c r="F67" s="282"/>
      <c r="G67" s="196"/>
      <c r="H67" s="207"/>
      <c r="I67" s="164"/>
      <c r="J67" s="207"/>
      <c r="K67" s="164"/>
      <c r="L67" s="213"/>
      <c r="M67" s="216"/>
      <c r="N67" s="213"/>
    </row>
    <row r="68" spans="1:17" ht="24" customHeight="1" x14ac:dyDescent="0.45">
      <c r="A68" s="196" t="s">
        <v>205</v>
      </c>
      <c r="B68" s="280"/>
      <c r="C68" s="281"/>
      <c r="D68" s="281"/>
      <c r="E68" s="281"/>
      <c r="F68" s="282"/>
      <c r="G68" s="196"/>
      <c r="H68" s="207">
        <v>0</v>
      </c>
      <c r="I68" s="164"/>
      <c r="J68" s="207">
        <v>3125000</v>
      </c>
      <c r="K68" s="164"/>
      <c r="L68" s="213">
        <v>0</v>
      </c>
      <c r="M68" s="216"/>
      <c r="N68" s="213">
        <v>0</v>
      </c>
    </row>
    <row r="69" spans="1:17" ht="24.95" customHeight="1" x14ac:dyDescent="0.45">
      <c r="A69" s="196" t="s">
        <v>128</v>
      </c>
      <c r="H69" s="183">
        <v>51918272.93</v>
      </c>
      <c r="J69" s="199">
        <v>0</v>
      </c>
      <c r="L69" s="183">
        <v>51918272.93</v>
      </c>
      <c r="N69" s="199">
        <v>0</v>
      </c>
    </row>
    <row r="70" spans="1:17" ht="21" customHeight="1" x14ac:dyDescent="0.45">
      <c r="A70" s="196" t="s">
        <v>127</v>
      </c>
      <c r="C70" s="196"/>
      <c r="D70" s="196"/>
      <c r="E70" s="196"/>
      <c r="F70" s="277"/>
      <c r="G70" s="196"/>
      <c r="H70" s="207"/>
      <c r="I70" s="164"/>
      <c r="K70" s="164"/>
      <c r="L70" s="213"/>
      <c r="M70" s="216"/>
      <c r="N70" s="213"/>
    </row>
    <row r="71" spans="1:17" ht="21" customHeight="1" x14ac:dyDescent="0.45">
      <c r="A71" s="196" t="s">
        <v>76</v>
      </c>
      <c r="C71" s="196"/>
      <c r="D71" s="196"/>
      <c r="E71" s="196"/>
      <c r="F71" s="277"/>
      <c r="G71" s="196"/>
      <c r="H71" s="164">
        <v>-36734001.840000004</v>
      </c>
      <c r="I71" s="164"/>
      <c r="J71" s="207">
        <v>7035422.96</v>
      </c>
      <c r="K71" s="164"/>
      <c r="L71" s="164">
        <v>-317128.03000000003</v>
      </c>
      <c r="M71" s="164"/>
      <c r="N71" s="164">
        <v>72397.960000000006</v>
      </c>
    </row>
    <row r="72" spans="1:17" ht="21" customHeight="1" x14ac:dyDescent="0.45">
      <c r="A72" s="196" t="s">
        <v>146</v>
      </c>
      <c r="C72" s="196"/>
      <c r="D72" s="196"/>
      <c r="E72" s="196"/>
      <c r="F72" s="277"/>
      <c r="G72" s="196"/>
      <c r="H72" s="164">
        <v>-13714089.029999999</v>
      </c>
      <c r="I72" s="164"/>
      <c r="J72" s="164">
        <v>-23295970</v>
      </c>
      <c r="K72" s="164"/>
      <c r="L72" s="164">
        <v>0</v>
      </c>
      <c r="M72" s="164"/>
      <c r="N72" s="164">
        <v>-23295970</v>
      </c>
    </row>
    <row r="73" spans="1:17" ht="21" customHeight="1" x14ac:dyDescent="0.45">
      <c r="A73" s="196" t="s">
        <v>116</v>
      </c>
      <c r="C73" s="196"/>
      <c r="D73" s="196"/>
      <c r="E73" s="196"/>
      <c r="F73" s="277"/>
      <c r="G73" s="196"/>
      <c r="H73" s="213">
        <v>0</v>
      </c>
      <c r="I73" s="164"/>
      <c r="J73" s="164">
        <v>-328948.52</v>
      </c>
      <c r="K73" s="164"/>
      <c r="L73" s="213">
        <v>0</v>
      </c>
      <c r="M73" s="164"/>
      <c r="N73" s="164">
        <v>-328948.52</v>
      </c>
    </row>
    <row r="74" spans="1:17" ht="21" customHeight="1" x14ac:dyDescent="0.45">
      <c r="A74" s="196" t="s">
        <v>132</v>
      </c>
      <c r="C74" s="196"/>
      <c r="D74" s="196"/>
      <c r="E74" s="196"/>
      <c r="F74" s="277"/>
      <c r="G74" s="196"/>
      <c r="H74" s="213">
        <v>-84281160.810000002</v>
      </c>
      <c r="I74" s="164"/>
      <c r="J74" s="164">
        <v>-107995961.8</v>
      </c>
      <c r="K74" s="212"/>
      <c r="L74" s="213">
        <v>-84281160.810000002</v>
      </c>
      <c r="M74" s="212"/>
      <c r="N74" s="164">
        <v>-107995961.8</v>
      </c>
    </row>
    <row r="75" spans="1:17" ht="24" customHeight="1" x14ac:dyDescent="0.45">
      <c r="A75" s="193" t="s">
        <v>27</v>
      </c>
      <c r="B75" s="196"/>
      <c r="C75" s="196"/>
      <c r="D75" s="196"/>
      <c r="E75" s="196"/>
      <c r="F75" s="277"/>
      <c r="G75" s="196"/>
      <c r="H75" s="209">
        <f>SUM(H68:H74)</f>
        <v>-82810978.75</v>
      </c>
      <c r="I75" s="164"/>
      <c r="J75" s="209">
        <f>SUM(J68:J74)</f>
        <v>-121460457.36</v>
      </c>
      <c r="K75" s="164"/>
      <c r="L75" s="209">
        <f>SUM(L68:L74)</f>
        <v>-32680015.910000004</v>
      </c>
      <c r="M75" s="164"/>
      <c r="N75" s="209">
        <f>SUM(N68:N74)</f>
        <v>-131548482.36</v>
      </c>
    </row>
    <row r="76" spans="1:17" ht="24" customHeight="1" x14ac:dyDescent="0.45">
      <c r="A76" s="217" t="s">
        <v>28</v>
      </c>
      <c r="B76" s="196"/>
      <c r="C76" s="196"/>
      <c r="D76" s="196"/>
      <c r="E76" s="196"/>
      <c r="F76" s="277"/>
      <c r="G76" s="196"/>
      <c r="H76" s="213">
        <f>+H36+H65+H75</f>
        <v>29397318.760000035</v>
      </c>
      <c r="I76" s="164"/>
      <c r="J76" s="213">
        <f>+J36+J65+J75</f>
        <v>7709609.2200000137</v>
      </c>
      <c r="K76" s="164"/>
      <c r="L76" s="213">
        <f>+L36+L65+L75</f>
        <v>26549693.560000055</v>
      </c>
      <c r="M76" s="216"/>
      <c r="N76" s="213">
        <f>+N36+N65+N75</f>
        <v>4943701.9399999231</v>
      </c>
    </row>
    <row r="77" spans="1:17" ht="24" customHeight="1" x14ac:dyDescent="0.45">
      <c r="A77" s="217" t="s">
        <v>117</v>
      </c>
      <c r="B77" s="196"/>
      <c r="C77" s="196"/>
      <c r="D77" s="196"/>
      <c r="E77" s="196"/>
      <c r="F77" s="277"/>
      <c r="G77" s="196"/>
      <c r="H77" s="207">
        <f>+'Statements of financial positio'!I12</f>
        <v>29514823.48</v>
      </c>
      <c r="I77" s="207"/>
      <c r="J77" s="207">
        <v>36670721.479999997</v>
      </c>
      <c r="K77" s="207"/>
      <c r="L77" s="213">
        <f>+'Statements of financial positio'!M12</f>
        <v>22151452.719999999</v>
      </c>
      <c r="M77" s="216"/>
      <c r="N77" s="213">
        <v>36106041.920000002</v>
      </c>
      <c r="O77" s="196"/>
      <c r="P77" s="196"/>
    </row>
    <row r="78" spans="1:17" ht="24" customHeight="1" x14ac:dyDescent="0.45">
      <c r="A78" s="217" t="s">
        <v>189</v>
      </c>
      <c r="B78" s="196"/>
      <c r="C78" s="196"/>
      <c r="D78" s="196"/>
      <c r="E78" s="196"/>
      <c r="F78" s="277"/>
      <c r="G78" s="196"/>
      <c r="H78" s="207"/>
      <c r="I78" s="207"/>
      <c r="J78" s="207"/>
      <c r="K78" s="207"/>
      <c r="L78" s="213"/>
      <c r="M78" s="216"/>
      <c r="N78" s="213"/>
      <c r="O78" s="196"/>
      <c r="P78" s="196"/>
    </row>
    <row r="79" spans="1:17" ht="24" customHeight="1" x14ac:dyDescent="0.45">
      <c r="A79" s="217" t="s">
        <v>190</v>
      </c>
      <c r="B79" s="196"/>
      <c r="C79" s="196"/>
      <c r="D79" s="196"/>
      <c r="E79" s="196"/>
      <c r="F79" s="277"/>
      <c r="G79" s="196"/>
      <c r="H79" s="207">
        <v>0</v>
      </c>
      <c r="I79" s="207"/>
      <c r="J79" s="207">
        <v>-140940.88</v>
      </c>
      <c r="K79" s="207"/>
      <c r="L79" s="213">
        <v>0</v>
      </c>
      <c r="M79" s="216"/>
      <c r="N79" s="213">
        <v>0</v>
      </c>
      <c r="O79" s="196"/>
      <c r="P79" s="196"/>
    </row>
    <row r="80" spans="1:17" ht="24" customHeight="1" thickBot="1" x14ac:dyDescent="0.5">
      <c r="A80" s="217" t="s">
        <v>118</v>
      </c>
      <c r="B80" s="196"/>
      <c r="C80" s="196"/>
      <c r="D80" s="196"/>
      <c r="E80" s="196"/>
      <c r="F80" s="277"/>
      <c r="G80" s="196"/>
      <c r="H80" s="218">
        <f>SUM(H76:H79)</f>
        <v>58912142.240000039</v>
      </c>
      <c r="I80" s="164"/>
      <c r="J80" s="218">
        <f>SUM(J76:J79)</f>
        <v>44239389.820000008</v>
      </c>
      <c r="K80" s="164"/>
      <c r="L80" s="218">
        <f>SUM(L76:L79)</f>
        <v>48701146.280000053</v>
      </c>
      <c r="M80" s="216"/>
      <c r="N80" s="218">
        <f>SUM(N76:N79)</f>
        <v>41049743.859999925</v>
      </c>
      <c r="P80" s="199">
        <f>+L80-'Statements of financial positio'!K12</f>
        <v>0</v>
      </c>
      <c r="Q80" s="183">
        <f>+H80-'Statements of financial positio'!G12</f>
        <v>0</v>
      </c>
    </row>
    <row r="81" spans="1:24" ht="24" customHeight="1" thickTop="1" x14ac:dyDescent="0.45">
      <c r="A81" s="217"/>
      <c r="B81" s="196"/>
      <c r="C81" s="196"/>
      <c r="D81" s="196"/>
      <c r="E81" s="196"/>
      <c r="F81" s="277"/>
      <c r="G81" s="196"/>
      <c r="H81" s="213"/>
      <c r="I81" s="164"/>
      <c r="J81" s="213"/>
      <c r="K81" s="164"/>
      <c r="L81" s="213"/>
      <c r="M81" s="216"/>
      <c r="N81" s="213"/>
    </row>
    <row r="82" spans="1:24" ht="24" customHeight="1" x14ac:dyDescent="0.45">
      <c r="A82" s="54" t="s">
        <v>80</v>
      </c>
      <c r="B82" s="196"/>
      <c r="C82" s="196"/>
      <c r="D82" s="196"/>
      <c r="E82" s="196"/>
      <c r="F82" s="277"/>
      <c r="G82" s="196"/>
      <c r="H82" s="213"/>
      <c r="I82" s="164"/>
      <c r="J82" s="213"/>
      <c r="K82" s="164"/>
      <c r="L82" s="213"/>
      <c r="M82" s="216"/>
      <c r="N82" s="213"/>
    </row>
    <row r="83" spans="1:24" ht="24" customHeight="1" x14ac:dyDescent="0.45">
      <c r="A83" s="217"/>
      <c r="B83" s="196"/>
      <c r="C83" s="196"/>
      <c r="D83" s="196"/>
      <c r="E83" s="196"/>
      <c r="F83" s="277"/>
      <c r="G83" s="196"/>
      <c r="H83" s="213"/>
      <c r="I83" s="164"/>
      <c r="J83" s="213"/>
      <c r="K83" s="164"/>
      <c r="L83" s="213"/>
      <c r="M83" s="216"/>
      <c r="N83" s="213"/>
    </row>
    <row r="84" spans="1:24" ht="28.5" customHeight="1" x14ac:dyDescent="0.45">
      <c r="B84" s="196"/>
      <c r="C84" s="196"/>
      <c r="D84" s="196"/>
      <c r="E84" s="196"/>
      <c r="F84" s="277"/>
      <c r="G84" s="196"/>
      <c r="H84" s="164"/>
      <c r="I84" s="164"/>
      <c r="J84" s="164"/>
      <c r="K84" s="164"/>
      <c r="L84" s="213"/>
      <c r="M84" s="216"/>
      <c r="N84" s="213"/>
    </row>
    <row r="85" spans="1:24" s="104" customFormat="1" ht="26.1" customHeight="1" x14ac:dyDescent="0.5">
      <c r="A85" s="109" t="s">
        <v>56</v>
      </c>
      <c r="B85" s="103"/>
      <c r="C85" s="103"/>
      <c r="D85" s="103"/>
      <c r="E85" s="103"/>
      <c r="F85" s="272"/>
      <c r="G85" s="103"/>
      <c r="H85" s="103"/>
      <c r="I85" s="103"/>
      <c r="J85" s="103"/>
      <c r="K85" s="103"/>
      <c r="L85" s="103"/>
      <c r="M85" s="103"/>
      <c r="N85" s="80" t="s">
        <v>77</v>
      </c>
      <c r="O85" s="103"/>
      <c r="P85" s="103"/>
      <c r="Q85" s="103"/>
      <c r="S85" s="103"/>
      <c r="T85" s="103"/>
      <c r="U85" s="103"/>
      <c r="V85" s="103"/>
      <c r="W85" s="103"/>
    </row>
    <row r="86" spans="1:24" s="104" customFormat="1" ht="26.1" customHeight="1" x14ac:dyDescent="0.5">
      <c r="A86" s="109" t="s">
        <v>87</v>
      </c>
      <c r="B86" s="103"/>
      <c r="C86" s="103"/>
      <c r="D86" s="103"/>
      <c r="E86" s="103"/>
      <c r="F86" s="272"/>
      <c r="G86" s="103"/>
      <c r="H86" s="103"/>
      <c r="I86" s="103"/>
      <c r="J86" s="103"/>
      <c r="K86" s="103"/>
      <c r="L86" s="103"/>
      <c r="M86" s="103"/>
      <c r="N86" s="80" t="s">
        <v>78</v>
      </c>
      <c r="O86" s="103"/>
      <c r="P86" s="103"/>
      <c r="Q86" s="103"/>
      <c r="S86" s="103"/>
      <c r="T86" s="103"/>
      <c r="U86" s="103"/>
      <c r="V86" s="103"/>
      <c r="W86" s="103"/>
    </row>
    <row r="87" spans="1:24" s="104" customFormat="1" ht="26.1" customHeight="1" x14ac:dyDescent="0.5">
      <c r="A87" s="109" t="str">
        <f>+A47</f>
        <v>FOR THE NINE-MONTH PERIODS ENDED SEPTEMBER 30, 2018</v>
      </c>
      <c r="B87" s="103"/>
      <c r="C87" s="103"/>
      <c r="D87" s="103"/>
      <c r="E87" s="103"/>
      <c r="F87" s="272"/>
      <c r="G87" s="103"/>
      <c r="H87" s="103"/>
      <c r="I87" s="103"/>
      <c r="J87" s="103"/>
      <c r="K87" s="103"/>
      <c r="L87" s="103"/>
      <c r="M87" s="103"/>
      <c r="N87" s="103"/>
      <c r="O87" s="103"/>
      <c r="P87" s="103"/>
      <c r="Q87" s="103"/>
      <c r="R87" s="103"/>
      <c r="S87" s="103"/>
      <c r="T87" s="103"/>
      <c r="U87" s="103"/>
      <c r="V87" s="103"/>
      <c r="W87" s="103"/>
      <c r="X87" s="103"/>
    </row>
    <row r="88" spans="1:24" ht="14.25" customHeight="1" x14ac:dyDescent="0.45">
      <c r="A88" s="182"/>
      <c r="B88" s="182"/>
      <c r="C88" s="182"/>
      <c r="D88" s="182"/>
      <c r="E88" s="182"/>
      <c r="F88" s="273"/>
      <c r="G88" s="182"/>
      <c r="H88" s="182"/>
      <c r="I88" s="182"/>
      <c r="J88" s="182"/>
      <c r="K88" s="182"/>
      <c r="L88" s="182"/>
      <c r="M88" s="182"/>
      <c r="N88" s="182"/>
      <c r="O88" s="182"/>
    </row>
    <row r="89" spans="1:24" ht="21" customHeight="1" x14ac:dyDescent="0.45">
      <c r="A89" s="219" t="s">
        <v>89</v>
      </c>
    </row>
    <row r="90" spans="1:24" ht="24.95" customHeight="1" x14ac:dyDescent="0.45">
      <c r="A90" s="220" t="s">
        <v>88</v>
      </c>
      <c r="B90" s="319" t="s">
        <v>94</v>
      </c>
      <c r="C90" s="319"/>
      <c r="D90" s="319"/>
      <c r="E90" s="319"/>
      <c r="F90" s="319"/>
      <c r="G90" s="319"/>
      <c r="H90" s="319"/>
      <c r="I90" s="319"/>
      <c r="J90" s="319"/>
      <c r="K90" s="319"/>
      <c r="L90" s="319"/>
      <c r="M90" s="319"/>
      <c r="N90" s="319"/>
    </row>
    <row r="91" spans="1:24" ht="18" customHeight="1" x14ac:dyDescent="0.45">
      <c r="B91" s="319"/>
      <c r="C91" s="319"/>
      <c r="D91" s="319"/>
      <c r="E91" s="319"/>
      <c r="F91" s="319"/>
      <c r="G91" s="319"/>
      <c r="H91" s="319"/>
      <c r="I91" s="319"/>
      <c r="J91" s="319"/>
      <c r="K91" s="319"/>
      <c r="L91" s="319"/>
      <c r="M91" s="319"/>
      <c r="N91" s="319"/>
    </row>
    <row r="92" spans="1:24" ht="21" customHeight="1" x14ac:dyDescent="0.45">
      <c r="H92" s="184"/>
      <c r="I92" s="184"/>
      <c r="J92" s="184"/>
      <c r="K92" s="184"/>
      <c r="L92" s="184"/>
      <c r="M92" s="184"/>
      <c r="N92" s="185" t="s">
        <v>50</v>
      </c>
    </row>
    <row r="93" spans="1:24" ht="21.75" customHeight="1" x14ac:dyDescent="0.45">
      <c r="H93" s="187"/>
      <c r="I93" s="188" t="s">
        <v>49</v>
      </c>
      <c r="J93" s="187"/>
      <c r="K93" s="189"/>
      <c r="L93" s="190"/>
      <c r="M93" s="191" t="s">
        <v>48</v>
      </c>
      <c r="N93" s="192"/>
    </row>
    <row r="94" spans="1:24" ht="21" customHeight="1" x14ac:dyDescent="0.45">
      <c r="H94" s="194">
        <v>2018</v>
      </c>
      <c r="I94" s="193"/>
      <c r="J94" s="194">
        <v>2017</v>
      </c>
      <c r="K94" s="193"/>
      <c r="L94" s="194">
        <v>2018</v>
      </c>
      <c r="M94" s="193"/>
      <c r="N94" s="194">
        <v>2017</v>
      </c>
      <c r="Q94" s="183" t="s">
        <v>102</v>
      </c>
    </row>
    <row r="95" spans="1:24" ht="21" customHeight="1" x14ac:dyDescent="0.45">
      <c r="C95" s="183" t="s">
        <v>90</v>
      </c>
      <c r="H95" s="164">
        <v>371601.75</v>
      </c>
      <c r="I95" s="164"/>
      <c r="J95" s="164">
        <v>416420</v>
      </c>
      <c r="K95" s="164"/>
      <c r="L95" s="164">
        <v>341641.75</v>
      </c>
      <c r="M95" s="164"/>
      <c r="N95" s="164">
        <v>408890.5</v>
      </c>
    </row>
    <row r="96" spans="1:24" ht="24.95" customHeight="1" x14ac:dyDescent="0.45">
      <c r="C96" s="183" t="s">
        <v>91</v>
      </c>
      <c r="H96" s="164">
        <v>2673471.35</v>
      </c>
      <c r="I96" s="164"/>
      <c r="J96" s="164">
        <v>29012886.34</v>
      </c>
      <c r="K96" s="164"/>
      <c r="L96" s="164">
        <v>2673471.35</v>
      </c>
      <c r="M96" s="164"/>
      <c r="N96" s="164">
        <v>29012886.34</v>
      </c>
    </row>
    <row r="97" spans="1:14" ht="24.95" customHeight="1" x14ac:dyDescent="0.45">
      <c r="C97" s="183" t="s">
        <v>92</v>
      </c>
      <c r="H97" s="164">
        <v>55867069.140000001</v>
      </c>
      <c r="I97" s="164"/>
      <c r="J97" s="164">
        <v>14810083.48</v>
      </c>
      <c r="K97" s="164"/>
      <c r="L97" s="164">
        <v>45686033.18</v>
      </c>
      <c r="M97" s="164"/>
      <c r="N97" s="164">
        <v>11627967.02</v>
      </c>
    </row>
    <row r="98" spans="1:14" s="221" customFormat="1" ht="24.75" customHeight="1" thickBot="1" x14ac:dyDescent="0.5">
      <c r="C98" s="221" t="s">
        <v>23</v>
      </c>
      <c r="F98" s="279"/>
      <c r="H98" s="222">
        <f>SUM(H95:H97)</f>
        <v>58912142.240000002</v>
      </c>
      <c r="I98" s="223"/>
      <c r="J98" s="222">
        <f>SUM(J95:J97)</f>
        <v>44239389.82</v>
      </c>
      <c r="K98" s="223"/>
      <c r="L98" s="222">
        <f>SUM(L95:L97)</f>
        <v>48701146.280000001</v>
      </c>
      <c r="M98" s="223"/>
      <c r="N98" s="222">
        <f>SUM(N95:N97)</f>
        <v>41049743.859999999</v>
      </c>
    </row>
    <row r="99" spans="1:14" ht="24" customHeight="1" thickTop="1" x14ac:dyDescent="0.45">
      <c r="A99" s="283" t="s">
        <v>200</v>
      </c>
      <c r="B99" s="183" t="s">
        <v>214</v>
      </c>
    </row>
    <row r="100" spans="1:14" ht="24" customHeight="1" x14ac:dyDescent="0.45">
      <c r="A100" s="283" t="s">
        <v>201</v>
      </c>
      <c r="B100" s="183" t="s">
        <v>215</v>
      </c>
    </row>
    <row r="102" spans="1:14" ht="24.95" customHeight="1" x14ac:dyDescent="0.45">
      <c r="A102" s="54" t="s">
        <v>80</v>
      </c>
    </row>
    <row r="128" spans="5:5" ht="24.95" customHeight="1" x14ac:dyDescent="0.45">
      <c r="E128" s="183" t="s">
        <v>103</v>
      </c>
    </row>
  </sheetData>
  <mergeCells count="1">
    <mergeCell ref="B90:N91"/>
  </mergeCells>
  <phoneticPr fontId="7" type="noConversion"/>
  <pageMargins left="0.70866141732283472" right="0.15748031496062992" top="0.47244094488188981" bottom="0.62992125984251968" header="0.15748031496062992" footer="0.31496062992125984"/>
  <pageSetup paperSize="9" scale="75" firstPageNumber="10" fitToHeight="2" orientation="portrait" useFirstPageNumber="1" r:id="rId1"/>
  <headerFooter differentFirst="1" alignWithMargins="0">
    <oddFooter>&amp;C&amp;"Angsana New,Regular"Page &amp;P</oddFooter>
    <firstFooter>&amp;C&amp;"Angsana New,Regular"Page &amp;P</firstFooter>
  </headerFooter>
  <rowBreaks count="2" manualBreakCount="2">
    <brk id="44" max="12" man="1"/>
    <brk id="84"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Statements of financial positio</vt:lpstr>
      <vt:lpstr>Statetment of income3m</vt:lpstr>
      <vt:lpstr>Statetment of income 9m</vt:lpstr>
      <vt:lpstr>Statements of changes consol</vt:lpstr>
      <vt:lpstr>Statement of Changes separate</vt:lpstr>
      <vt:lpstr>cash flow</vt:lpstr>
      <vt:lpstr>'cash flow'!Print_Area</vt:lpstr>
      <vt:lpstr>'Statement of Changes separate'!Print_Area</vt:lpstr>
      <vt:lpstr>'Statements of changes consol'!Print_Area</vt:lpstr>
      <vt:lpstr>'Statements of financial positio'!Print_Area</vt:lpstr>
      <vt:lpstr>'Statetment of income 9m'!Print_Area</vt:lpstr>
      <vt:lpstr>'Statetment of income3m'!Print_Area</vt:lpstr>
    </vt:vector>
  </TitlesOfParts>
  <Company>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suparat</dc:creator>
  <cp:lastModifiedBy>Tumtim</cp:lastModifiedBy>
  <cp:lastPrinted>2018-11-12T10:14:30Z</cp:lastPrinted>
  <dcterms:created xsi:type="dcterms:W3CDTF">2004-02-24T06:24:15Z</dcterms:created>
  <dcterms:modified xsi:type="dcterms:W3CDTF">2018-11-12T10:54:40Z</dcterms:modified>
</cp:coreProperties>
</file>