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32760" yWindow="32760" windowWidth="20730" windowHeight="11430" activeTab="4"/>
  </bookViews>
  <sheets>
    <sheet name="BS" sheetId="1" r:id="rId1"/>
    <sheet name="PL" sheetId="9" r:id="rId2"/>
    <sheet name="CH_Con" sheetId="8" r:id="rId3"/>
    <sheet name="CHANGE (SE)" sheetId="6" r:id="rId4"/>
    <sheet name="CF." sheetId="10" r:id="rId5"/>
    <sheet name="CF" sheetId="3" state="hidden" r:id="rId6"/>
  </sheets>
  <externalReferences>
    <externalReference r:id="rId7"/>
  </externalReferences>
  <definedNames>
    <definedName name="_xlnm.Print_Area" localSheetId="0">BS!$A$1:$N$69</definedName>
    <definedName name="_xlnm.Print_Area" localSheetId="5">CF!$A$1:$L$67</definedName>
    <definedName name="_xlnm.Print_Area" localSheetId="4">CF.!$A$1:$L$70</definedName>
    <definedName name="_xlnm.Print_Area" localSheetId="2">CH_Con!$A$1:$N$24</definedName>
    <definedName name="_xlnm.Print_Area" localSheetId="3">'CHANGE (SE)'!$A$1:$J$23</definedName>
    <definedName name="_xlnm.Print_Area" localSheetId="1">PL!$A$1:$N$107</definedName>
    <definedName name="_xlnm.Print_Titles" localSheetId="5">CF!$1:$8</definedName>
    <definedName name="_xlnm.Print_Titles" localSheetId="4">CF.!$1:$8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3" i="10" l="1"/>
  <c r="F28" i="10"/>
  <c r="L30" i="1"/>
  <c r="L19" i="1"/>
  <c r="H30" i="1"/>
  <c r="H19" i="1"/>
  <c r="H49" i="1"/>
  <c r="H73" i="9"/>
  <c r="H81" i="9"/>
  <c r="L73" i="9"/>
  <c r="L81" i="9"/>
  <c r="H18" i="9"/>
  <c r="H26" i="9"/>
  <c r="L18" i="9"/>
  <c r="L26" i="9"/>
  <c r="J56" i="10"/>
  <c r="J61" i="10"/>
  <c r="J28" i="10"/>
  <c r="J43" i="10" s="1"/>
  <c r="H23" i="8"/>
  <c r="H24" i="8" s="1"/>
  <c r="H25" i="8" s="1"/>
  <c r="H55" i="1"/>
  <c r="H56" i="1" s="1"/>
  <c r="J13" i="8"/>
  <c r="J15" i="8" s="1"/>
  <c r="J16" i="8" s="1"/>
  <c r="N50" i="9"/>
  <c r="J50" i="9"/>
  <c r="F56" i="10"/>
  <c r="L50" i="9"/>
  <c r="W66" i="10"/>
  <c r="R66" i="10"/>
  <c r="Y65" i="10"/>
  <c r="W65" i="10"/>
  <c r="Y64" i="10"/>
  <c r="W64" i="10"/>
  <c r="T64" i="10"/>
  <c r="R64" i="10"/>
  <c r="Y63" i="10"/>
  <c r="W63" i="10"/>
  <c r="Y62" i="10"/>
  <c r="W62" i="10"/>
  <c r="T62" i="10"/>
  <c r="R62" i="10"/>
  <c r="Y61" i="10"/>
  <c r="W61" i="10"/>
  <c r="S61" i="10"/>
  <c r="T61" i="10"/>
  <c r="Q61" i="10"/>
  <c r="Q63" i="10" s="1"/>
  <c r="Q56" i="10"/>
  <c r="L61" i="10"/>
  <c r="H61" i="10"/>
  <c r="F61" i="10"/>
  <c r="Y60" i="10"/>
  <c r="W60" i="10"/>
  <c r="T60" i="10"/>
  <c r="R60" i="10"/>
  <c r="Y59" i="10"/>
  <c r="W59" i="10"/>
  <c r="T59" i="10"/>
  <c r="R59" i="10"/>
  <c r="Y58" i="10"/>
  <c r="W58" i="10"/>
  <c r="T58" i="10"/>
  <c r="R58" i="10"/>
  <c r="Y56" i="10"/>
  <c r="W56" i="10"/>
  <c r="L56" i="10"/>
  <c r="H56" i="10"/>
  <c r="H28" i="10"/>
  <c r="H43" i="10"/>
  <c r="H45" i="10" s="1"/>
  <c r="H63" i="10" s="1"/>
  <c r="H65" i="10" s="1"/>
  <c r="Y55" i="10"/>
  <c r="W55" i="10"/>
  <c r="S55" i="10"/>
  <c r="S56" i="10"/>
  <c r="R55" i="10"/>
  <c r="Y54" i="10"/>
  <c r="W54" i="10"/>
  <c r="T54" i="10"/>
  <c r="R54" i="10"/>
  <c r="Y53" i="10"/>
  <c r="W53" i="10"/>
  <c r="T53" i="10"/>
  <c r="R53" i="10"/>
  <c r="Y48" i="10"/>
  <c r="W48" i="10"/>
  <c r="T48" i="10"/>
  <c r="R48" i="10"/>
  <c r="Y47" i="10"/>
  <c r="W47" i="10"/>
  <c r="T47" i="10"/>
  <c r="R47" i="10"/>
  <c r="Y45" i="10"/>
  <c r="W45" i="10"/>
  <c r="T45" i="10"/>
  <c r="R45" i="10"/>
  <c r="Y44" i="10"/>
  <c r="W44" i="10"/>
  <c r="T44" i="10"/>
  <c r="R44" i="10"/>
  <c r="Y43" i="10"/>
  <c r="W43" i="10"/>
  <c r="T43" i="10"/>
  <c r="R43" i="10"/>
  <c r="Y42" i="10"/>
  <c r="W42" i="10"/>
  <c r="T42" i="10"/>
  <c r="R42" i="10"/>
  <c r="Y41" i="10"/>
  <c r="W41" i="10"/>
  <c r="T41" i="10"/>
  <c r="R41" i="10"/>
  <c r="X35" i="10"/>
  <c r="Y35" i="10" s="1"/>
  <c r="V35" i="10"/>
  <c r="W35" i="10"/>
  <c r="S35" i="10"/>
  <c r="T35" i="10"/>
  <c r="R35" i="10"/>
  <c r="Y34" i="10"/>
  <c r="W34" i="10"/>
  <c r="T34" i="10"/>
  <c r="R34" i="10"/>
  <c r="Y32" i="10"/>
  <c r="W32" i="10"/>
  <c r="T32" i="10"/>
  <c r="R32" i="10"/>
  <c r="X30" i="10"/>
  <c r="Y30" i="10"/>
  <c r="V30" i="10"/>
  <c r="W30" i="10"/>
  <c r="S30" i="10"/>
  <c r="T30" i="10" s="1"/>
  <c r="R30" i="10"/>
  <c r="T29" i="10"/>
  <c r="R29" i="10"/>
  <c r="W28" i="10"/>
  <c r="R28" i="10"/>
  <c r="L28" i="10"/>
  <c r="Y27" i="10"/>
  <c r="W27" i="10"/>
  <c r="T27" i="10"/>
  <c r="R27" i="10"/>
  <c r="Y26" i="10"/>
  <c r="W26" i="10"/>
  <c r="T26" i="10"/>
  <c r="R26" i="10"/>
  <c r="Y23" i="10"/>
  <c r="W23" i="10"/>
  <c r="T23" i="10"/>
  <c r="R23" i="10"/>
  <c r="Y19" i="10"/>
  <c r="W19" i="10"/>
  <c r="T19" i="10"/>
  <c r="R19" i="10"/>
  <c r="Y17" i="10"/>
  <c r="W17" i="10"/>
  <c r="T17" i="10"/>
  <c r="R17" i="10"/>
  <c r="Y16" i="10"/>
  <c r="W16" i="10"/>
  <c r="T16" i="10"/>
  <c r="R16" i="10"/>
  <c r="Y14" i="10"/>
  <c r="W14" i="10"/>
  <c r="T14" i="10"/>
  <c r="R14" i="10"/>
  <c r="Y13" i="10"/>
  <c r="W13" i="10"/>
  <c r="T13" i="10"/>
  <c r="R13" i="10"/>
  <c r="T11" i="10"/>
  <c r="T28" i="10" s="1"/>
  <c r="R11" i="10"/>
  <c r="X10" i="10"/>
  <c r="Y10" i="10" s="1"/>
  <c r="Y28" i="10" s="1"/>
  <c r="W10" i="10"/>
  <c r="S10" i="10"/>
  <c r="S28" i="10"/>
  <c r="R10" i="10"/>
  <c r="L23" i="8"/>
  <c r="L24" i="8"/>
  <c r="L25" i="8" s="1"/>
  <c r="L35" i="3"/>
  <c r="H35" i="3"/>
  <c r="L30" i="3"/>
  <c r="H30" i="3"/>
  <c r="H27" i="3"/>
  <c r="H41" i="3" s="1"/>
  <c r="H43" i="3" s="1"/>
  <c r="N105" i="9"/>
  <c r="J105" i="9"/>
  <c r="N100" i="9"/>
  <c r="J100" i="9"/>
  <c r="N81" i="9"/>
  <c r="J81" i="9"/>
  <c r="N73" i="9"/>
  <c r="J73" i="9"/>
  <c r="J10" i="6"/>
  <c r="J11" i="8"/>
  <c r="J14" i="8"/>
  <c r="N11" i="8"/>
  <c r="J27" i="3"/>
  <c r="J41" i="3"/>
  <c r="J43" i="3" s="1"/>
  <c r="J61" i="3" s="1"/>
  <c r="J63" i="3" s="1"/>
  <c r="J70" i="3" s="1"/>
  <c r="F27" i="3"/>
  <c r="F41" i="3" s="1"/>
  <c r="F43" i="3" s="1"/>
  <c r="L65" i="1"/>
  <c r="L67" i="1" s="1"/>
  <c r="J18" i="6"/>
  <c r="J19" i="8"/>
  <c r="N19" i="8"/>
  <c r="N14" i="8"/>
  <c r="D15" i="8"/>
  <c r="D16" i="8"/>
  <c r="H14" i="6"/>
  <c r="H15" i="6"/>
  <c r="F14" i="6"/>
  <c r="F15" i="6"/>
  <c r="D14" i="6"/>
  <c r="D15" i="6" s="1"/>
  <c r="J13" i="6"/>
  <c r="J12" i="6"/>
  <c r="J14" i="6" s="1"/>
  <c r="J15" i="6" s="1"/>
  <c r="L15" i="8"/>
  <c r="L16" i="8"/>
  <c r="H15" i="8"/>
  <c r="H16" i="8"/>
  <c r="F15" i="8"/>
  <c r="F16" i="8" s="1"/>
  <c r="F59" i="3"/>
  <c r="F54" i="3"/>
  <c r="F61" i="3" s="1"/>
  <c r="F63" i="3" s="1"/>
  <c r="N56" i="1"/>
  <c r="L56" i="1"/>
  <c r="J56" i="1"/>
  <c r="N30" i="1"/>
  <c r="N32" i="1" s="1"/>
  <c r="N19" i="1"/>
  <c r="J30" i="1"/>
  <c r="J32" i="1" s="1"/>
  <c r="J19" i="1"/>
  <c r="J59" i="3"/>
  <c r="H65" i="1"/>
  <c r="H67" i="1"/>
  <c r="H32" i="1"/>
  <c r="L49" i="1"/>
  <c r="L57" i="1" s="1"/>
  <c r="F22" i="6"/>
  <c r="F23" i="6" s="1"/>
  <c r="F24" i="6" s="1"/>
  <c r="D22" i="6"/>
  <c r="D23" i="6" s="1"/>
  <c r="D24" i="6" s="1"/>
  <c r="J21" i="6"/>
  <c r="F23" i="8"/>
  <c r="F24" i="8"/>
  <c r="F25" i="8" s="1"/>
  <c r="D23" i="8"/>
  <c r="D24" i="8" s="1"/>
  <c r="D25" i="8" s="1"/>
  <c r="J22" i="8"/>
  <c r="N22" i="8"/>
  <c r="J65" i="1"/>
  <c r="J67" i="1"/>
  <c r="S34" i="3"/>
  <c r="T34" i="3"/>
  <c r="S29" i="3"/>
  <c r="T29" i="3" s="1"/>
  <c r="W39" i="3"/>
  <c r="H59" i="3"/>
  <c r="W33" i="3"/>
  <c r="W40" i="3"/>
  <c r="X10" i="3"/>
  <c r="Y10" i="3"/>
  <c r="Y27" i="3" s="1"/>
  <c r="Y13" i="3"/>
  <c r="Y14" i="3"/>
  <c r="Y16" i="3"/>
  <c r="Y17" i="3"/>
  <c r="Y19" i="3"/>
  <c r="Y23" i="3"/>
  <c r="Y25" i="3"/>
  <c r="Y26" i="3"/>
  <c r="X29" i="3"/>
  <c r="Y29" i="3"/>
  <c r="X34" i="3"/>
  <c r="Y34" i="3" s="1"/>
  <c r="V34" i="3"/>
  <c r="W34" i="3" s="1"/>
  <c r="L54" i="3"/>
  <c r="V29" i="3"/>
  <c r="W29" i="3" s="1"/>
  <c r="W13" i="3"/>
  <c r="W64" i="3"/>
  <c r="Y62" i="3"/>
  <c r="W62" i="3"/>
  <c r="Y60" i="3"/>
  <c r="W60" i="3"/>
  <c r="Y59" i="3"/>
  <c r="W59" i="3"/>
  <c r="Y58" i="3"/>
  <c r="W58" i="3"/>
  <c r="Y57" i="3"/>
  <c r="W57" i="3"/>
  <c r="Y56" i="3"/>
  <c r="W56" i="3"/>
  <c r="Y53" i="3"/>
  <c r="W53" i="3"/>
  <c r="Y52" i="3"/>
  <c r="W52" i="3"/>
  <c r="Y51" i="3"/>
  <c r="W51" i="3"/>
  <c r="Y46" i="3"/>
  <c r="W46" i="3"/>
  <c r="Y45" i="3"/>
  <c r="W45" i="3"/>
  <c r="Y43" i="3"/>
  <c r="W43" i="3"/>
  <c r="Y42" i="3"/>
  <c r="W42" i="3"/>
  <c r="Y41" i="3"/>
  <c r="W41" i="3"/>
  <c r="Y40" i="3"/>
  <c r="Y39" i="3"/>
  <c r="Y33" i="3"/>
  <c r="Y31" i="3"/>
  <c r="W31" i="3"/>
  <c r="W27" i="3"/>
  <c r="W26" i="3"/>
  <c r="W25" i="3"/>
  <c r="W23" i="3"/>
  <c r="W19" i="3"/>
  <c r="W17" i="3"/>
  <c r="W16" i="3"/>
  <c r="W14" i="3"/>
  <c r="W10" i="3"/>
  <c r="S10" i="3"/>
  <c r="T10" i="3"/>
  <c r="S27" i="3"/>
  <c r="S53" i="3"/>
  <c r="S54" i="3"/>
  <c r="S61" i="3" s="1"/>
  <c r="T54" i="3"/>
  <c r="Y54" i="3"/>
  <c r="W61" i="3"/>
  <c r="W63" i="3"/>
  <c r="W54" i="3"/>
  <c r="T62" i="3"/>
  <c r="T60" i="3"/>
  <c r="S59" i="3"/>
  <c r="T59" i="3"/>
  <c r="T58" i="3"/>
  <c r="T57" i="3"/>
  <c r="T56" i="3"/>
  <c r="T52" i="3"/>
  <c r="T51" i="3"/>
  <c r="T46" i="3"/>
  <c r="T45" i="3"/>
  <c r="T43" i="3"/>
  <c r="T42" i="3"/>
  <c r="T41" i="3"/>
  <c r="T40" i="3"/>
  <c r="T39" i="3"/>
  <c r="T33" i="3"/>
  <c r="T31" i="3"/>
  <c r="T28" i="3"/>
  <c r="T26" i="3"/>
  <c r="T25" i="3"/>
  <c r="T23" i="3"/>
  <c r="T19" i="3"/>
  <c r="T17" i="3"/>
  <c r="T16" i="3"/>
  <c r="T11" i="3"/>
  <c r="T13" i="3"/>
  <c r="T14" i="3"/>
  <c r="T27" i="3" s="1"/>
  <c r="R45" i="3"/>
  <c r="R46" i="3"/>
  <c r="R51" i="3"/>
  <c r="R52" i="3"/>
  <c r="R53" i="3"/>
  <c r="R56" i="3"/>
  <c r="R57" i="3"/>
  <c r="R58" i="3"/>
  <c r="R60" i="3"/>
  <c r="R62" i="3"/>
  <c r="R64" i="3"/>
  <c r="R28" i="3"/>
  <c r="R29" i="3"/>
  <c r="R31" i="3"/>
  <c r="R33" i="3"/>
  <c r="R34" i="3"/>
  <c r="R39" i="3"/>
  <c r="R40" i="3"/>
  <c r="R41" i="3"/>
  <c r="R42" i="3"/>
  <c r="R43" i="3"/>
  <c r="R27" i="3"/>
  <c r="R11" i="3"/>
  <c r="R13" i="3"/>
  <c r="R14" i="3"/>
  <c r="R16" i="3"/>
  <c r="R17" i="3"/>
  <c r="R19" i="3"/>
  <c r="R23" i="3"/>
  <c r="R25" i="3"/>
  <c r="R26" i="3"/>
  <c r="R10" i="3"/>
  <c r="Q59" i="3"/>
  <c r="R59" i="3" s="1"/>
  <c r="Q54" i="3"/>
  <c r="Q61" i="3" s="1"/>
  <c r="Y61" i="3"/>
  <c r="Y63" i="3"/>
  <c r="L59" i="3"/>
  <c r="J54" i="3"/>
  <c r="H54" i="3"/>
  <c r="H61" i="3" s="1"/>
  <c r="H63" i="3" s="1"/>
  <c r="N26" i="9"/>
  <c r="J26" i="9"/>
  <c r="N18" i="9"/>
  <c r="L45" i="9"/>
  <c r="J18" i="9"/>
  <c r="N65" i="1"/>
  <c r="N67" i="1" s="1"/>
  <c r="N49" i="1"/>
  <c r="N57" i="1" s="1"/>
  <c r="N69" i="1" s="1"/>
  <c r="N70" i="1" s="1"/>
  <c r="J49" i="1"/>
  <c r="J57" i="1" s="1"/>
  <c r="J69" i="1" s="1"/>
  <c r="J70" i="1" s="1"/>
  <c r="N45" i="9"/>
  <c r="J45" i="9"/>
  <c r="L27" i="3"/>
  <c r="L41" i="3"/>
  <c r="L43" i="3"/>
  <c r="L61" i="3"/>
  <c r="L63" i="3" s="1"/>
  <c r="H100" i="9"/>
  <c r="L100" i="9"/>
  <c r="L105" i="9"/>
  <c r="H22" i="6"/>
  <c r="H23" i="6" s="1"/>
  <c r="H24" i="6" s="1"/>
  <c r="H50" i="9"/>
  <c r="H45" i="9"/>
  <c r="H105" i="9"/>
  <c r="T53" i="3"/>
  <c r="T55" i="10"/>
  <c r="R56" i="10"/>
  <c r="L43" i="10"/>
  <c r="L45" i="10" s="1"/>
  <c r="L63" i="10" s="1"/>
  <c r="L65" i="10" s="1"/>
  <c r="J21" i="8"/>
  <c r="N21" i="8" s="1"/>
  <c r="T10" i="10"/>
  <c r="S63" i="10"/>
  <c r="T63" i="10" s="1"/>
  <c r="T56" i="10"/>
  <c r="J20" i="6"/>
  <c r="L32" i="1"/>
  <c r="R61" i="3" l="1"/>
  <c r="Q63" i="3"/>
  <c r="R63" i="3" s="1"/>
  <c r="N16" i="8"/>
  <c r="S63" i="3"/>
  <c r="T63" i="3" s="1"/>
  <c r="T61" i="3"/>
  <c r="R63" i="10"/>
  <c r="Q65" i="10"/>
  <c r="R65" i="10" s="1"/>
  <c r="R54" i="3"/>
  <c r="N13" i="8"/>
  <c r="N15" i="8" s="1"/>
  <c r="R61" i="10"/>
  <c r="J83" i="9"/>
  <c r="J85" i="9" s="1"/>
  <c r="J88" i="9" s="1"/>
  <c r="N83" i="9"/>
  <c r="N85" i="9" s="1"/>
  <c r="N88" i="9" s="1"/>
  <c r="J22" i="6"/>
  <c r="J23" i="6" s="1"/>
  <c r="S65" i="10"/>
  <c r="T65" i="10" s="1"/>
  <c r="N23" i="8"/>
  <c r="N24" i="8" s="1"/>
  <c r="N25" i="8" s="1"/>
  <c r="J28" i="9"/>
  <c r="J30" i="9" s="1"/>
  <c r="J33" i="9" s="1"/>
  <c r="F45" i="10"/>
  <c r="F63" i="10" s="1"/>
  <c r="F65" i="10" s="1"/>
  <c r="F73" i="10" s="1"/>
  <c r="J45" i="10"/>
  <c r="J63" i="10" s="1"/>
  <c r="J65" i="10" s="1"/>
  <c r="J73" i="10" s="1"/>
  <c r="L69" i="1"/>
  <c r="L70" i="1" s="1"/>
  <c r="H57" i="1"/>
  <c r="H69" i="1" s="1"/>
  <c r="H70" i="1" s="1"/>
  <c r="H83" i="9"/>
  <c r="H85" i="9" s="1"/>
  <c r="H88" i="9" s="1"/>
  <c r="N28" i="9"/>
  <c r="N30" i="9" s="1"/>
  <c r="N33" i="9" s="1"/>
  <c r="L83" i="9"/>
  <c r="L85" i="9" s="1"/>
  <c r="L88" i="9" s="1"/>
  <c r="J23" i="8"/>
  <c r="J24" i="8" s="1"/>
  <c r="J25" i="8" s="1"/>
  <c r="H28" i="9"/>
  <c r="H30" i="9" s="1"/>
  <c r="H33" i="9" s="1"/>
  <c r="L28" i="9"/>
  <c r="L30" i="9" s="1"/>
  <c r="L33" i="9" s="1"/>
  <c r="K23" i="6"/>
  <c r="J24" i="6"/>
</calcChain>
</file>

<file path=xl/sharedStrings.xml><?xml version="1.0" encoding="utf-8"?>
<sst xmlns="http://schemas.openxmlformats.org/spreadsheetml/2006/main" count="405" uniqueCount="186">
  <si>
    <t>บริษัท โปรเฟสชั่นแนล เวสต์ เทคโนโลยี (1999) จำกัด (มหาชน) และบริษัทย่อย</t>
  </si>
  <si>
    <t>งบแสดงฐานะการเงิน</t>
  </si>
  <si>
    <t>ณ วันที่ 30 กันยายน 2561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</si>
  <si>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</si>
  <si>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</si>
  <si>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</si>
  <si>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</si>
  <si>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30  กันยายน </t>
  </si>
  <si>
    <t>31 ธันวาคม</t>
  </si>
  <si>
    <t xml:space="preserve">31 ธันวาคม </t>
  </si>
  <si>
    <t>2561</t>
  </si>
  <si>
    <t>2560</t>
  </si>
  <si>
    <t>(ยังไม่ได้ตรวจสอบ)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</si>
  <si>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</si>
  <si>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</si>
  <si>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</si>
  <si>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</si>
  <si>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</si>
  <si>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4, 5</t>
  </si>
  <si>
    <t>รายได้ค่าบริการค้างรับ</t>
  </si>
  <si>
    <t>ลูกหนี้หมุนเวียนอื่น</t>
  </si>
  <si>
    <t>4, 6</t>
  </si>
  <si>
    <t>เงินให้กู้ยืมระยะสั้น</t>
  </si>
  <si>
    <t>สินค้าคงเหลือ</t>
  </si>
  <si>
    <t>ภาษีเงินได้ถูกหัก ณ ที่จ่าย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</si>
  <si>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</si>
  <si>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</si>
  <si>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</si>
  <si>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</si>
  <si>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</si>
  <si>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</si>
  <si>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</t>
  </si>
  <si>
    <t>สิทธิการใช้ความชำนาญทางเทคนิค</t>
  </si>
  <si>
    <t>เงินจ่ายล่วงหน้าค่าทรัพย์สิน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</si>
  <si>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</si>
  <si>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</si>
  <si>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</si>
  <si>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</si>
  <si>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</si>
  <si>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</si>
  <si>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</si>
  <si>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</si>
  <si>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4, 16</t>
  </si>
  <si>
    <t>เจ้าหนี้หมุนเวียนอื่น</t>
  </si>
  <si>
    <t>4, 17</t>
  </si>
  <si>
    <t>ค่าใช้จ่ายค้างจ่าย</t>
  </si>
  <si>
    <t>ดอกเบี้ยค้างจ่าย</t>
  </si>
  <si>
    <t>ภาษีขายยังไม่ถึงกำหนดชำระ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</si>
  <si>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</si>
  <si>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</si>
  <si>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</si>
  <si>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</si>
  <si>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ประมาณการหนี้สินการปิดหลุมฝังกลบ</t>
  </si>
  <si>
    <t>ประมาณการหนี้สินจากคดีความและค่าปรับฯ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</si>
  <si>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</si>
  <si>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</si>
  <si>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</si>
  <si>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</si>
  <si>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</si>
  <si>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</si>
  <si>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</si>
  <si>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</si>
  <si>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</si>
  <si>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</si>
  <si>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</si>
  <si>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</si>
  <si>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</si>
  <si>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</si>
  <si>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</si>
  <si>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</si>
  <si>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 xml:space="preserve">วันที่ 30 กันยายน </t>
  </si>
  <si>
    <t xml:space="preserve">รายได้ 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</si>
  <si>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</si>
  <si>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</si>
  <si>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</si>
  <si>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โอนกลับประมาณการหนี้สินไม่หมุนเวียน</t>
  </si>
  <si>
    <t xml:space="preserve">  สำหรับผลประโยชน์พนักงาน</t>
  </si>
  <si>
    <t>กำไรจากการจำหน่ายอุปกรณ์</t>
  </si>
  <si>
    <t>โอนกลับดอกเบี้ยค้างจ่าย</t>
  </si>
  <si>
    <t>โอนกลับประมาณการหนี้สินจากคดีความ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</si>
  <si>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</si>
  <si>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</si>
  <si>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</si>
  <si>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</si>
  <si>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</si>
  <si>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</si>
  <si>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</si>
  <si>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</si>
  <si>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</si>
  <si>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</si>
  <si>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</si>
  <si>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</si>
  <si>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</si>
  <si>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</si>
  <si>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</si>
  <si>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</si>
  <si>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</si>
  <si>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</si>
  <si>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</si>
  <si>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</si>
  <si>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 (บาท)</t>
  </si>
  <si>
    <t>ขั้นพื้นฐาน</t>
  </si>
  <si>
    <t>สำหรับงวดเก้าเดือนสิ้นสุด</t>
  </si>
  <si>
    <t>งบแสดงการเปลี่ยนแปลงส่วนของผู้ถือหุ้น (ยังไม่ได้ตรวจสอบ)</t>
  </si>
  <si>
    <t>รวมส่วน</t>
  </si>
  <si>
    <t>ส่วนของส่วนได้เสีย</t>
  </si>
  <si>
    <t>ทุนที่ออก</t>
  </si>
  <si>
    <t>ส่วนต่ำกว่า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</si>
  <si>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</si>
  <si>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</si>
  <si>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</si>
  <si>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</si>
  <si>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ของบริษัทใหญ่</t>
  </si>
  <si>
    <t>ควบคุม</t>
  </si>
  <si>
    <t>(ปรับปรุงใหม่)</t>
  </si>
  <si>
    <t>สำหรับงวดเก้าเดือนสิ้นสุดวันที่ 30 กันยายน 2560</t>
  </si>
  <si>
    <t>ยอดคงเหลือ ณ วันที่ 1 มกราคม 2560</t>
  </si>
  <si>
    <t>กำไรขาดทุนเบ็ดเสร็จรวมสำหรับงวด</t>
  </si>
  <si>
    <t>กำไร(ขาดทุน)</t>
  </si>
  <si>
    <t xml:space="preserve">   กำไรขาดทุนเบ็ดเสร็จอื่น</t>
  </si>
  <si>
    <t>รวมกำไร(ขาดทุน)เบ็ดเสร็จรวมสำหรับงวด</t>
  </si>
  <si>
    <t>ยอดคงเหลือ ณ วันที่ 1 มกราคม 2561</t>
  </si>
  <si>
    <t>ยอดคงเหลือ ณ วันที่ 30  กันยายน 2561</t>
  </si>
  <si>
    <t xml:space="preserve">   กำไร</t>
  </si>
  <si>
    <t>รวมกำไรเบ็ดเสร็จรวมสำหรับงวด</t>
  </si>
  <si>
    <t>กำไร</t>
  </si>
  <si>
    <t>ยอดคงเหลือ ณ วันที่ 30 กันยายน 2561</t>
  </si>
  <si>
    <t>งบกระแสเงินสด (ยังไม่ได้ตรวจสอบ)</t>
  </si>
  <si>
    <t>วันที่ 30 กันยายน</t>
  </si>
  <si>
    <t>ปี 2559</t>
  </si>
  <si>
    <t>ปี 2558</t>
  </si>
  <si>
    <t>กระแสเงินสดจากกิจกรรมดำเนินงาน</t>
  </si>
  <si>
    <t>เฉพาะกิจ</t>
  </si>
  <si>
    <t>conso</t>
  </si>
  <si>
    <t>ปรับรายการที่กระทบกำไร(ขาดทุน)</t>
  </si>
  <si>
    <t>เป็นเงินสดรับ(จ่าย)</t>
  </si>
  <si>
    <t>หนี้สงสัยจะสูญ</t>
  </si>
  <si>
    <t>ขาดทุนจากการด้อยค่า-ภาษีเงินได้ถูกหัก ณ ที่จ่าย</t>
  </si>
  <si>
    <t>ขาดทุนจากการปรับมูลค่าสินค้า (โอนกลับ)</t>
  </si>
  <si>
    <t>ค่าเสื่อมราคา</t>
  </si>
  <si>
    <t>ค่าตัดจำหน่าย</t>
  </si>
  <si>
    <t>ขาดทุนจากการตัดจำหน่ายอุปกรณ์</t>
  </si>
  <si>
    <t>ประมาณการผลประโยชน์พนักงาน</t>
  </si>
  <si>
    <t>ประมาณการค่าเสียหายจากคดีฟ้องร้อง</t>
  </si>
  <si>
    <t>ดอกเบี้ยรับ</t>
  </si>
  <si>
    <t>การเปลี่ยนแปลงในสินทรัพย์และหนี้สินดำเนินงาน</t>
  </si>
  <si>
    <t>ภาษีขายที่ยังไม่ถึงกำหนดชำระ</t>
  </si>
  <si>
    <t>จ่ายชำระประมาณการหนี้สินไม่หมุนเวียนสำหรับ</t>
  </si>
  <si>
    <t>จ่ายชำระประมาณการหนี้สินการปิดหลุมฝังกลบ</t>
  </si>
  <si>
    <t>จ่ายชำระประมาณการหนี้สินจากคดีความ</t>
  </si>
  <si>
    <t>กระแสเงินสดสุทธิได้มาจากการดำเนินงาน</t>
  </si>
  <si>
    <t>จ่ายภาษีเงินได้ถูกหัก ณ ที่จ่าย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</si>
  <si>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</si>
  <si>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</si>
  <si>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</si>
  <si>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</si>
  <si>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</si>
  <si>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เงินสดจ่ายเงินให้กู้ยืมระยะสั้น</t>
  </si>
  <si>
    <t>เงินสดรับจากเงินลงทุนระยะยาวอื่น</t>
  </si>
  <si>
    <t>เงินสดจ่ายซื้อเงินลงทุนระยะยาวอื่น</t>
  </si>
  <si>
    <t>เงินสดจ่ายซื้ออาคารและอุปกรณ์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</si>
  <si>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</si>
  <si>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</si>
  <si>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</si>
  <si>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</si>
  <si>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</si>
  <si>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</si>
  <si>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</si>
  <si>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</si>
  <si>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</si>
  <si>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ประมาณการหนี้สินการปิดหลุมฝังกลบที่บันทึกใน</t>
  </si>
  <si>
    <t>ต้นทุนหลุมฝังกลบ</t>
  </si>
  <si>
    <t>สำหรับงวดหกเดือนสิ้นสุด</t>
  </si>
  <si>
    <t>วันที่ 30 มิถุนายน</t>
  </si>
  <si>
    <t>กำไร(ขาดทุน)สำหรับงวด</t>
  </si>
  <si>
    <t>(กำไร)ขาดทุนจากการตัดจำหน่ายอุปกรณ์</t>
  </si>
  <si>
    <t>จ่ายชำระภาระผูกพันผลประโยชน์พนักงาน</t>
  </si>
  <si>
    <t>เงินสดและรายการเทียบเท่าเงินสด ณ วันที่ 30 มิถุนายน</t>
  </si>
  <si>
    <t>ยอดคงเหลือ ณ วันที่ 30 กันยายน 2560</t>
  </si>
  <si>
    <t>4, 5, 6</t>
  </si>
  <si>
    <t>สำหรับงวดเก้าเดือนสิ้นสุดวันที่ 30  กันยายน 2561</t>
  </si>
  <si>
    <t>21, 27</t>
  </si>
  <si>
    <t>4, 5, 6, 8, 12, 23</t>
  </si>
  <si>
    <t>13, 26</t>
  </si>
  <si>
    <t>ขาดทุนจากการปรับมูลค่าสินค้า</t>
  </si>
  <si>
    <t>รายได้จากการขายเศษวัสดุต่างๆ ที่คัดแยก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</si>
</sst>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.000\ ;\(#,##0.000\)"/>
    <numFmt numFmtId="193" formatCode="#,##0\ ;\(#,##0\);&quot;    -    &quot;"/>
    <numFmt numFmtId="194" formatCode="#,##0;\(#,##0\);&quot;-     &quot;"/>
    <numFmt numFmtId="195" formatCode="#,##0\ ;\(#,##0\);&quot;-     &quot;"/>
    <numFmt numFmtId="196" formatCode="_-* #,##0_-;\-* #,##0_-;_-* &quot;-&quot;??_-;_-@_-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i/>
      <sz val="15"/>
      <color indexed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b/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theme="1"/>
      <name val="Cordia New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0" fontId="15" fillId="0" borderId="0"/>
  </cellStyleXfs>
  <cellXfs count="25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7" fillId="0" borderId="0" xfId="0" applyFont="1" applyFill="1"/>
    <xf numFmtId="190" fontId="5" fillId="0" borderId="0" xfId="0" applyNumberFormat="1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190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7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90" fontId="0" fillId="0" borderId="0" xfId="0" applyNumberFormat="1" applyFont="1" applyFill="1"/>
    <xf numFmtId="193" fontId="14" fillId="0" borderId="1" xfId="1" applyNumberFormat="1" applyFont="1" applyFill="1" applyBorder="1"/>
    <xf numFmtId="0" fontId="5" fillId="0" borderId="0" xfId="0" applyFont="1" applyFill="1" applyAlignment="1"/>
    <xf numFmtId="193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0" fillId="0" borderId="0" xfId="6" applyFont="1" applyFill="1" applyBorder="1" applyAlignment="1">
      <alignment vertical="center"/>
    </xf>
    <xf numFmtId="190" fontId="0" fillId="0" borderId="0" xfId="0" applyNumberFormat="1" applyFont="1" applyFill="1" applyBorder="1"/>
    <xf numFmtId="0" fontId="5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Border="1"/>
    <xf numFmtId="190" fontId="0" fillId="0" borderId="0" xfId="0" applyNumberFormat="1" applyFont="1" applyFill="1" applyAlignment="1"/>
    <xf numFmtId="193" fontId="0" fillId="0" borderId="0" xfId="1" applyNumberFormat="1" applyFont="1" applyFill="1" applyAlignment="1"/>
    <xf numFmtId="188" fontId="0" fillId="0" borderId="0" xfId="1" applyFont="1" applyFill="1"/>
    <xf numFmtId="0" fontId="0" fillId="0" borderId="0" xfId="0" applyFont="1" applyFill="1" applyAlignment="1">
      <alignment horizontal="center" vertical="top" wrapText="1"/>
    </xf>
    <xf numFmtId="0" fontId="7" fillId="0" borderId="0" xfId="0" applyFont="1" applyFill="1" applyAlignment="1"/>
    <xf numFmtId="0" fontId="0" fillId="0" borderId="0" xfId="0" applyFont="1" applyFill="1" applyAlignment="1"/>
    <xf numFmtId="193" fontId="0" fillId="0" borderId="0" xfId="0" applyNumberFormat="1" applyFont="1" applyFill="1"/>
    <xf numFmtId="0" fontId="12" fillId="0" borderId="0" xfId="6" applyFont="1" applyFill="1" applyBorder="1" applyAlignment="1">
      <alignment vertical="center"/>
    </xf>
    <xf numFmtId="190" fontId="7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5" applyFont="1" applyFill="1" applyAlignment="1">
      <alignment horizontal="left"/>
    </xf>
    <xf numFmtId="0" fontId="10" fillId="0" borderId="0" xfId="5" applyFont="1" applyFill="1" applyAlignment="1"/>
    <xf numFmtId="0" fontId="8" fillId="0" borderId="0" xfId="5" applyFont="1" applyFill="1" applyAlignment="1"/>
    <xf numFmtId="0" fontId="27" fillId="0" borderId="0" xfId="5" applyFill="1" applyAlignment="1">
      <alignment horizontal="center"/>
    </xf>
    <xf numFmtId="0" fontId="27" fillId="0" borderId="0" xfId="5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7" fillId="0" borderId="0" xfId="5" applyFont="1" applyFill="1" applyAlignment="1"/>
    <xf numFmtId="0" fontId="13" fillId="0" borderId="0" xfId="5" applyFont="1" applyFill="1" applyAlignment="1"/>
    <xf numFmtId="0" fontId="17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189" fontId="5" fillId="0" borderId="0" xfId="0" applyNumberFormat="1" applyFont="1" applyFill="1"/>
    <xf numFmtId="193" fontId="2" fillId="0" borderId="0" xfId="1" applyNumberFormat="1" applyFont="1" applyFill="1" applyAlignment="1"/>
    <xf numFmtId="0" fontId="2" fillId="0" borderId="0" xfId="0" applyFont="1" applyFill="1" applyAlignment="1"/>
    <xf numFmtId="0" fontId="12" fillId="0" borderId="0" xfId="0" applyFont="1" applyFill="1" applyAlignment="1"/>
    <xf numFmtId="0" fontId="0" fillId="0" borderId="0" xfId="0" applyFill="1" applyBorder="1" applyAlignment="1">
      <alignment horizontal="center"/>
    </xf>
    <xf numFmtId="193" fontId="13" fillId="0" borderId="0" xfId="1" applyNumberFormat="1" applyFont="1" applyFill="1" applyBorder="1"/>
    <xf numFmtId="193" fontId="5" fillId="0" borderId="0" xfId="1" applyNumberFormat="1" applyFont="1" applyFill="1" applyBorder="1"/>
    <xf numFmtId="193" fontId="0" fillId="0" borderId="0" xfId="1" applyNumberFormat="1" applyFont="1" applyFill="1" applyBorder="1"/>
    <xf numFmtId="193" fontId="0" fillId="0" borderId="0" xfId="0" applyNumberFormat="1" applyFont="1" applyFill="1" applyBorder="1"/>
    <xf numFmtId="193" fontId="0" fillId="0" borderId="0" xfId="0" applyNumberFormat="1" applyFill="1" applyBorder="1"/>
    <xf numFmtId="193" fontId="5" fillId="0" borderId="0" xfId="0" applyNumberFormat="1" applyFont="1" applyFill="1"/>
    <xf numFmtId="193" fontId="5" fillId="0" borderId="3" xfId="0" applyNumberFormat="1" applyFont="1" applyFill="1" applyBorder="1"/>
    <xf numFmtId="193" fontId="0" fillId="0" borderId="0" xfId="0" applyNumberFormat="1" applyFont="1" applyFill="1" applyAlignment="1"/>
    <xf numFmtId="193" fontId="5" fillId="0" borderId="1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3" xfId="0" applyNumberFormat="1" applyFont="1" applyFill="1" applyBorder="1"/>
    <xf numFmtId="193" fontId="5" fillId="0" borderId="4" xfId="0" applyNumberFormat="1" applyFont="1" applyFill="1" applyBorder="1" applyAlignment="1">
      <alignment horizontal="right"/>
    </xf>
    <xf numFmtId="193" fontId="5" fillId="0" borderId="1" xfId="0" applyNumberFormat="1" applyFont="1" applyFill="1" applyBorder="1"/>
    <xf numFmtId="193" fontId="0" fillId="0" borderId="0" xfId="6" applyNumberFormat="1" applyFont="1" applyFill="1" applyBorder="1" applyAlignment="1">
      <alignment horizontal="right" vertical="center"/>
    </xf>
    <xf numFmtId="193" fontId="2" fillId="0" borderId="0" xfId="6" applyNumberFormat="1" applyFont="1" applyFill="1" applyBorder="1" applyAlignment="1">
      <alignment horizontal="right" vertical="center"/>
    </xf>
    <xf numFmtId="193" fontId="5" fillId="0" borderId="1" xfId="6" applyNumberFormat="1" applyFont="1" applyFill="1" applyBorder="1" applyAlignment="1">
      <alignment horizontal="right" vertical="center"/>
    </xf>
    <xf numFmtId="193" fontId="5" fillId="0" borderId="0" xfId="6" applyNumberFormat="1" applyFont="1" applyFill="1" applyBorder="1" applyAlignment="1">
      <alignment horizontal="right" vertical="center"/>
    </xf>
    <xf numFmtId="193" fontId="2" fillId="0" borderId="5" xfId="6" applyNumberFormat="1" applyFont="1" applyFill="1" applyBorder="1" applyAlignment="1">
      <alignment horizontal="right" vertical="center"/>
    </xf>
    <xf numFmtId="193" fontId="5" fillId="0" borderId="4" xfId="6" applyNumberFormat="1" applyFont="1" applyFill="1" applyBorder="1" applyAlignment="1">
      <alignment horizontal="right" vertical="center"/>
    </xf>
    <xf numFmtId="193" fontId="5" fillId="0" borderId="2" xfId="6" applyNumberFormat="1" applyFont="1" applyFill="1" applyBorder="1" applyAlignment="1">
      <alignment horizontal="right" vertical="center"/>
    </xf>
    <xf numFmtId="193" fontId="0" fillId="0" borderId="0" xfId="0" applyNumberFormat="1" applyFont="1" applyFill="1" applyAlignment="1">
      <alignment horizontal="left"/>
    </xf>
    <xf numFmtId="193" fontId="5" fillId="0" borderId="0" xfId="0" applyNumberFormat="1" applyFont="1" applyFill="1" applyAlignment="1">
      <alignment horizontal="left"/>
    </xf>
    <xf numFmtId="193" fontId="0" fillId="0" borderId="0" xfId="1" applyNumberFormat="1" applyFont="1" applyFill="1" applyBorder="1" applyAlignment="1"/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8" fillId="0" borderId="0" xfId="0" applyFont="1" applyFill="1" applyAlignment="1">
      <alignment horizontal="center"/>
    </xf>
    <xf numFmtId="191" fontId="5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191" fontId="5" fillId="0" borderId="1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>
      <alignment horizontal="right"/>
    </xf>
    <xf numFmtId="195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94" fontId="5" fillId="0" borderId="0" xfId="1" applyNumberFormat="1" applyFont="1" applyFill="1" applyAlignment="1">
      <alignment horizontal="right"/>
    </xf>
    <xf numFmtId="195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5" fontId="5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93" fontId="2" fillId="0" borderId="0" xfId="0" applyNumberFormat="1" applyFont="1" applyFill="1"/>
    <xf numFmtId="193" fontId="14" fillId="0" borderId="0" xfId="1" applyNumberFormat="1" applyFont="1" applyFill="1" applyBorder="1"/>
    <xf numFmtId="188" fontId="0" fillId="0" borderId="0" xfId="1" applyFont="1" applyFill="1" applyAlignment="1"/>
    <xf numFmtId="43" fontId="0" fillId="0" borderId="0" xfId="0" applyNumberFormat="1" applyFill="1" applyAlignment="1"/>
    <xf numFmtId="191" fontId="0" fillId="0" borderId="0" xfId="0" applyNumberFormat="1" applyFill="1" applyAlignment="1"/>
    <xf numFmtId="188" fontId="2" fillId="0" borderId="0" xfId="1" applyFont="1" applyFill="1"/>
    <xf numFmtId="0" fontId="23" fillId="0" borderId="0" xfId="5" applyFont="1" applyFill="1" applyAlignment="1">
      <alignment horizontal="left"/>
    </xf>
    <xf numFmtId="0" fontId="23" fillId="0" borderId="0" xfId="0" applyFont="1" applyFill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3" fontId="23" fillId="0" borderId="0" xfId="0" applyNumberFormat="1" applyFont="1" applyFill="1" applyAlignment="1">
      <alignment horizontal="left"/>
    </xf>
    <xf numFmtId="0" fontId="22" fillId="0" borderId="0" xfId="0" applyFont="1" applyFill="1"/>
    <xf numFmtId="3" fontId="22" fillId="0" borderId="0" xfId="0" applyNumberFormat="1" applyFont="1" applyFill="1"/>
    <xf numFmtId="0" fontId="26" fillId="0" borderId="0" xfId="0" applyFont="1" applyFill="1"/>
    <xf numFmtId="191" fontId="5" fillId="0" borderId="2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88" fontId="4" fillId="0" borderId="0" xfId="1" applyFont="1" applyFill="1" applyAlignment="1">
      <alignment horizontal="left"/>
    </xf>
    <xf numFmtId="188" fontId="5" fillId="0" borderId="0" xfId="1" applyFont="1" applyFill="1" applyAlignment="1">
      <alignment horizontal="left"/>
    </xf>
    <xf numFmtId="188" fontId="5" fillId="0" borderId="0" xfId="1" applyFont="1" applyFill="1"/>
    <xf numFmtId="191" fontId="2" fillId="0" borderId="0" xfId="0" applyNumberFormat="1" applyFont="1" applyFill="1" applyBorder="1"/>
    <xf numFmtId="0" fontId="0" fillId="0" borderId="0" xfId="0" applyFill="1" applyAlignment="1">
      <alignment horizontal="left" indent="1"/>
    </xf>
    <xf numFmtId="191" fontId="13" fillId="0" borderId="0" xfId="5" applyNumberFormat="1" applyFont="1" applyFill="1" applyAlignment="1"/>
    <xf numFmtId="3" fontId="4" fillId="0" borderId="0" xfId="0" applyNumberFormat="1" applyFont="1" applyFill="1" applyAlignment="1">
      <alignment horizontal="left"/>
    </xf>
    <xf numFmtId="3" fontId="0" fillId="0" borderId="0" xfId="0" applyNumberFormat="1" applyFont="1" applyFill="1"/>
    <xf numFmtId="3" fontId="0" fillId="0" borderId="0" xfId="1" applyNumberFormat="1" applyFont="1" applyFill="1"/>
    <xf numFmtId="3" fontId="5" fillId="0" borderId="0" xfId="0" applyNumberFormat="1" applyFont="1" applyFill="1"/>
    <xf numFmtId="3" fontId="5" fillId="0" borderId="0" xfId="0" applyNumberFormat="1" applyFont="1" applyFill="1" applyAlignment="1">
      <alignment horizontal="left"/>
    </xf>
    <xf numFmtId="3" fontId="2" fillId="0" borderId="0" xfId="0" applyNumberFormat="1" applyFont="1" applyFill="1"/>
    <xf numFmtId="3" fontId="4" fillId="0" borderId="0" xfId="1" applyNumberFormat="1" applyFont="1" applyFill="1" applyAlignment="1">
      <alignment horizontal="left"/>
    </xf>
    <xf numFmtId="3" fontId="5" fillId="0" borderId="0" xfId="1" applyNumberFormat="1" applyFont="1" applyFill="1"/>
    <xf numFmtId="3" fontId="5" fillId="0" borderId="0" xfId="1" applyNumberFormat="1" applyFont="1" applyFill="1" applyAlignment="1">
      <alignment horizontal="left"/>
    </xf>
    <xf numFmtId="3" fontId="2" fillId="0" borderId="0" xfId="1" applyNumberFormat="1" applyFont="1" applyFill="1"/>
    <xf numFmtId="0" fontId="2" fillId="0" borderId="0" xfId="6" applyFont="1" applyFill="1" applyBorder="1" applyAlignment="1">
      <alignment vertical="center"/>
    </xf>
    <xf numFmtId="0" fontId="17" fillId="0" borderId="0" xfId="0" applyFont="1" applyFill="1"/>
    <xf numFmtId="0" fontId="13" fillId="0" borderId="0" xfId="6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6" applyFont="1" applyFill="1" applyBorder="1" applyAlignment="1">
      <alignment vertical="center"/>
    </xf>
    <xf numFmtId="0" fontId="13" fillId="0" borderId="0" xfId="6" applyFont="1" applyFill="1" applyAlignment="1">
      <alignment vertical="center"/>
    </xf>
    <xf numFmtId="0" fontId="14" fillId="0" borderId="0" xfId="0" applyFont="1" applyFill="1"/>
    <xf numFmtId="191" fontId="0" fillId="0" borderId="0" xfId="1" applyNumberFormat="1" applyFont="1" applyFill="1"/>
    <xf numFmtId="188" fontId="13" fillId="0" borderId="0" xfId="1" applyFont="1" applyFill="1"/>
    <xf numFmtId="191" fontId="2" fillId="0" borderId="0" xfId="1" applyNumberFormat="1" applyFont="1" applyFill="1"/>
    <xf numFmtId="191" fontId="13" fillId="0" borderId="0" xfId="1" applyNumberFormat="1" applyFont="1" applyFill="1"/>
    <xf numFmtId="191" fontId="0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/>
    <xf numFmtId="191" fontId="0" fillId="0" borderId="0" xfId="1" applyNumberFormat="1" applyFont="1" applyFill="1" applyBorder="1"/>
    <xf numFmtId="191" fontId="13" fillId="0" borderId="0" xfId="1" applyNumberFormat="1" applyFont="1" applyFill="1" applyBorder="1"/>
    <xf numFmtId="191" fontId="0" fillId="0" borderId="0" xfId="0" applyNumberFormat="1" applyFont="1" applyFill="1"/>
    <xf numFmtId="191" fontId="13" fillId="0" borderId="0" xfId="0" applyNumberFormat="1" applyFont="1" applyFill="1"/>
    <xf numFmtId="0" fontId="13" fillId="0" borderId="0" xfId="0" applyFont="1" applyFill="1" applyBorder="1"/>
    <xf numFmtId="188" fontId="13" fillId="0" borderId="0" xfId="1" applyFont="1" applyFill="1" applyAlignment="1"/>
    <xf numFmtId="0" fontId="13" fillId="0" borderId="0" xfId="5" applyFont="1" applyFill="1" applyBorder="1"/>
    <xf numFmtId="192" fontId="5" fillId="0" borderId="3" xfId="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/>
    <xf numFmtId="0" fontId="28" fillId="0" borderId="0" xfId="6" applyFont="1" applyFill="1" applyBorder="1" applyAlignment="1">
      <alignment vertical="center"/>
    </xf>
    <xf numFmtId="0" fontId="13" fillId="0" borderId="0" xfId="6" applyFont="1" applyFill="1"/>
    <xf numFmtId="191" fontId="7" fillId="0" borderId="0" xfId="0" applyNumberFormat="1" applyFont="1" applyFill="1"/>
    <xf numFmtId="190" fontId="13" fillId="0" borderId="0" xfId="0" applyNumberFormat="1" applyFont="1" applyFill="1"/>
    <xf numFmtId="3" fontId="13" fillId="0" borderId="0" xfId="0" applyNumberFormat="1" applyFont="1" applyFill="1" applyBorder="1"/>
    <xf numFmtId="190" fontId="7" fillId="0" borderId="0" xfId="0" applyNumberFormat="1" applyFont="1" applyFill="1"/>
    <xf numFmtId="3" fontId="13" fillId="0" borderId="0" xfId="0" applyNumberFormat="1" applyFont="1" applyFill="1"/>
    <xf numFmtId="0" fontId="29" fillId="0" borderId="0" xfId="0" applyFont="1" applyFill="1"/>
    <xf numFmtId="188" fontId="29" fillId="0" borderId="0" xfId="1" applyFont="1" applyFill="1"/>
    <xf numFmtId="3" fontId="29" fillId="0" borderId="0" xfId="1" applyNumberFormat="1" applyFont="1" applyFill="1"/>
    <xf numFmtId="0" fontId="29" fillId="0" borderId="0" xfId="6" applyFont="1" applyFill="1" applyAlignment="1">
      <alignment vertical="center"/>
    </xf>
    <xf numFmtId="191" fontId="29" fillId="0" borderId="0" xfId="1" applyNumberFormat="1" applyFont="1" applyFill="1" applyBorder="1" applyAlignment="1">
      <alignment horizontal="center"/>
    </xf>
    <xf numFmtId="188" fontId="29" fillId="0" borderId="0" xfId="1" applyFont="1" applyFill="1" applyBorder="1" applyAlignment="1">
      <alignment horizontal="center"/>
    </xf>
    <xf numFmtId="191" fontId="29" fillId="0" borderId="0" xfId="1" applyNumberFormat="1" applyFont="1" applyFill="1" applyBorder="1"/>
    <xf numFmtId="3" fontId="29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0" fontId="20" fillId="0" borderId="0" xfId="0" applyFont="1" applyFill="1"/>
    <xf numFmtId="3" fontId="13" fillId="0" borderId="0" xfId="1" applyNumberFormat="1" applyFont="1" applyFill="1"/>
    <xf numFmtId="191" fontId="13" fillId="0" borderId="4" xfId="1" applyNumberFormat="1" applyFont="1" applyFill="1" applyBorder="1"/>
    <xf numFmtId="0" fontId="17" fillId="0" borderId="0" xfId="6" applyFont="1" applyFill="1" applyBorder="1" applyAlignment="1">
      <alignment vertical="center"/>
    </xf>
    <xf numFmtId="188" fontId="13" fillId="0" borderId="0" xfId="1" applyNumberFormat="1" applyFont="1" applyFill="1" applyBorder="1"/>
    <xf numFmtId="3" fontId="17" fillId="0" borderId="0" xfId="1" applyNumberFormat="1" applyFont="1" applyFill="1"/>
    <xf numFmtId="187" fontId="14" fillId="0" borderId="1" xfId="0" applyNumberFormat="1" applyFont="1" applyFill="1" applyBorder="1"/>
    <xf numFmtId="191" fontId="14" fillId="0" borderId="1" xfId="1" applyNumberFormat="1" applyFont="1" applyFill="1" applyBorder="1"/>
    <xf numFmtId="191" fontId="14" fillId="0" borderId="0" xfId="1" applyNumberFormat="1" applyFont="1" applyFill="1" applyBorder="1"/>
    <xf numFmtId="187" fontId="13" fillId="0" borderId="0" xfId="0" applyNumberFormat="1" applyFont="1" applyFill="1"/>
    <xf numFmtId="187" fontId="14" fillId="0" borderId="0" xfId="0" applyNumberFormat="1" applyFont="1" applyFill="1" applyBorder="1"/>
    <xf numFmtId="0" fontId="20" fillId="0" borderId="0" xfId="6" applyFont="1" applyFill="1" applyAlignment="1">
      <alignment vertical="center"/>
    </xf>
    <xf numFmtId="188" fontId="17" fillId="0" borderId="0" xfId="1" applyFont="1" applyFill="1" applyBorder="1" applyAlignment="1">
      <alignment horizontal="center"/>
    </xf>
    <xf numFmtId="188" fontId="13" fillId="0" borderId="0" xfId="1" applyFont="1" applyFill="1" applyBorder="1" applyAlignment="1">
      <alignment horizontal="center"/>
    </xf>
    <xf numFmtId="191" fontId="13" fillId="0" borderId="0" xfId="1" applyNumberFormat="1" applyFont="1" applyFill="1" applyBorder="1" applyAlignment="1">
      <alignment horizontal="center"/>
    </xf>
    <xf numFmtId="190" fontId="17" fillId="0" borderId="0" xfId="0" applyNumberFormat="1" applyFont="1" applyFill="1"/>
    <xf numFmtId="190" fontId="14" fillId="0" borderId="0" xfId="0" applyNumberFormat="1" applyFont="1" applyFill="1" applyBorder="1"/>
    <xf numFmtId="195" fontId="14" fillId="0" borderId="1" xfId="1" applyNumberFormat="1" applyFont="1" applyFill="1" applyBorder="1"/>
    <xf numFmtId="195" fontId="14" fillId="0" borderId="0" xfId="0" applyNumberFormat="1" applyFont="1" applyFill="1" applyBorder="1"/>
    <xf numFmtId="195" fontId="14" fillId="0" borderId="0" xfId="1" applyNumberFormat="1" applyFont="1" applyFill="1" applyBorder="1"/>
    <xf numFmtId="3" fontId="13" fillId="0" borderId="0" xfId="1" applyNumberFormat="1" applyFont="1" applyFill="1" applyBorder="1"/>
    <xf numFmtId="191" fontId="14" fillId="0" borderId="0" xfId="1" applyNumberFormat="1" applyFont="1" applyFill="1"/>
    <xf numFmtId="191" fontId="13" fillId="0" borderId="0" xfId="0" applyNumberFormat="1" applyFont="1" applyFill="1" applyAlignment="1">
      <alignment horizontal="center"/>
    </xf>
    <xf numFmtId="3" fontId="14" fillId="0" borderId="0" xfId="1" applyNumberFormat="1" applyFont="1" applyFill="1" applyBorder="1"/>
    <xf numFmtId="191" fontId="14" fillId="0" borderId="2" xfId="0" applyNumberFormat="1" applyFont="1" applyFill="1" applyBorder="1"/>
    <xf numFmtId="191" fontId="14" fillId="0" borderId="0" xfId="0" applyNumberFormat="1" applyFont="1" applyFill="1" applyBorder="1"/>
    <xf numFmtId="191" fontId="14" fillId="0" borderId="0" xfId="0" applyNumberFormat="1" applyFont="1" applyFill="1"/>
    <xf numFmtId="3" fontId="14" fillId="0" borderId="0" xfId="0" applyNumberFormat="1" applyFont="1" applyFill="1" applyBorder="1"/>
    <xf numFmtId="190" fontId="14" fillId="0" borderId="0" xfId="0" applyNumberFormat="1" applyFont="1" applyFill="1"/>
    <xf numFmtId="193" fontId="28" fillId="0" borderId="0" xfId="0" applyNumberFormat="1" applyFont="1" applyFill="1" applyBorder="1"/>
    <xf numFmtId="0" fontId="28" fillId="0" borderId="0" xfId="0" applyFont="1" applyFill="1"/>
    <xf numFmtId="0" fontId="30" fillId="0" borderId="0" xfId="0" applyFont="1" applyFill="1" applyAlignment="1">
      <alignment horizontal="center"/>
    </xf>
    <xf numFmtId="193" fontId="28" fillId="0" borderId="0" xfId="0" applyNumberFormat="1" applyFont="1" applyFill="1"/>
    <xf numFmtId="191" fontId="13" fillId="2" borderId="0" xfId="1" applyNumberFormat="1" applyFont="1" applyFill="1"/>
    <xf numFmtId="191" fontId="2" fillId="0" borderId="0" xfId="1" applyNumberFormat="1" applyFont="1" applyFill="1" applyBorder="1" applyAlignment="1">
      <alignment horizontal="center"/>
    </xf>
    <xf numFmtId="196" fontId="13" fillId="0" borderId="0" xfId="0" applyNumberFormat="1" applyFont="1" applyFill="1"/>
    <xf numFmtId="191" fontId="2" fillId="0" borderId="4" xfId="1" applyNumberFormat="1" applyFont="1" applyFill="1" applyBorder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/>
    <xf numFmtId="193" fontId="13" fillId="0" borderId="0" xfId="0" applyNumberFormat="1" applyFont="1" applyFill="1"/>
    <xf numFmtId="191" fontId="13" fillId="2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591;&#3610;&#3585;&#3634;&#3619;&#3648;&#3591;&#3636;&#3609;&#3619;&#3623;&#3617;&#3611;&#3637;-61/Lead-Conso-2561/Lead-Conso-Q3-61-16.1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J"/>
      <sheetName val="BS-J"/>
      <sheetName val="PL-J"/>
      <sheetName val="Aje-J"/>
      <sheetName val="WBS-J"/>
      <sheetName val="WBL-J"/>
      <sheetName val="Aje-CJ"/>
      <sheetName val="CF-J"/>
      <sheetName val="TB-Pro"/>
      <sheetName val="3-61"/>
      <sheetName val="BS-Pro"/>
      <sheetName val="PL-Pro"/>
      <sheetName val="Aje-P"/>
      <sheetName val="WBS-Pro"/>
      <sheetName val="WPL-Pro"/>
      <sheetName val="Aje-CP"/>
      <sheetName val="CF-P"/>
      <sheetName val="TB-BMT"/>
      <sheetName val="BS-BMT"/>
      <sheetName val="PL-BMT"/>
      <sheetName val="Aje-Bmt"/>
      <sheetName val="WBS-BMT"/>
      <sheetName val="WPL-BMT"/>
      <sheetName val="Aje-B"/>
      <sheetName val="CF-B"/>
      <sheetName val="TB-PI"/>
      <sheetName val="BS-PI"/>
      <sheetName val="PL-PI"/>
      <sheetName val="Aje-PI"/>
      <sheetName val="WBS-PI"/>
      <sheetName val="WPLPI"/>
      <sheetName val="Aje-I"/>
      <sheetName val="CF-I"/>
      <sheetName val="TB-WE"/>
      <sheetName val="BS-WE"/>
      <sheetName val="PL-WE"/>
      <sheetName val="Aje-WE"/>
      <sheetName val="WBS-WE"/>
      <sheetName val="WPL-WE"/>
      <sheetName val="Aje-W"/>
      <sheetName val="CF-W"/>
      <sheetName val="Eiliminate"/>
      <sheetName val="WBS-Conso"/>
      <sheetName val="WPL-Conso"/>
      <sheetName val="WPL-Conso (3M)"/>
      <sheetName val="Aje-Conso"/>
      <sheetName val="CF-conso"/>
      <sheetName val="FS"/>
      <sheetName val="PL"/>
      <sheetName val="CH_CON"/>
      <sheetName val="CHANGE(SE)"/>
      <sheetName val="CF 12 เดือน"/>
      <sheetName val="ระหว่างกัน"/>
      <sheetName val="หนี้สงสัยจะสูญ-PRO"/>
      <sheetName val="หนี้สงสัยจะสูญ-J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11">
          <cell r="A11" t="str">
            <v>เงินสดและรายการเทียบเท่าเงินสด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23895707.689999998</v>
          </cell>
          <cell r="J11">
            <v>0</v>
          </cell>
          <cell r="K11">
            <v>0</v>
          </cell>
          <cell r="M11">
            <v>23895707.689999998</v>
          </cell>
        </row>
        <row r="12">
          <cell r="A12" t="str">
            <v xml:space="preserve">     เงินสด</v>
          </cell>
          <cell r="B12">
            <v>1.1000000000000001</v>
          </cell>
          <cell r="C12">
            <v>42180.45</v>
          </cell>
          <cell r="D12">
            <v>81051.12</v>
          </cell>
          <cell r="E12">
            <v>604</v>
          </cell>
          <cell r="F12">
            <v>604</v>
          </cell>
          <cell r="G12">
            <v>603.5</v>
          </cell>
          <cell r="H12">
            <v>125043.06999999999</v>
          </cell>
          <cell r="J12">
            <v>0</v>
          </cell>
          <cell r="K12">
            <v>0</v>
          </cell>
          <cell r="L12">
            <v>125043.06999999999</v>
          </cell>
        </row>
        <row r="13">
          <cell r="A13" t="str">
            <v xml:space="preserve">     เงินฝากออมทร้พย์</v>
          </cell>
          <cell r="B13">
            <v>1.2</v>
          </cell>
          <cell r="C13">
            <v>19324866.669999998</v>
          </cell>
          <cell r="D13">
            <v>4288253.05</v>
          </cell>
          <cell r="E13">
            <v>1980</v>
          </cell>
          <cell r="F13">
            <v>16558.990000000002</v>
          </cell>
          <cell r="G13">
            <v>6484.84</v>
          </cell>
          <cell r="H13">
            <v>23638143.549999997</v>
          </cell>
          <cell r="J13">
            <v>0</v>
          </cell>
          <cell r="K13">
            <v>0</v>
          </cell>
          <cell r="L13">
            <v>23638143.549999997</v>
          </cell>
        </row>
        <row r="14">
          <cell r="A14" t="str">
            <v xml:space="preserve">     เงินฝากกระแสรายวัน</v>
          </cell>
          <cell r="B14">
            <v>1.3</v>
          </cell>
          <cell r="C14">
            <v>72621.070000000007</v>
          </cell>
          <cell r="D14">
            <v>0</v>
          </cell>
          <cell r="E14">
            <v>200</v>
          </cell>
          <cell r="F14">
            <v>29700</v>
          </cell>
          <cell r="G14">
            <v>30000</v>
          </cell>
          <cell r="H14">
            <v>132521.07</v>
          </cell>
          <cell r="J14">
            <v>0</v>
          </cell>
          <cell r="K14">
            <v>0</v>
          </cell>
          <cell r="L14">
            <v>132521.07</v>
          </cell>
        </row>
        <row r="15">
          <cell r="A15" t="str">
            <v xml:space="preserve">      เช็คในมือ</v>
          </cell>
          <cell r="B15">
            <v>1.4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เงินลงทุนชั่วคราว</v>
          </cell>
          <cell r="B16">
            <v>1.5</v>
          </cell>
          <cell r="C16">
            <v>202075.69</v>
          </cell>
          <cell r="H16">
            <v>202075.69</v>
          </cell>
          <cell r="I16">
            <v>202075.69</v>
          </cell>
          <cell r="J16">
            <v>0</v>
          </cell>
          <cell r="K16">
            <v>0</v>
          </cell>
          <cell r="L16">
            <v>202075.69</v>
          </cell>
          <cell r="M16">
            <v>202075.69</v>
          </cell>
        </row>
        <row r="17">
          <cell r="A17" t="str">
            <v>ลูกหนี้การค้า</v>
          </cell>
          <cell r="B17">
            <v>2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36738866.70000001</v>
          </cell>
          <cell r="J17">
            <v>0</v>
          </cell>
          <cell r="K17">
            <v>0</v>
          </cell>
          <cell r="L17">
            <v>0</v>
          </cell>
          <cell r="M17">
            <v>35287777.100000009</v>
          </cell>
        </row>
        <row r="18">
          <cell r="A18" t="str">
            <v xml:space="preserve">     ลูกหนี้การค้า</v>
          </cell>
          <cell r="B18">
            <v>2.1</v>
          </cell>
          <cell r="C18">
            <v>32123121.820000008</v>
          </cell>
          <cell r="D18">
            <v>4210553.53</v>
          </cell>
          <cell r="E18">
            <v>405191.35</v>
          </cell>
          <cell r="F18">
            <v>0</v>
          </cell>
          <cell r="G18">
            <v>0</v>
          </cell>
          <cell r="H18">
            <v>36738866.70000001</v>
          </cell>
          <cell r="J18">
            <v>0</v>
          </cell>
          <cell r="K18">
            <v>1451089.6</v>
          </cell>
          <cell r="L18">
            <v>35287777.100000009</v>
          </cell>
        </row>
        <row r="19">
          <cell r="A19" t="str">
            <v>รายได้ค่าบริการค้างรับ</v>
          </cell>
          <cell r="B19">
            <v>3.2</v>
          </cell>
          <cell r="C19">
            <v>13152188.460000001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13152188.460000001</v>
          </cell>
          <cell r="I19">
            <v>13152188.460000001</v>
          </cell>
          <cell r="J19">
            <v>0</v>
          </cell>
          <cell r="K19">
            <v>0</v>
          </cell>
          <cell r="L19">
            <v>13152188.460000001</v>
          </cell>
          <cell r="M19">
            <v>13152188.460000001</v>
          </cell>
        </row>
        <row r="20">
          <cell r="A20" t="str">
            <v>ลูกหนี้หมุนเวียนอื่น</v>
          </cell>
          <cell r="B20">
            <v>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10839123.27</v>
          </cell>
          <cell r="J20">
            <v>0</v>
          </cell>
          <cell r="K20">
            <v>0</v>
          </cell>
          <cell r="L20">
            <v>0</v>
          </cell>
          <cell r="M20">
            <v>10281641.4</v>
          </cell>
        </row>
        <row r="21">
          <cell r="A21" t="str">
            <v xml:space="preserve">     ลูกหนี้อื่น</v>
          </cell>
          <cell r="B21">
            <v>3.1</v>
          </cell>
          <cell r="C21">
            <v>1356581.74</v>
          </cell>
          <cell r="D21">
            <v>44940</v>
          </cell>
          <cell r="E21">
            <v>0</v>
          </cell>
          <cell r="F21">
            <v>0</v>
          </cell>
          <cell r="G21">
            <v>0</v>
          </cell>
          <cell r="H21">
            <v>1401521.74</v>
          </cell>
          <cell r="J21">
            <v>46850</v>
          </cell>
          <cell r="K21">
            <v>24225</v>
          </cell>
          <cell r="L21">
            <v>1424146.74</v>
          </cell>
        </row>
        <row r="22">
          <cell r="A22" t="str">
            <v xml:space="preserve">     ลูกหนี้กรมสรรพากร</v>
          </cell>
          <cell r="B22">
            <v>3.3</v>
          </cell>
          <cell r="C22">
            <v>74004.72</v>
          </cell>
          <cell r="D22">
            <v>1734848.5899999999</v>
          </cell>
          <cell r="E22">
            <v>1554.51</v>
          </cell>
          <cell r="F22">
            <v>29.43</v>
          </cell>
          <cell r="G22">
            <v>1554.51</v>
          </cell>
          <cell r="H22">
            <v>1811991.7599999998</v>
          </cell>
          <cell r="J22">
            <v>0</v>
          </cell>
          <cell r="K22">
            <v>0</v>
          </cell>
          <cell r="L22">
            <v>1811991.7599999998</v>
          </cell>
        </row>
        <row r="23">
          <cell r="A23" t="str">
            <v xml:space="preserve">     ภาษีมูลค่าเพิ่มจ่ายล่วงหน้า</v>
          </cell>
          <cell r="B23">
            <v>3.4</v>
          </cell>
          <cell r="C23">
            <v>4365448.03</v>
          </cell>
          <cell r="D23">
            <v>141406.14000000001</v>
          </cell>
          <cell r="E23">
            <v>0</v>
          </cell>
          <cell r="F23">
            <v>0</v>
          </cell>
          <cell r="G23">
            <v>0</v>
          </cell>
          <cell r="H23">
            <v>4506854.17</v>
          </cell>
          <cell r="J23">
            <v>0</v>
          </cell>
          <cell r="K23">
            <v>0</v>
          </cell>
          <cell r="L23">
            <v>4506854.17</v>
          </cell>
        </row>
        <row r="24">
          <cell r="A24" t="str">
            <v xml:space="preserve">     เงินทดรองจ่าย</v>
          </cell>
          <cell r="B24">
            <v>3.6</v>
          </cell>
          <cell r="C24">
            <v>50563.199999999997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50563.199999999997</v>
          </cell>
          <cell r="J24">
            <v>0</v>
          </cell>
          <cell r="K24">
            <v>0</v>
          </cell>
          <cell r="L24">
            <v>50563.199999999997</v>
          </cell>
        </row>
        <row r="25">
          <cell r="A25" t="str">
            <v xml:space="preserve">     อื่น ๆ</v>
          </cell>
          <cell r="B25">
            <v>3.7</v>
          </cell>
          <cell r="C25">
            <v>891491.28000000073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891491.28000000073</v>
          </cell>
          <cell r="J25">
            <v>3934153.36</v>
          </cell>
          <cell r="K25">
            <v>4514260.2300000004</v>
          </cell>
          <cell r="L25">
            <v>311384.41000000015</v>
          </cell>
        </row>
        <row r="26">
          <cell r="A26" t="str">
            <v xml:space="preserve">     ค่าใช้จ่ายล่วงหน้า</v>
          </cell>
          <cell r="B26">
            <v>3.8</v>
          </cell>
          <cell r="C26">
            <v>2069774.2200000002</v>
          </cell>
          <cell r="D26">
            <v>106926.9</v>
          </cell>
          <cell r="E26">
            <v>0</v>
          </cell>
          <cell r="F26">
            <v>0</v>
          </cell>
          <cell r="G26">
            <v>0</v>
          </cell>
          <cell r="H26">
            <v>2176701.12</v>
          </cell>
          <cell r="J26">
            <v>0</v>
          </cell>
          <cell r="K26">
            <v>0</v>
          </cell>
          <cell r="L26">
            <v>2176701.12</v>
          </cell>
        </row>
        <row r="27">
          <cell r="A27" t="str">
            <v xml:space="preserve">     ค่าเผื่อหนี้สงสัยจะสูญ</v>
          </cell>
          <cell r="B27">
            <v>3.9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สินค้าคงเหลือ</v>
          </cell>
          <cell r="B28">
            <v>4</v>
          </cell>
          <cell r="C28">
            <v>0</v>
          </cell>
          <cell r="D28">
            <v>3361598.38</v>
          </cell>
          <cell r="E28">
            <v>0</v>
          </cell>
          <cell r="F28">
            <v>0</v>
          </cell>
          <cell r="G28">
            <v>0</v>
          </cell>
          <cell r="H28">
            <v>3361598.38</v>
          </cell>
          <cell r="I28">
            <v>3361598.38</v>
          </cell>
          <cell r="J28">
            <v>0</v>
          </cell>
          <cell r="K28">
            <v>0</v>
          </cell>
          <cell r="L28">
            <v>3361598.38</v>
          </cell>
          <cell r="M28">
            <v>3361598.38</v>
          </cell>
        </row>
        <row r="29">
          <cell r="A29" t="str">
            <v>ภาษีเงินได้ถูกหัก ณ ที่จ่าย</v>
          </cell>
          <cell r="B29">
            <v>3.5</v>
          </cell>
          <cell r="C29">
            <v>18665559.66</v>
          </cell>
          <cell r="D29">
            <v>1147.48</v>
          </cell>
          <cell r="E29">
            <v>7.42</v>
          </cell>
          <cell r="F29">
            <v>3.6500000000014552</v>
          </cell>
          <cell r="G29">
            <v>4.6900000000000004</v>
          </cell>
          <cell r="H29">
            <v>18666722.900000002</v>
          </cell>
          <cell r="I29">
            <v>18666722.900000002</v>
          </cell>
          <cell r="J29">
            <v>0</v>
          </cell>
          <cell r="K29">
            <v>0</v>
          </cell>
          <cell r="L29">
            <v>18666722.900000002</v>
          </cell>
          <cell r="M29">
            <v>18666722.900000002</v>
          </cell>
        </row>
        <row r="30">
          <cell r="A30" t="str">
            <v>เงินให้กู้ยืมระยะสั้น</v>
          </cell>
          <cell r="B30">
            <v>5</v>
          </cell>
          <cell r="C30">
            <v>16000000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16000000</v>
          </cell>
          <cell r="I30">
            <v>16000000</v>
          </cell>
          <cell r="J30">
            <v>73494045.129999995</v>
          </cell>
          <cell r="K30">
            <v>89494045.129999995</v>
          </cell>
          <cell r="L30">
            <v>0</v>
          </cell>
          <cell r="M30">
            <v>0</v>
          </cell>
        </row>
        <row r="31">
          <cell r="A31" t="str">
            <v>รวมสินทรัพย์หมุนเวียน</v>
          </cell>
          <cell r="C31">
            <v>108390477.01000001</v>
          </cell>
          <cell r="D31">
            <v>13970725.190000001</v>
          </cell>
          <cell r="E31">
            <v>409537.27999999997</v>
          </cell>
          <cell r="F31">
            <v>46896.070000000007</v>
          </cell>
          <cell r="G31">
            <v>38647.54</v>
          </cell>
          <cell r="H31">
            <v>122856283.09000003</v>
          </cell>
          <cell r="I31">
            <v>122856283.09000002</v>
          </cell>
          <cell r="J31">
            <v>77475048.489999995</v>
          </cell>
          <cell r="K31">
            <v>95483619.959999993</v>
          </cell>
          <cell r="L31">
            <v>104847711.62</v>
          </cell>
          <cell r="M31">
            <v>104847711.62</v>
          </cell>
        </row>
        <row r="32">
          <cell r="L32">
            <v>0</v>
          </cell>
        </row>
        <row r="33">
          <cell r="A33" t="str">
            <v>สินทรัพย์ไม่หมุนเวียน</v>
          </cell>
          <cell r="L33">
            <v>0</v>
          </cell>
        </row>
        <row r="34">
          <cell r="A34" t="str">
            <v>เงินลงทุนระยะยาวอื่น</v>
          </cell>
          <cell r="B34">
            <v>66</v>
          </cell>
          <cell r="C34">
            <v>50000000</v>
          </cell>
          <cell r="D34">
            <v>5000000</v>
          </cell>
          <cell r="H34">
            <v>55000000</v>
          </cell>
          <cell r="I34">
            <v>55000000</v>
          </cell>
          <cell r="L34">
            <v>55000000</v>
          </cell>
          <cell r="M34">
            <v>55000000</v>
          </cell>
        </row>
        <row r="35">
          <cell r="A35" t="str">
            <v>อสังหาริมทรัพย์เพื่อการลงทุน</v>
          </cell>
          <cell r="B35">
            <v>67</v>
          </cell>
          <cell r="C35">
            <v>15976456.309999999</v>
          </cell>
          <cell r="H35">
            <v>15976456.309999999</v>
          </cell>
          <cell r="I35">
            <v>15976456.309999999</v>
          </cell>
          <cell r="L35">
            <v>15976456.309999999</v>
          </cell>
          <cell r="M35">
            <v>15976456.309999999</v>
          </cell>
        </row>
        <row r="36">
          <cell r="A36" t="str">
            <v>ค่าเผื่อด้อยค่าอสังหาริมทรัพย์เพื่อให้เช่า</v>
          </cell>
          <cell r="C36">
            <v>0</v>
          </cell>
          <cell r="H36">
            <v>0</v>
          </cell>
          <cell r="L36">
            <v>0</v>
          </cell>
        </row>
        <row r="37">
          <cell r="A37" t="str">
            <v>เงินลงทุนในบริษัทย่อย-สุทธิ</v>
          </cell>
          <cell r="B37">
            <v>6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445084839.38</v>
          </cell>
          <cell r="K37">
            <v>445084839.38</v>
          </cell>
          <cell r="L37">
            <v>0</v>
          </cell>
        </row>
        <row r="38">
          <cell r="A38" t="str">
            <v>ที่ดิน อาคาร และอุปกรณ์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323106123.53000003</v>
          </cell>
          <cell r="L38">
            <v>0</v>
          </cell>
          <cell r="M38">
            <v>323106123.53000003</v>
          </cell>
        </row>
        <row r="39">
          <cell r="A39" t="str">
            <v xml:space="preserve">     ที่ดินและส่วนปรับปรุงที่ดิน</v>
          </cell>
          <cell r="B39">
            <v>6.01</v>
          </cell>
          <cell r="C39">
            <v>228065220.60000002</v>
          </cell>
          <cell r="D39">
            <v>36020936.100000001</v>
          </cell>
          <cell r="E39">
            <v>0</v>
          </cell>
          <cell r="F39">
            <v>0</v>
          </cell>
          <cell r="G39">
            <v>0</v>
          </cell>
          <cell r="H39">
            <v>264086156.70000002</v>
          </cell>
          <cell r="J39">
            <v>0</v>
          </cell>
          <cell r="K39">
            <v>0</v>
          </cell>
          <cell r="L39">
            <v>264086156.70000002</v>
          </cell>
        </row>
        <row r="40">
          <cell r="A40" t="str">
            <v xml:space="preserve">     ที่ดินและส่วนปรับปรุงที่ดินที่เป็นที่ตั้งของหลุมฝังกลบประเภทกากอุตสาหกรรมอันตราย</v>
          </cell>
          <cell r="B40">
            <v>6.2</v>
          </cell>
          <cell r="C40">
            <v>21842403.670000002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21842403.670000002</v>
          </cell>
          <cell r="J40">
            <v>0</v>
          </cell>
          <cell r="K40">
            <v>0</v>
          </cell>
          <cell r="L40">
            <v>21842403.670000002</v>
          </cell>
        </row>
        <row r="41">
          <cell r="A41" t="str">
            <v xml:space="preserve">     หลุมฝังกลบ</v>
          </cell>
          <cell r="B41">
            <v>6.3</v>
          </cell>
          <cell r="C41">
            <v>168738701.19999999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168738701.19999999</v>
          </cell>
          <cell r="J41">
            <v>0</v>
          </cell>
          <cell r="K41">
            <v>0</v>
          </cell>
          <cell r="L41">
            <v>168738701.19999999</v>
          </cell>
        </row>
        <row r="42">
          <cell r="A42" t="str">
            <v xml:space="preserve">     อาคารและระบบบำบัดน้ำเสีย</v>
          </cell>
          <cell r="B42">
            <v>6.4</v>
          </cell>
          <cell r="C42">
            <v>188983402.33000001</v>
          </cell>
          <cell r="D42">
            <v>129118149.01000001</v>
          </cell>
          <cell r="E42">
            <v>0</v>
          </cell>
          <cell r="F42">
            <v>0</v>
          </cell>
          <cell r="G42">
            <v>0</v>
          </cell>
          <cell r="H42">
            <v>318101551.34000003</v>
          </cell>
          <cell r="J42">
            <v>0</v>
          </cell>
          <cell r="K42">
            <v>0</v>
          </cell>
          <cell r="L42">
            <v>318101551.34000003</v>
          </cell>
        </row>
        <row r="43">
          <cell r="A43" t="str">
            <v xml:space="preserve">     ระบบสาธารณูปโภค</v>
          </cell>
          <cell r="B43">
            <v>6.5</v>
          </cell>
          <cell r="C43">
            <v>94478860.420000002</v>
          </cell>
          <cell r="D43">
            <v>12305147.699999999</v>
          </cell>
          <cell r="E43">
            <v>0</v>
          </cell>
          <cell r="F43">
            <v>0</v>
          </cell>
          <cell r="G43">
            <v>0</v>
          </cell>
          <cell r="H43">
            <v>106784008.12</v>
          </cell>
          <cell r="J43">
            <v>0</v>
          </cell>
          <cell r="K43">
            <v>0</v>
          </cell>
          <cell r="L43">
            <v>106784008.12</v>
          </cell>
        </row>
        <row r="44">
          <cell r="A44" t="str">
            <v xml:space="preserve">     เครื่องจักรและอุปกรณ์</v>
          </cell>
          <cell r="B44">
            <v>6.6</v>
          </cell>
          <cell r="C44">
            <v>44014372.189999998</v>
          </cell>
          <cell r="D44">
            <v>39563192.640000001</v>
          </cell>
          <cell r="E44">
            <v>0</v>
          </cell>
          <cell r="F44">
            <v>0</v>
          </cell>
          <cell r="G44">
            <v>0</v>
          </cell>
          <cell r="H44">
            <v>83577564.829999998</v>
          </cell>
          <cell r="J44">
            <v>0</v>
          </cell>
          <cell r="K44">
            <v>0</v>
          </cell>
          <cell r="L44">
            <v>83577564.829999998</v>
          </cell>
        </row>
        <row r="45">
          <cell r="A45" t="str">
            <v xml:space="preserve">     เครื่องใช้สำนักงาน เครื่องตกแต่งและเฟอร์นิเจอร์</v>
          </cell>
          <cell r="B45">
            <v>6.7</v>
          </cell>
          <cell r="C45">
            <v>4057657.86</v>
          </cell>
          <cell r="D45">
            <v>1674531.07</v>
          </cell>
          <cell r="E45">
            <v>0</v>
          </cell>
          <cell r="F45">
            <v>0</v>
          </cell>
          <cell r="G45">
            <v>0</v>
          </cell>
          <cell r="H45">
            <v>5732188.9299999997</v>
          </cell>
          <cell r="J45">
            <v>0</v>
          </cell>
          <cell r="K45">
            <v>0</v>
          </cell>
          <cell r="L45">
            <v>5732188.9299999997</v>
          </cell>
        </row>
        <row r="46">
          <cell r="A46" t="str">
            <v xml:space="preserve">     ยานพาหนะ</v>
          </cell>
          <cell r="B46">
            <v>6.8</v>
          </cell>
          <cell r="C46">
            <v>8082388.8399999999</v>
          </cell>
          <cell r="D46">
            <v>4163307.39</v>
          </cell>
          <cell r="E46">
            <v>0</v>
          </cell>
          <cell r="F46">
            <v>0</v>
          </cell>
          <cell r="G46">
            <v>0</v>
          </cell>
          <cell r="H46">
            <v>12245696.23</v>
          </cell>
          <cell r="J46">
            <v>0</v>
          </cell>
          <cell r="K46">
            <v>0</v>
          </cell>
          <cell r="L46">
            <v>12245696.23</v>
          </cell>
        </row>
        <row r="47">
          <cell r="A47" t="str">
            <v xml:space="preserve">     งานระหว่างก่อสร้าง</v>
          </cell>
          <cell r="B47">
            <v>6.9</v>
          </cell>
          <cell r="C47">
            <v>3478076</v>
          </cell>
          <cell r="D47">
            <v>45280</v>
          </cell>
          <cell r="E47">
            <v>30436800</v>
          </cell>
          <cell r="F47">
            <v>0</v>
          </cell>
          <cell r="G47">
            <v>0</v>
          </cell>
          <cell r="H47">
            <v>33960156</v>
          </cell>
          <cell r="J47">
            <v>0</v>
          </cell>
          <cell r="K47">
            <v>0</v>
          </cell>
          <cell r="L47">
            <v>33960156</v>
          </cell>
        </row>
        <row r="48">
          <cell r="A48" t="str">
            <v xml:space="preserve">                    ค่าเสื่อมสะสม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L48">
            <v>0</v>
          </cell>
        </row>
        <row r="49">
          <cell r="A49" t="str">
            <v xml:space="preserve">     ที่ดินและส่วนปรับปรุงที่ดินที่เป็นที่ตั้งของหลุมฝังกลบประเภทกากอุตสาหกรรมอันตราย</v>
          </cell>
          <cell r="B49">
            <v>6.1</v>
          </cell>
          <cell r="C49">
            <v>-8948214.2899999991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-8948214.2899999991</v>
          </cell>
          <cell r="J49">
            <v>0</v>
          </cell>
          <cell r="K49">
            <v>0</v>
          </cell>
          <cell r="L49">
            <v>-8948214.2899999991</v>
          </cell>
        </row>
        <row r="50">
          <cell r="A50" t="str">
            <v xml:space="preserve">     หลุมฝังกลบ</v>
          </cell>
          <cell r="B50">
            <v>6.11</v>
          </cell>
          <cell r="C50">
            <v>-117306854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-117306854</v>
          </cell>
          <cell r="J50">
            <v>0</v>
          </cell>
          <cell r="K50">
            <v>0</v>
          </cell>
          <cell r="L50">
            <v>-117306854</v>
          </cell>
        </row>
        <row r="51">
          <cell r="A51" t="str">
            <v xml:space="preserve">     อาคารและระบบบำบัดน้ำเสีย</v>
          </cell>
          <cell r="B51">
            <v>6.12</v>
          </cell>
          <cell r="C51">
            <v>-114475293.22999999</v>
          </cell>
          <cell r="D51">
            <v>-43305808.530000001</v>
          </cell>
          <cell r="E51">
            <v>0</v>
          </cell>
          <cell r="F51">
            <v>0</v>
          </cell>
          <cell r="G51">
            <v>0</v>
          </cell>
          <cell r="H51">
            <v>-157781101.75999999</v>
          </cell>
          <cell r="J51">
            <v>0</v>
          </cell>
          <cell r="K51">
            <v>0</v>
          </cell>
          <cell r="L51">
            <v>-157781101.75999999</v>
          </cell>
        </row>
        <row r="52">
          <cell r="A52" t="str">
            <v xml:space="preserve">     ระบบสาธารณูปโภค</v>
          </cell>
          <cell r="B52">
            <v>6.13</v>
          </cell>
          <cell r="C52">
            <v>-55170676.890000001</v>
          </cell>
          <cell r="D52">
            <v>-4250215.5599999996</v>
          </cell>
          <cell r="E52">
            <v>0</v>
          </cell>
          <cell r="F52">
            <v>0</v>
          </cell>
          <cell r="G52">
            <v>0</v>
          </cell>
          <cell r="H52">
            <v>-59420892.450000003</v>
          </cell>
          <cell r="J52">
            <v>0</v>
          </cell>
          <cell r="K52">
            <v>0</v>
          </cell>
          <cell r="L52">
            <v>-59420892.450000003</v>
          </cell>
        </row>
        <row r="53">
          <cell r="A53" t="str">
            <v xml:space="preserve">     เครื่องจักรและอุปกรณ์</v>
          </cell>
          <cell r="B53">
            <v>6.14</v>
          </cell>
          <cell r="C53">
            <v>-25977402.129999999</v>
          </cell>
          <cell r="D53">
            <v>-25893458.700000003</v>
          </cell>
          <cell r="E53">
            <v>0</v>
          </cell>
          <cell r="F53">
            <v>0</v>
          </cell>
          <cell r="G53">
            <v>0</v>
          </cell>
          <cell r="H53">
            <v>-51870860.829999998</v>
          </cell>
          <cell r="J53">
            <v>0</v>
          </cell>
          <cell r="K53">
            <v>0</v>
          </cell>
          <cell r="L53">
            <v>-51870860.829999998</v>
          </cell>
        </row>
        <row r="54">
          <cell r="A54" t="str">
            <v xml:space="preserve">     เครื่องใช้สำนักงาน เครื่องตกแต่งและเฟอร์นิเจอร์</v>
          </cell>
          <cell r="B54">
            <v>6.15</v>
          </cell>
          <cell r="C54">
            <v>-1909944.9300000002</v>
          </cell>
          <cell r="D54">
            <v>-1368807.17</v>
          </cell>
          <cell r="E54">
            <v>0</v>
          </cell>
          <cell r="F54">
            <v>0</v>
          </cell>
          <cell r="G54">
            <v>0</v>
          </cell>
          <cell r="H54">
            <v>-3278752.1</v>
          </cell>
          <cell r="J54">
            <v>0</v>
          </cell>
          <cell r="K54">
            <v>0</v>
          </cell>
          <cell r="L54">
            <v>-3278752.1</v>
          </cell>
        </row>
        <row r="55">
          <cell r="A55" t="str">
            <v xml:space="preserve">     ยานพาหนะ</v>
          </cell>
          <cell r="B55">
            <v>6.16</v>
          </cell>
          <cell r="C55">
            <v>-3741597.71</v>
          </cell>
          <cell r="D55">
            <v>-3917137.75</v>
          </cell>
          <cell r="E55">
            <v>0</v>
          </cell>
          <cell r="F55">
            <v>0</v>
          </cell>
          <cell r="G55">
            <v>0</v>
          </cell>
          <cell r="H55">
            <v>-7658735.46</v>
          </cell>
          <cell r="J55">
            <v>0</v>
          </cell>
          <cell r="K55">
            <v>0</v>
          </cell>
          <cell r="L55">
            <v>-7658735.46</v>
          </cell>
        </row>
        <row r="56">
          <cell r="A56" t="str">
            <v xml:space="preserve">     ค่าเผื่อผลขาดทุนจากการด้อยค่า</v>
          </cell>
          <cell r="B56">
            <v>6.17</v>
          </cell>
          <cell r="C56">
            <v>-162382527.38999999</v>
          </cell>
          <cell r="D56">
            <v>-92877565.209999993</v>
          </cell>
          <cell r="E56">
            <v>-30436800</v>
          </cell>
          <cell r="F56">
            <v>0</v>
          </cell>
          <cell r="G56">
            <v>0</v>
          </cell>
          <cell r="H56">
            <v>-285696892.59999996</v>
          </cell>
          <cell r="J56">
            <v>0</v>
          </cell>
          <cell r="K56">
            <v>0</v>
          </cell>
          <cell r="L56">
            <v>-285696892.59999996</v>
          </cell>
        </row>
        <row r="57">
          <cell r="A57" t="str">
            <v>สิทธิการใช้ความชำนาญทางเทคนิค-สุทธิ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L57">
            <v>0</v>
          </cell>
          <cell r="M57">
            <v>0</v>
          </cell>
        </row>
        <row r="58">
          <cell r="A58" t="str">
            <v>เงินจ่ายล่วงหน้าค่าทรัพย์สิน- สุทธิ</v>
          </cell>
          <cell r="B58">
            <v>7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A59" t="str">
            <v>สินทรัพย์ไม่มีตัวตนอื่น</v>
          </cell>
          <cell r="B59">
            <v>8</v>
          </cell>
          <cell r="C59">
            <v>438458.33999999613</v>
          </cell>
          <cell r="D59">
            <v>10770.909999999998</v>
          </cell>
          <cell r="E59">
            <v>0</v>
          </cell>
          <cell r="F59">
            <v>0</v>
          </cell>
          <cell r="G59">
            <v>0</v>
          </cell>
          <cell r="H59">
            <v>449229.2499999961</v>
          </cell>
          <cell r="I59">
            <v>449229.2499999961</v>
          </cell>
          <cell r="J59">
            <v>0</v>
          </cell>
          <cell r="K59">
            <v>0</v>
          </cell>
          <cell r="L59">
            <v>449229.2499999961</v>
          </cell>
          <cell r="M59">
            <v>449229.2499999961</v>
          </cell>
        </row>
        <row r="60">
          <cell r="A60" t="str">
            <v>สินทรัพย์ภาษีเงินได้รอตัด</v>
          </cell>
          <cell r="B60">
            <v>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A61" t="str">
            <v>สินทรัพย์ไม่หมุนเวียนอื่น</v>
          </cell>
          <cell r="B61">
            <v>10</v>
          </cell>
          <cell r="C61">
            <v>1608980</v>
          </cell>
          <cell r="D61">
            <v>2714140</v>
          </cell>
          <cell r="E61">
            <v>0</v>
          </cell>
          <cell r="F61">
            <v>0</v>
          </cell>
          <cell r="G61">
            <v>0</v>
          </cell>
          <cell r="H61">
            <v>4323120</v>
          </cell>
          <cell r="I61">
            <v>4323120</v>
          </cell>
          <cell r="J61">
            <v>0</v>
          </cell>
          <cell r="K61">
            <v>0</v>
          </cell>
          <cell r="L61">
            <v>4323120</v>
          </cell>
          <cell r="M61">
            <v>4323120</v>
          </cell>
        </row>
        <row r="62">
          <cell r="A62" t="str">
            <v>รวมสินทรัพย์ไม่หมุนเวียน</v>
          </cell>
          <cell r="C62">
            <v>339852467.19000012</v>
          </cell>
          <cell r="D62">
            <v>59002461.899999961</v>
          </cell>
          <cell r="E62">
            <v>0</v>
          </cell>
          <cell r="F62">
            <v>0</v>
          </cell>
          <cell r="G62">
            <v>0</v>
          </cell>
          <cell r="H62">
            <v>398854929.08999985</v>
          </cell>
          <cell r="I62">
            <v>398854929.09000003</v>
          </cell>
          <cell r="J62">
            <v>445084839.38</v>
          </cell>
          <cell r="K62">
            <v>445084839.38</v>
          </cell>
          <cell r="L62">
            <v>398854929.08999985</v>
          </cell>
          <cell r="M62">
            <v>398854929.09000003</v>
          </cell>
        </row>
        <row r="63">
          <cell r="A63" t="str">
            <v>รวมสินทรัพย์</v>
          </cell>
          <cell r="C63">
            <v>448242944.20000011</v>
          </cell>
          <cell r="D63">
            <v>72973187.089999959</v>
          </cell>
          <cell r="E63">
            <v>409537.27999999997</v>
          </cell>
          <cell r="F63">
            <v>46896.070000000007</v>
          </cell>
          <cell r="G63">
            <v>38647.54</v>
          </cell>
          <cell r="H63">
            <v>521711212.17999989</v>
          </cell>
          <cell r="I63">
            <v>521711212.18000007</v>
          </cell>
          <cell r="J63">
            <v>522559887.87</v>
          </cell>
          <cell r="K63">
            <v>540568459.34000003</v>
          </cell>
          <cell r="L63">
            <v>503702640.70999986</v>
          </cell>
          <cell r="M63">
            <v>503702640.71000004</v>
          </cell>
        </row>
        <row r="64">
          <cell r="C64">
            <v>0</v>
          </cell>
        </row>
        <row r="65">
          <cell r="A65" t="str">
            <v>หนี้สินและส่วนของผู้ถือหุ้น</v>
          </cell>
          <cell r="C65">
            <v>0</v>
          </cell>
          <cell r="D65">
            <v>0</v>
          </cell>
        </row>
        <row r="66">
          <cell r="A66" t="str">
            <v>หนี้สินหมุนเวียน</v>
          </cell>
          <cell r="C66">
            <v>0</v>
          </cell>
          <cell r="D66">
            <v>0</v>
          </cell>
          <cell r="I66">
            <v>0</v>
          </cell>
          <cell r="M66">
            <v>0</v>
          </cell>
        </row>
        <row r="67">
          <cell r="A67" t="str">
            <v>เงินเบิกเกินบัญชีธนาคาร</v>
          </cell>
          <cell r="B67">
            <v>11</v>
          </cell>
          <cell r="C67">
            <v>402036</v>
          </cell>
          <cell r="D67">
            <v>970000</v>
          </cell>
          <cell r="E67">
            <v>0</v>
          </cell>
          <cell r="F67">
            <v>0</v>
          </cell>
          <cell r="G67">
            <v>0</v>
          </cell>
          <cell r="H67">
            <v>1372036</v>
          </cell>
          <cell r="I67">
            <v>1372036</v>
          </cell>
          <cell r="J67">
            <v>0</v>
          </cell>
          <cell r="K67">
            <v>0</v>
          </cell>
          <cell r="L67">
            <v>1372036</v>
          </cell>
          <cell r="M67">
            <v>1372036</v>
          </cell>
        </row>
        <row r="68">
          <cell r="A68" t="str">
            <v>เจ้าหนี้การค้า</v>
          </cell>
          <cell r="B68">
            <v>12</v>
          </cell>
          <cell r="C68">
            <v>90061691.430000007</v>
          </cell>
          <cell r="D68">
            <v>4084093.64</v>
          </cell>
          <cell r="E68">
            <v>0</v>
          </cell>
          <cell r="F68">
            <v>0</v>
          </cell>
          <cell r="G68">
            <v>0</v>
          </cell>
          <cell r="H68">
            <v>94145785.070000008</v>
          </cell>
          <cell r="I68">
            <v>94145785.070000008</v>
          </cell>
          <cell r="J68">
            <v>1045898.25</v>
          </cell>
          <cell r="K68">
            <v>0</v>
          </cell>
          <cell r="L68">
            <v>93099886.820000008</v>
          </cell>
          <cell r="M68">
            <v>93099886.820000008</v>
          </cell>
        </row>
        <row r="69">
          <cell r="A69" t="str">
            <v>เจ้าหนี้หมุนเวียนอื่น</v>
          </cell>
          <cell r="B69">
            <v>13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10971124.65</v>
          </cell>
          <cell r="J69">
            <v>0</v>
          </cell>
          <cell r="K69">
            <v>0</v>
          </cell>
          <cell r="L69">
            <v>0</v>
          </cell>
          <cell r="M69">
            <v>10971124.65</v>
          </cell>
        </row>
        <row r="70">
          <cell r="A70" t="str">
            <v xml:space="preserve">     เจ้าหนี้อื่น</v>
          </cell>
          <cell r="B70">
            <v>13.1</v>
          </cell>
          <cell r="C70">
            <v>4004746.43</v>
          </cell>
          <cell r="D70">
            <v>86152.7</v>
          </cell>
          <cell r="E70">
            <v>0</v>
          </cell>
          <cell r="F70">
            <v>890</v>
          </cell>
          <cell r="G70">
            <v>890</v>
          </cell>
          <cell r="H70">
            <v>4092679.1300000004</v>
          </cell>
          <cell r="J70">
            <v>0</v>
          </cell>
          <cell r="K70">
            <v>0</v>
          </cell>
          <cell r="L70">
            <v>4092679.1300000004</v>
          </cell>
        </row>
        <row r="71">
          <cell r="A71" t="str">
            <v xml:space="preserve">     เจ้าหนี้ค่าทรัพย์สิน</v>
          </cell>
          <cell r="B71">
            <v>13.2</v>
          </cell>
          <cell r="C71">
            <v>3302155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3302155</v>
          </cell>
          <cell r="J71">
            <v>0</v>
          </cell>
          <cell r="K71">
            <v>0</v>
          </cell>
          <cell r="L71">
            <v>3302155</v>
          </cell>
        </row>
        <row r="72">
          <cell r="A72" t="str">
            <v xml:space="preserve">     เงินรับล่วงหน้า</v>
          </cell>
          <cell r="B72">
            <v>13.5</v>
          </cell>
          <cell r="C72">
            <v>25858.1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25858.1</v>
          </cell>
          <cell r="J72">
            <v>0</v>
          </cell>
          <cell r="K72">
            <v>0</v>
          </cell>
          <cell r="L72">
            <v>25858.1</v>
          </cell>
        </row>
        <row r="73">
          <cell r="A73" t="str">
            <v xml:space="preserve">     ภาษีเงินได้หัก ณ ที่จ่าย</v>
          </cell>
          <cell r="B73">
            <v>13.6</v>
          </cell>
          <cell r="C73">
            <v>0</v>
          </cell>
          <cell r="D73">
            <v>0</v>
          </cell>
          <cell r="E73">
            <v>675</v>
          </cell>
          <cell r="F73">
            <v>0</v>
          </cell>
          <cell r="G73">
            <v>0</v>
          </cell>
          <cell r="H73">
            <v>675</v>
          </cell>
          <cell r="J73">
            <v>0</v>
          </cell>
          <cell r="K73">
            <v>0</v>
          </cell>
          <cell r="L73">
            <v>675</v>
          </cell>
        </row>
        <row r="74">
          <cell r="A74" t="str">
            <v xml:space="preserve">     เจ้าหนี้กรมสรรพากร</v>
          </cell>
          <cell r="B74">
            <v>13.7</v>
          </cell>
          <cell r="C74">
            <v>1344623.73</v>
          </cell>
          <cell r="D74">
            <v>68946.83</v>
          </cell>
          <cell r="E74">
            <v>0</v>
          </cell>
          <cell r="F74">
            <v>0</v>
          </cell>
          <cell r="G74">
            <v>0</v>
          </cell>
          <cell r="H74">
            <v>1413570.5600000001</v>
          </cell>
          <cell r="J74">
            <v>0</v>
          </cell>
          <cell r="K74">
            <v>0</v>
          </cell>
          <cell r="L74">
            <v>1413570.5600000001</v>
          </cell>
        </row>
        <row r="75">
          <cell r="A75" t="str">
            <v xml:space="preserve">     เจ้าหนี้เงินทดรองกรรมการ</v>
          </cell>
          <cell r="B75">
            <v>13.9</v>
          </cell>
          <cell r="D75">
            <v>0</v>
          </cell>
          <cell r="E75">
            <v>0</v>
          </cell>
          <cell r="H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 xml:space="preserve">     อื่น ๆ</v>
          </cell>
          <cell r="B76">
            <v>13.8</v>
          </cell>
          <cell r="C76">
            <v>2127814.86</v>
          </cell>
          <cell r="D76">
            <v>8372</v>
          </cell>
          <cell r="E76">
            <v>0</v>
          </cell>
          <cell r="F76">
            <v>0</v>
          </cell>
          <cell r="G76">
            <v>0</v>
          </cell>
          <cell r="H76">
            <v>2136186.86</v>
          </cell>
          <cell r="J76">
            <v>0</v>
          </cell>
          <cell r="K76">
            <v>0</v>
          </cell>
          <cell r="L76">
            <v>2136186.86</v>
          </cell>
        </row>
        <row r="77">
          <cell r="A77" t="str">
            <v>ค่าใช้จ่ายค้างจ่าย</v>
          </cell>
          <cell r="B77">
            <v>13.3</v>
          </cell>
          <cell r="C77">
            <v>11720956.709999999</v>
          </cell>
          <cell r="D77">
            <v>948789.63</v>
          </cell>
          <cell r="E77">
            <v>3867695.2</v>
          </cell>
          <cell r="F77">
            <v>73125</v>
          </cell>
          <cell r="G77">
            <v>73125</v>
          </cell>
          <cell r="H77">
            <v>16683691.539999999</v>
          </cell>
          <cell r="I77">
            <v>16683691.539999999</v>
          </cell>
          <cell r="J77">
            <v>405191.35</v>
          </cell>
          <cell r="K77">
            <v>0</v>
          </cell>
          <cell r="L77">
            <v>16278500.189999999</v>
          </cell>
          <cell r="M77">
            <v>16278500.189999999</v>
          </cell>
        </row>
        <row r="78">
          <cell r="A78" t="str">
            <v>ดอกเบี้ยค้างจ่าย</v>
          </cell>
          <cell r="B78">
            <v>13.4</v>
          </cell>
          <cell r="C78">
            <v>135894.54999999999</v>
          </cell>
          <cell r="D78">
            <v>5983439.0299999993</v>
          </cell>
          <cell r="E78">
            <v>1363513.63</v>
          </cell>
          <cell r="F78">
            <v>3591673.83</v>
          </cell>
          <cell r="G78">
            <v>47634.49</v>
          </cell>
          <cell r="H78">
            <v>11122155.529999999</v>
          </cell>
          <cell r="I78">
            <v>11122155.529999999</v>
          </cell>
          <cell r="J78">
            <v>4513660.2300000004</v>
          </cell>
          <cell r="K78">
            <v>0</v>
          </cell>
          <cell r="L78">
            <v>6608495.2999999989</v>
          </cell>
          <cell r="M78">
            <v>6608495.2999999989</v>
          </cell>
        </row>
        <row r="79">
          <cell r="A79" t="str">
            <v>ภาษีขายยังไม่ถึงกำหนดชำระ</v>
          </cell>
          <cell r="B79" t="str">
            <v>13.7.1</v>
          </cell>
          <cell r="C79">
            <v>10818897.57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10818897.57</v>
          </cell>
          <cell r="I79">
            <v>10818897.57</v>
          </cell>
          <cell r="J79">
            <v>0</v>
          </cell>
          <cell r="K79">
            <v>0</v>
          </cell>
          <cell r="L79">
            <v>10818897.57</v>
          </cell>
          <cell r="M79">
            <v>10818897.57</v>
          </cell>
        </row>
        <row r="80">
          <cell r="A80" t="str">
            <v>เงินกู้ยืมระยะยาวสถาบันการเงินที่ถึงกำหนดชำระภายในหนึ่งปี</v>
          </cell>
          <cell r="B80">
            <v>14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A81" t="str">
            <v>เจ้าหนี้ตามสัญญาเช่าการเงินที่ถึงกำหนดชำระภายในหนึ่งปี</v>
          </cell>
          <cell r="B81">
            <v>15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A82" t="str">
            <v>เงินกู้ยืมระยะสั้นจากบุคคลที่เกี่ยวข้องกัน</v>
          </cell>
          <cell r="B82">
            <v>16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>เงินกู้ยืมระยะสั้นที่ถึงกำหนดชำระภายในหนึ่งปีจากกิจการที่เกี่ยวข้องกัน</v>
          </cell>
          <cell r="B83">
            <v>17</v>
          </cell>
          <cell r="C83">
            <v>0</v>
          </cell>
          <cell r="D83">
            <v>16000000</v>
          </cell>
          <cell r="E83">
            <v>37651801.420000002</v>
          </cell>
          <cell r="F83">
            <v>33578919.770000003</v>
          </cell>
          <cell r="G83">
            <v>2264923.94</v>
          </cell>
          <cell r="H83">
            <v>89495645.129999995</v>
          </cell>
          <cell r="I83">
            <v>89495645.129999995</v>
          </cell>
          <cell r="J83">
            <v>89495645.129999995</v>
          </cell>
          <cell r="K83">
            <v>0</v>
          </cell>
          <cell r="L83">
            <v>0</v>
          </cell>
          <cell r="M83">
            <v>0</v>
          </cell>
        </row>
        <row r="84">
          <cell r="A84" t="str">
            <v>เจ้าหนี้การซื้อเงินลงทุนในบริษัทย่อย</v>
          </cell>
          <cell r="B84">
            <v>18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ส่วนของหนี้สินตามสัญญาประนีประนอมยอมความที่ถึงกำหนดชำระภายในหนึ่งปี</v>
          </cell>
          <cell r="B85">
            <v>19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 t="str">
            <v>รวมหนี้สินหมุนเวียน</v>
          </cell>
          <cell r="C86">
            <v>123944674.38</v>
          </cell>
          <cell r="D86">
            <v>28149793.829999998</v>
          </cell>
          <cell r="E86">
            <v>42883685.25</v>
          </cell>
          <cell r="F86">
            <v>37244608.600000001</v>
          </cell>
          <cell r="G86">
            <v>2386573.4299999997</v>
          </cell>
          <cell r="H86">
            <v>234609335.48999998</v>
          </cell>
          <cell r="I86">
            <v>234609335.49000001</v>
          </cell>
          <cell r="J86">
            <v>95460394.959999993</v>
          </cell>
          <cell r="K86">
            <v>0</v>
          </cell>
          <cell r="L86">
            <v>139148940.53</v>
          </cell>
          <cell r="M86">
            <v>139148940.53</v>
          </cell>
        </row>
        <row r="87">
          <cell r="A87" t="str">
            <v>หนี้สินไม่หมุนเวียน</v>
          </cell>
          <cell r="C87">
            <v>0</v>
          </cell>
          <cell r="H87">
            <v>0</v>
          </cell>
          <cell r="I87">
            <v>0</v>
          </cell>
          <cell r="L87">
            <v>0</v>
          </cell>
          <cell r="M87">
            <v>0</v>
          </cell>
        </row>
        <row r="88">
          <cell r="A88" t="str">
            <v>ประมาณการหนี้สินการปิดหลุมฝังกลบ</v>
          </cell>
          <cell r="B88">
            <v>20</v>
          </cell>
          <cell r="C88">
            <v>22020182.420000002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22020182.420000002</v>
          </cell>
          <cell r="I88">
            <v>22020182.420000002</v>
          </cell>
          <cell r="J88">
            <v>0</v>
          </cell>
          <cell r="K88">
            <v>0</v>
          </cell>
          <cell r="L88">
            <v>22020182.420000002</v>
          </cell>
          <cell r="M88">
            <v>22020182.420000002</v>
          </cell>
        </row>
        <row r="89">
          <cell r="A89" t="str">
            <v>ภาระหนี้สินผลประโยชน์พนักงาน</v>
          </cell>
          <cell r="B89">
            <v>21</v>
          </cell>
          <cell r="C89">
            <v>4622220.9000000004</v>
          </cell>
          <cell r="D89">
            <v>1408807.07</v>
          </cell>
          <cell r="E89">
            <v>0</v>
          </cell>
          <cell r="F89">
            <v>0</v>
          </cell>
          <cell r="G89">
            <v>0</v>
          </cell>
          <cell r="H89">
            <v>6031027.9700000007</v>
          </cell>
          <cell r="I89">
            <v>6031027.9700000007</v>
          </cell>
          <cell r="J89">
            <v>0</v>
          </cell>
          <cell r="K89">
            <v>0</v>
          </cell>
          <cell r="L89">
            <v>6031027.9700000007</v>
          </cell>
          <cell r="M89">
            <v>6031027.9700000007</v>
          </cell>
        </row>
        <row r="90">
          <cell r="A90" t="str">
            <v>ประมาณการหนี้สินจากคดีความและค่าปรับฯ</v>
          </cell>
          <cell r="B90">
            <v>22</v>
          </cell>
          <cell r="C90">
            <v>10031324</v>
          </cell>
          <cell r="D90">
            <v>0</v>
          </cell>
          <cell r="E90">
            <v>189759.4</v>
          </cell>
          <cell r="F90">
            <v>0</v>
          </cell>
          <cell r="G90">
            <v>0</v>
          </cell>
          <cell r="H90">
            <v>10221083.4</v>
          </cell>
          <cell r="I90">
            <v>10221083.4</v>
          </cell>
          <cell r="J90">
            <v>0</v>
          </cell>
          <cell r="K90">
            <v>0</v>
          </cell>
          <cell r="L90">
            <v>10221083.4</v>
          </cell>
          <cell r="M90">
            <v>10221083.4</v>
          </cell>
        </row>
        <row r="91">
          <cell r="A91" t="str">
            <v>ประมาณการหนี้สินค่าปรับตามสัญญาจ้าง</v>
          </cell>
          <cell r="B91">
            <v>22.1</v>
          </cell>
          <cell r="C91">
            <v>0</v>
          </cell>
          <cell r="D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A92" t="str">
            <v>รวมหนี้สินไม่หมุนเวียน</v>
          </cell>
          <cell r="C92">
            <v>36673727.32</v>
          </cell>
          <cell r="D92">
            <v>1408807.07</v>
          </cell>
          <cell r="E92">
            <v>189759.4</v>
          </cell>
          <cell r="F92">
            <v>0</v>
          </cell>
          <cell r="G92">
            <v>0</v>
          </cell>
          <cell r="H92">
            <v>38272293.789999999</v>
          </cell>
          <cell r="I92">
            <v>38272293.789999999</v>
          </cell>
          <cell r="J92">
            <v>0</v>
          </cell>
          <cell r="K92">
            <v>0</v>
          </cell>
          <cell r="L92">
            <v>38272293.789999999</v>
          </cell>
          <cell r="M92">
            <v>38272293.789999999</v>
          </cell>
        </row>
        <row r="93">
          <cell r="A93" t="str">
            <v>รวมหนี้สิน</v>
          </cell>
          <cell r="C93">
            <v>160618401.69999999</v>
          </cell>
          <cell r="D93">
            <v>29558600.899999999</v>
          </cell>
          <cell r="E93">
            <v>43073444.649999999</v>
          </cell>
          <cell r="F93">
            <v>37244608.600000001</v>
          </cell>
          <cell r="G93">
            <v>2386573.4299999997</v>
          </cell>
          <cell r="H93">
            <v>272881629.27999997</v>
          </cell>
          <cell r="I93">
            <v>272881629.28000003</v>
          </cell>
          <cell r="J93">
            <v>95460394.959999993</v>
          </cell>
          <cell r="K93">
            <v>0</v>
          </cell>
          <cell r="L93">
            <v>177421234.31999999</v>
          </cell>
          <cell r="M93">
            <v>177421234.31999999</v>
          </cell>
        </row>
        <row r="94">
          <cell r="A94" t="str">
            <v>ส่วนของผู้ถือหุ้น</v>
          </cell>
          <cell r="C94">
            <v>0</v>
          </cell>
          <cell r="H94">
            <v>0</v>
          </cell>
          <cell r="L94">
            <v>0</v>
          </cell>
        </row>
        <row r="95">
          <cell r="A95" t="str">
            <v>ทุนเรือนหุ้น</v>
          </cell>
          <cell r="C95">
            <v>0</v>
          </cell>
          <cell r="D95">
            <v>0</v>
          </cell>
          <cell r="H95">
            <v>0</v>
          </cell>
          <cell r="L95">
            <v>0</v>
          </cell>
        </row>
        <row r="96">
          <cell r="A96" t="str">
            <v>ทุนจดทะเบียน</v>
          </cell>
          <cell r="C96">
            <v>0</v>
          </cell>
          <cell r="D96">
            <v>0</v>
          </cell>
          <cell r="H96">
            <v>0</v>
          </cell>
          <cell r="I96">
            <v>0</v>
          </cell>
          <cell r="L96">
            <v>0</v>
          </cell>
          <cell r="M96">
            <v>0</v>
          </cell>
        </row>
        <row r="97">
          <cell r="A97" t="str">
            <v xml:space="preserve">      หุ้นสามัญ </v>
          </cell>
          <cell r="B97">
            <v>22</v>
          </cell>
          <cell r="C97">
            <v>1470000000</v>
          </cell>
          <cell r="D97">
            <v>150000000</v>
          </cell>
          <cell r="E97">
            <v>200000000</v>
          </cell>
          <cell r="F97">
            <v>10000000</v>
          </cell>
          <cell r="G97">
            <v>3000000</v>
          </cell>
          <cell r="H97">
            <v>1833000000</v>
          </cell>
          <cell r="I97">
            <v>1833000000</v>
          </cell>
          <cell r="J97">
            <v>0</v>
          </cell>
          <cell r="K97">
            <v>0</v>
          </cell>
          <cell r="L97">
            <v>1470000000</v>
          </cell>
          <cell r="M97">
            <v>1470000000</v>
          </cell>
        </row>
        <row r="98">
          <cell r="A98" t="str">
            <v>มูลค่าหุ้นละ</v>
          </cell>
          <cell r="C98">
            <v>0</v>
          </cell>
          <cell r="D98">
            <v>0</v>
          </cell>
          <cell r="H98">
            <v>0</v>
          </cell>
          <cell r="L98">
            <v>0</v>
          </cell>
        </row>
        <row r="99">
          <cell r="A99" t="str">
            <v>ทุนที่ออกชำระแล้ว</v>
          </cell>
          <cell r="C99">
            <v>0</v>
          </cell>
          <cell r="D99">
            <v>0</v>
          </cell>
          <cell r="H99">
            <v>0</v>
          </cell>
          <cell r="I99">
            <v>0</v>
          </cell>
          <cell r="L99">
            <v>0</v>
          </cell>
          <cell r="M99">
            <v>0</v>
          </cell>
        </row>
        <row r="100">
          <cell r="A100" t="str">
            <v xml:space="preserve">      หุ้นสามัญ</v>
          </cell>
          <cell r="B100">
            <v>23</v>
          </cell>
          <cell r="C100">
            <v>1417564544.2</v>
          </cell>
          <cell r="D100">
            <v>150000000</v>
          </cell>
          <cell r="E100">
            <v>200000000</v>
          </cell>
          <cell r="F100">
            <v>10000000</v>
          </cell>
          <cell r="G100">
            <v>3000000</v>
          </cell>
          <cell r="H100">
            <v>1780564544.2</v>
          </cell>
          <cell r="I100">
            <v>1780564544.2</v>
          </cell>
          <cell r="J100">
            <v>363000000</v>
          </cell>
          <cell r="K100">
            <v>0</v>
          </cell>
          <cell r="L100">
            <v>1417564544.2</v>
          </cell>
          <cell r="M100">
            <v>1417564544.2</v>
          </cell>
        </row>
        <row r="101">
          <cell r="A101" t="str">
            <v>มูลค่าหุ้นละ</v>
          </cell>
          <cell r="C101">
            <v>0</v>
          </cell>
          <cell r="D101">
            <v>0</v>
          </cell>
          <cell r="H101">
            <v>0</v>
          </cell>
          <cell r="I101">
            <v>0</v>
          </cell>
          <cell r="L101">
            <v>0</v>
          </cell>
          <cell r="M101">
            <v>0</v>
          </cell>
        </row>
        <row r="102">
          <cell r="A102" t="str">
            <v>ส่วนต่ำมูลค่าหุ้นสามัญ</v>
          </cell>
          <cell r="B102">
            <v>24</v>
          </cell>
          <cell r="C102">
            <v>-285000000</v>
          </cell>
          <cell r="D102">
            <v>0</v>
          </cell>
          <cell r="H102">
            <v>-285000000</v>
          </cell>
          <cell r="I102">
            <v>-285000000</v>
          </cell>
          <cell r="J102">
            <v>0</v>
          </cell>
          <cell r="K102">
            <v>0</v>
          </cell>
          <cell r="L102">
            <v>-285000000</v>
          </cell>
          <cell r="M102">
            <v>-285000000</v>
          </cell>
        </row>
        <row r="103">
          <cell r="A103" t="str">
            <v>กำไร(ขาดทุน)สำหรับงวด</v>
          </cell>
          <cell r="B103">
            <v>25</v>
          </cell>
          <cell r="C103">
            <v>16571855.550000042</v>
          </cell>
          <cell r="D103">
            <v>2977722.6800000072</v>
          </cell>
          <cell r="E103">
            <v>-219827.23</v>
          </cell>
          <cell r="F103">
            <v>-122799.2</v>
          </cell>
          <cell r="G103">
            <v>-122745.63</v>
          </cell>
          <cell r="H103">
            <v>19084206.17000005</v>
          </cell>
          <cell r="I103">
            <v>-1246311432.7899997</v>
          </cell>
          <cell r="J103">
            <v>0</v>
          </cell>
          <cell r="K103">
            <v>334227.71600000001</v>
          </cell>
          <cell r="L103">
            <v>19418433.886000052</v>
          </cell>
          <cell r="M103">
            <v>-805390024.02930105</v>
          </cell>
        </row>
        <row r="104">
          <cell r="A104" t="str">
            <v>กำไรขาดทุนเบ็ดเสร็จ</v>
          </cell>
          <cell r="C104">
            <v>468241.78</v>
          </cell>
          <cell r="D104">
            <v>-891770.29</v>
          </cell>
          <cell r="H104">
            <v>-423528.51</v>
          </cell>
          <cell r="I104">
            <v>-423528.51</v>
          </cell>
          <cell r="L104">
            <v>-423528.51</v>
          </cell>
          <cell r="M104">
            <v>-423528.51</v>
          </cell>
        </row>
        <row r="105">
          <cell r="A105" t="str">
            <v>ขาดทุนสะสม</v>
          </cell>
          <cell r="B105">
            <v>26</v>
          </cell>
          <cell r="C105">
            <v>-861980099.02999997</v>
          </cell>
          <cell r="D105">
            <v>-108671366.2</v>
          </cell>
          <cell r="E105">
            <v>-242444080.13999999</v>
          </cell>
          <cell r="F105">
            <v>-47074913.330000006</v>
          </cell>
          <cell r="G105">
            <v>-5225180.26</v>
          </cell>
          <cell r="H105">
            <v>-1265395638.9599998</v>
          </cell>
          <cell r="J105">
            <v>81640403.235301197</v>
          </cell>
          <cell r="K105">
            <v>522227584.28000003</v>
          </cell>
          <cell r="L105">
            <v>-824808457.91530108</v>
          </cell>
        </row>
        <row r="106">
          <cell r="A106" t="str">
            <v>รวมส่วนของบริษัทใหญ่</v>
          </cell>
          <cell r="C106">
            <v>287624542.5</v>
          </cell>
          <cell r="D106">
            <v>43414586.190000013</v>
          </cell>
          <cell r="E106">
            <v>-42663907.369999975</v>
          </cell>
          <cell r="F106">
            <v>-37197712.530000001</v>
          </cell>
          <cell r="G106">
            <v>-2347925.8899999997</v>
          </cell>
          <cell r="H106">
            <v>248829582.90000033</v>
          </cell>
          <cell r="I106">
            <v>248829582.90000033</v>
          </cell>
          <cell r="J106">
            <v>444640403.2353012</v>
          </cell>
          <cell r="K106">
            <v>522561811.99600005</v>
          </cell>
          <cell r="L106">
            <v>326750991.66069913</v>
          </cell>
          <cell r="M106">
            <v>326750991.66069901</v>
          </cell>
        </row>
        <row r="107">
          <cell r="A107" t="str">
            <v>ส่วนได้เสียที่ไม่มีอำนาจควบคุม</v>
          </cell>
          <cell r="B107">
            <v>27</v>
          </cell>
          <cell r="I107">
            <v>0</v>
          </cell>
          <cell r="J107">
            <v>0</v>
          </cell>
          <cell r="K107">
            <v>-469585.266</v>
          </cell>
          <cell r="L107">
            <v>-469585.266</v>
          </cell>
          <cell r="M107">
            <v>-469585.266</v>
          </cell>
        </row>
        <row r="108">
          <cell r="A108" t="str">
            <v>รวมส่วนของผู้ถือหุ้น</v>
          </cell>
          <cell r="C108">
            <v>287624542.5</v>
          </cell>
          <cell r="D108">
            <v>43414586.190000013</v>
          </cell>
          <cell r="E108">
            <v>-42663907.369999975</v>
          </cell>
          <cell r="F108">
            <v>-37197712.530000001</v>
          </cell>
          <cell r="G108">
            <v>-2347925.8899999997</v>
          </cell>
          <cell r="H108">
            <v>248829582.90000033</v>
          </cell>
          <cell r="I108">
            <v>248829582.90000033</v>
          </cell>
          <cell r="J108">
            <v>444640403.2353012</v>
          </cell>
          <cell r="K108">
            <v>522092226.73000008</v>
          </cell>
          <cell r="L108">
            <v>326281406.39469916</v>
          </cell>
          <cell r="M108">
            <v>326281406.39469904</v>
          </cell>
        </row>
        <row r="109">
          <cell r="A109" t="str">
            <v>รวมหนี้สินและส่วนของผู้ถือหุ้น</v>
          </cell>
          <cell r="C109">
            <v>448242944.19999999</v>
          </cell>
          <cell r="D109">
            <v>72973187.090000004</v>
          </cell>
          <cell r="E109">
            <v>409537.28000002354</v>
          </cell>
          <cell r="F109">
            <v>46896.070000000298</v>
          </cell>
          <cell r="G109">
            <v>38647.540000000037</v>
          </cell>
          <cell r="H109">
            <v>521711212.18000031</v>
          </cell>
          <cell r="I109">
            <v>521711212.18000036</v>
          </cell>
          <cell r="J109">
            <v>540100798.19530118</v>
          </cell>
          <cell r="K109">
            <v>522092226.73000008</v>
          </cell>
          <cell r="L109">
            <v>503702640.71469915</v>
          </cell>
          <cell r="M109">
            <v>503702640.71469903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75"/>
  <sheetViews>
    <sheetView showGridLines="0" view="pageBreakPreview" topLeftCell="A61" zoomScaleNormal="100" zoomScaleSheetLayoutView="100" workbookViewId="0">
      <selection activeCell="F67" sqref="F67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8.7109375" style="1" customWidth="1"/>
    <col min="6" max="6" width="9.5703125" style="6" customWidth="1"/>
    <col min="7" max="7" width="1.5703125" style="10" customWidth="1"/>
    <col min="8" max="8" width="14.42578125" style="10" customWidth="1"/>
    <col min="9" max="9" width="3.140625" style="1" customWidth="1"/>
    <col min="10" max="10" width="14.42578125" style="1" customWidth="1"/>
    <col min="11" max="11" width="2.85546875" style="1" customWidth="1"/>
    <col min="12" max="12" width="14.5703125" style="1" customWidth="1"/>
    <col min="13" max="13" width="2.7109375" style="1" customWidth="1"/>
    <col min="14" max="14" width="13.140625" style="1" customWidth="1"/>
    <col min="15" max="15" width="15" style="1" customWidth="1"/>
    <col min="16" max="16384" width="10.85546875" style="1"/>
  </cols>
  <sheetData>
    <row r="1" spans="1:15" s="2" customFormat="1" ht="24" customHeight="1">
      <c r="A1" s="5" t="s">
        <v>0</v>
      </c>
      <c r="B1" s="5"/>
      <c r="C1" s="5"/>
      <c r="D1" s="5"/>
      <c r="E1" s="5"/>
      <c r="F1" s="15"/>
      <c r="G1" s="8"/>
      <c r="H1" s="8"/>
      <c r="I1" s="5"/>
      <c r="J1" s="5"/>
      <c r="K1" s="5"/>
      <c r="L1" s="5"/>
      <c r="M1" s="5"/>
      <c r="N1" s="5"/>
      <c r="O1" s="5"/>
    </row>
    <row r="2" spans="1:15" s="2" customFormat="1" ht="24" customHeight="1">
      <c r="A2" s="5" t="s">
        <v>1</v>
      </c>
      <c r="B2" s="5"/>
      <c r="C2" s="5"/>
      <c r="D2" s="5"/>
      <c r="E2" s="5"/>
      <c r="F2" s="15"/>
      <c r="G2" s="8"/>
      <c r="H2" s="8"/>
      <c r="I2" s="5"/>
      <c r="J2" s="5"/>
      <c r="K2" s="5"/>
      <c r="L2" s="5"/>
      <c r="M2" s="5"/>
      <c r="N2" s="5"/>
      <c r="O2" s="5"/>
    </row>
    <row r="3" spans="1:15" s="2" customFormat="1" ht="24" customHeight="1">
      <c r="A3" s="5" t="s">
        <v>2</v>
      </c>
      <c r="B3" s="5"/>
      <c r="C3" s="5"/>
      <c r="D3" s="5"/>
      <c r="E3" s="5"/>
      <c r="F3" s="15"/>
      <c r="G3" s="8"/>
      <c r="H3" s="8"/>
      <c r="I3" s="5"/>
      <c r="J3" s="5"/>
      <c r="K3" s="5"/>
      <c r="L3" s="5"/>
      <c r="M3" s="5"/>
      <c r="N3" s="5"/>
      <c r="O3" s="5"/>
    </row>
    <row r="4" spans="1:15" s="29" customFormat="1" ht="17.25" customHeight="1">
      <c r="B4" s="27"/>
      <c r="C4" s="27"/>
      <c r="D4" s="27"/>
      <c r="E4" s="27"/>
      <c r="F4" s="43"/>
      <c r="G4" s="44"/>
      <c r="H4" s="44"/>
      <c r="I4" s="27"/>
      <c r="J4" s="27"/>
      <c r="K4" s="27"/>
      <c r="L4" s="27"/>
      <c r="M4" s="27"/>
      <c r="N4" s="27"/>
      <c r="O4" s="27"/>
    </row>
    <row r="5" spans="1:15" s="29" customFormat="1" ht="24" customHeight="1">
      <c r="F5" s="37"/>
      <c r="G5" s="35"/>
      <c r="H5" s="245" t="s">
        <v>3</v>
      </c>
      <c r="I5" s="245"/>
      <c r="J5" s="245"/>
      <c r="K5" s="228"/>
      <c r="L5" s="247" t="s">
        <v>4</v>
      </c>
      <c r="M5" s="247"/>
      <c r="N5" s="247"/>
      <c r="O5" s="31"/>
    </row>
    <row r="6" spans="1:15" s="24" customFormat="1" ht="24" customHeight="1">
      <c r="A6" s="27" t="s">
        <v>5</v>
      </c>
      <c r="F6" s="14" t="s">
        <v>6</v>
      </c>
      <c r="G6" s="30"/>
      <c r="H6" s="135" t="s">
        <v>7</v>
      </c>
      <c r="I6" s="115"/>
      <c r="J6" s="115" t="s">
        <v>8</v>
      </c>
      <c r="K6" s="115"/>
      <c r="L6" s="135" t="s">
        <v>7</v>
      </c>
      <c r="M6" s="115"/>
      <c r="N6" s="115" t="s">
        <v>9</v>
      </c>
      <c r="O6" s="115"/>
    </row>
    <row r="7" spans="1:15" s="24" customFormat="1" ht="24" customHeight="1">
      <c r="A7" s="27"/>
      <c r="F7" s="14"/>
      <c r="G7" s="30"/>
      <c r="H7" s="135" t="s">
        <v>10</v>
      </c>
      <c r="I7" s="115"/>
      <c r="J7" s="135" t="s">
        <v>11</v>
      </c>
      <c r="K7" s="115"/>
      <c r="L7" s="135" t="s">
        <v>10</v>
      </c>
      <c r="M7" s="115"/>
      <c r="N7" s="135" t="s">
        <v>11</v>
      </c>
      <c r="O7" s="115"/>
    </row>
    <row r="8" spans="1:15" s="24" customFormat="1" ht="24" customHeight="1">
      <c r="A8" s="27"/>
      <c r="F8" s="14"/>
      <c r="G8" s="30"/>
      <c r="H8" s="233" t="s">
        <v>12</v>
      </c>
      <c r="I8" s="235"/>
      <c r="J8" s="233"/>
      <c r="K8" s="233"/>
      <c r="L8" s="233" t="s">
        <v>12</v>
      </c>
      <c r="M8" s="233"/>
      <c r="N8" s="233"/>
      <c r="O8" s="233"/>
    </row>
    <row r="9" spans="1:15" s="24" customFormat="1" ht="24" customHeight="1">
      <c r="F9" s="14"/>
      <c r="G9" s="30"/>
      <c r="H9" s="246" t="s">
        <v>13</v>
      </c>
      <c r="I9" s="246"/>
      <c r="J9" s="246"/>
      <c r="K9" s="246"/>
      <c r="L9" s="246"/>
      <c r="M9" s="246"/>
      <c r="N9" s="246"/>
      <c r="O9" s="229"/>
    </row>
    <row r="10" spans="1:15" s="24" customFormat="1" ht="24" customHeight="1">
      <c r="A10" s="20" t="s">
        <v>14</v>
      </c>
      <c r="F10" s="6"/>
    </row>
    <row r="11" spans="1:15" s="24" customFormat="1" ht="24" customHeight="1">
      <c r="A11" s="24" t="s">
        <v>15</v>
      </c>
      <c r="F11" s="229"/>
      <c r="H11" s="40">
        <v>23896</v>
      </c>
      <c r="I11" s="40"/>
      <c r="J11" s="40">
        <v>26689</v>
      </c>
      <c r="K11" s="40"/>
      <c r="L11" s="40">
        <v>19440</v>
      </c>
      <c r="M11" s="40"/>
      <c r="N11" s="40">
        <v>22030</v>
      </c>
      <c r="O11" s="40"/>
    </row>
    <row r="12" spans="1:15" s="24" customFormat="1" ht="24" customHeight="1">
      <c r="A12" s="23" t="s">
        <v>16</v>
      </c>
      <c r="F12" s="229"/>
      <c r="H12" s="40">
        <v>202</v>
      </c>
      <c r="I12" s="40"/>
      <c r="J12" s="40">
        <v>201</v>
      </c>
      <c r="K12" s="40"/>
      <c r="L12" s="40">
        <v>202</v>
      </c>
      <c r="M12" s="40"/>
      <c r="N12" s="40">
        <v>201</v>
      </c>
      <c r="O12" s="40"/>
    </row>
    <row r="13" spans="1:15" s="24" customFormat="1" ht="24" customHeight="1">
      <c r="A13" s="23" t="s">
        <v>17</v>
      </c>
      <c r="F13" s="229" t="s">
        <v>18</v>
      </c>
      <c r="H13" s="40">
        <v>35288</v>
      </c>
      <c r="I13" s="40"/>
      <c r="J13" s="40">
        <v>29787</v>
      </c>
      <c r="K13" s="40"/>
      <c r="L13" s="40">
        <v>32123</v>
      </c>
      <c r="M13" s="40"/>
      <c r="N13" s="40">
        <v>24755</v>
      </c>
      <c r="O13" s="40"/>
    </row>
    <row r="14" spans="1:15" s="24" customFormat="1" ht="24" customHeight="1">
      <c r="A14" s="22" t="s">
        <v>19</v>
      </c>
      <c r="F14" s="229"/>
      <c r="H14" s="40">
        <v>13152</v>
      </c>
      <c r="I14" s="40"/>
      <c r="J14" s="40">
        <v>9952</v>
      </c>
      <c r="K14" s="40"/>
      <c r="L14" s="40">
        <v>13152</v>
      </c>
      <c r="M14" s="40"/>
      <c r="N14" s="40">
        <v>9952</v>
      </c>
      <c r="O14" s="40"/>
    </row>
    <row r="15" spans="1:15" s="24" customFormat="1" ht="24" customHeight="1">
      <c r="A15" s="23" t="s">
        <v>20</v>
      </c>
      <c r="F15" s="229" t="s">
        <v>21</v>
      </c>
      <c r="H15" s="40">
        <v>10259</v>
      </c>
      <c r="I15" s="40"/>
      <c r="J15" s="40">
        <v>7458</v>
      </c>
      <c r="K15" s="40"/>
      <c r="L15" s="40">
        <v>8808</v>
      </c>
      <c r="M15" s="40"/>
      <c r="N15" s="40">
        <v>5680</v>
      </c>
      <c r="O15" s="40"/>
    </row>
    <row r="16" spans="1:15" s="24" customFormat="1" ht="24" customHeight="1">
      <c r="A16" s="23" t="s">
        <v>22</v>
      </c>
      <c r="F16" s="229">
        <v>4</v>
      </c>
      <c r="H16" s="40">
        <v>0</v>
      </c>
      <c r="I16" s="40"/>
      <c r="J16" s="90">
        <v>0</v>
      </c>
      <c r="K16" s="40"/>
      <c r="L16" s="40">
        <v>16000</v>
      </c>
      <c r="M16" s="40"/>
      <c r="N16" s="90">
        <v>20000</v>
      </c>
      <c r="O16" s="90"/>
    </row>
    <row r="17" spans="1:15" s="24" customFormat="1" ht="24" customHeight="1">
      <c r="A17" s="23" t="s">
        <v>23</v>
      </c>
      <c r="F17" s="229">
        <v>7</v>
      </c>
      <c r="H17" s="40">
        <v>3362</v>
      </c>
      <c r="I17" s="40"/>
      <c r="J17" s="90">
        <v>2490</v>
      </c>
      <c r="K17" s="40"/>
      <c r="L17" s="40">
        <v>0</v>
      </c>
      <c r="M17" s="40"/>
      <c r="N17" s="90">
        <v>0</v>
      </c>
      <c r="O17" s="90"/>
    </row>
    <row r="18" spans="1:15" s="24" customFormat="1" ht="24" customHeight="1">
      <c r="A18" s="23" t="s">
        <v>24</v>
      </c>
      <c r="F18" s="229">
        <v>8</v>
      </c>
      <c r="H18" s="40">
        <v>18667</v>
      </c>
      <c r="I18" s="40"/>
      <c r="J18" s="40">
        <v>14622</v>
      </c>
      <c r="K18" s="40"/>
      <c r="L18" s="40">
        <v>18666</v>
      </c>
      <c r="M18" s="40"/>
      <c r="N18" s="40">
        <v>14581</v>
      </c>
      <c r="O18" s="40"/>
    </row>
    <row r="19" spans="1:15" s="24" customFormat="1" ht="24" customHeight="1">
      <c r="A19" s="3" t="s">
        <v>25</v>
      </c>
      <c r="F19" s="6"/>
      <c r="H19" s="26">
        <f>SUM(H11:H18)</f>
        <v>104826</v>
      </c>
      <c r="I19" s="45"/>
      <c r="J19" s="26">
        <f>SUM(J11:J18)</f>
        <v>91199</v>
      </c>
      <c r="K19" s="67"/>
      <c r="L19" s="26">
        <f>SUM(L11:L18)</f>
        <v>108391</v>
      </c>
      <c r="M19" s="68"/>
      <c r="N19" s="26">
        <f>SUM(N11:N18)</f>
        <v>97199</v>
      </c>
      <c r="O19" s="119"/>
    </row>
    <row r="20" spans="1:15" s="24" customFormat="1" ht="14.25" customHeight="1">
      <c r="A20" s="3"/>
      <c r="F20" s="6"/>
      <c r="H20" s="69"/>
      <c r="I20" s="45"/>
      <c r="J20" s="45"/>
      <c r="K20" s="45"/>
      <c r="L20" s="69"/>
      <c r="M20" s="69"/>
      <c r="N20" s="69"/>
      <c r="O20" s="69"/>
    </row>
    <row r="21" spans="1:15" s="24" customFormat="1" ht="24" customHeight="1">
      <c r="A21" s="20" t="s">
        <v>26</v>
      </c>
      <c r="F21" s="6"/>
      <c r="H21" s="70"/>
      <c r="I21" s="45"/>
      <c r="J21" s="45"/>
      <c r="K21" s="45"/>
      <c r="L21" s="70"/>
      <c r="M21" s="45"/>
      <c r="N21" s="70"/>
      <c r="O21" s="70"/>
    </row>
    <row r="22" spans="1:15" s="24" customFormat="1" ht="24" customHeight="1">
      <c r="A22" s="23" t="s">
        <v>27</v>
      </c>
      <c r="F22" s="229" t="s">
        <v>28</v>
      </c>
      <c r="H22" s="45">
        <v>0</v>
      </c>
      <c r="I22" s="45"/>
      <c r="J22" s="45">
        <v>0</v>
      </c>
      <c r="K22" s="45"/>
      <c r="L22" s="40">
        <v>0</v>
      </c>
      <c r="M22" s="45"/>
      <c r="N22" s="45">
        <v>0</v>
      </c>
      <c r="O22" s="45"/>
    </row>
    <row r="23" spans="1:15" s="24" customFormat="1" ht="24" customHeight="1">
      <c r="A23" s="23" t="s">
        <v>29</v>
      </c>
      <c r="F23" s="229">
        <v>10</v>
      </c>
      <c r="H23" s="40">
        <v>55000</v>
      </c>
      <c r="I23" s="45"/>
      <c r="J23" s="45">
        <v>53000</v>
      </c>
      <c r="K23" s="45"/>
      <c r="L23" s="40">
        <v>50000</v>
      </c>
      <c r="M23" s="45"/>
      <c r="N23" s="45">
        <v>40000</v>
      </c>
      <c r="O23" s="45"/>
    </row>
    <row r="24" spans="1:15" s="221" customFormat="1" ht="24" customHeight="1">
      <c r="A24" s="221" t="s">
        <v>30</v>
      </c>
      <c r="F24" s="222">
        <v>11</v>
      </c>
      <c r="H24" s="40">
        <v>15976</v>
      </c>
      <c r="I24" s="223"/>
      <c r="J24" s="220">
        <v>15976</v>
      </c>
      <c r="K24" s="223"/>
      <c r="L24" s="40">
        <v>15976</v>
      </c>
      <c r="M24" s="223"/>
      <c r="N24" s="220">
        <v>15976</v>
      </c>
      <c r="O24" s="220"/>
    </row>
    <row r="25" spans="1:15" s="24" customFormat="1" ht="24" customHeight="1">
      <c r="A25" s="23" t="s">
        <v>31</v>
      </c>
      <c r="F25" s="229">
        <v>12</v>
      </c>
      <c r="H25" s="40">
        <v>323106</v>
      </c>
      <c r="I25" s="45"/>
      <c r="J25" s="45">
        <v>323964</v>
      </c>
      <c r="K25" s="45"/>
      <c r="L25" s="40">
        <v>271829</v>
      </c>
      <c r="M25" s="45"/>
      <c r="N25" s="45">
        <v>269125</v>
      </c>
      <c r="O25" s="45"/>
    </row>
    <row r="26" spans="1:15" s="24" customFormat="1" ht="24" customHeight="1">
      <c r="A26" s="23" t="s">
        <v>32</v>
      </c>
      <c r="F26" s="229">
        <v>4</v>
      </c>
      <c r="H26" s="40">
        <v>0</v>
      </c>
      <c r="I26" s="45"/>
      <c r="J26" s="45">
        <v>0</v>
      </c>
      <c r="K26" s="45"/>
      <c r="L26" s="40">
        <v>0</v>
      </c>
      <c r="M26" s="45"/>
      <c r="N26" s="45">
        <v>0</v>
      </c>
      <c r="O26" s="45"/>
    </row>
    <row r="27" spans="1:15" s="24" customFormat="1" ht="24" customHeight="1">
      <c r="A27" s="23" t="s">
        <v>33</v>
      </c>
      <c r="F27" s="238" t="s">
        <v>183</v>
      </c>
      <c r="G27" s="117"/>
      <c r="H27" s="40">
        <v>0</v>
      </c>
      <c r="I27" s="45"/>
      <c r="J27" s="45">
        <v>0</v>
      </c>
      <c r="K27" s="45"/>
      <c r="L27" s="40">
        <v>0</v>
      </c>
      <c r="M27" s="45"/>
      <c r="N27" s="45">
        <v>0</v>
      </c>
      <c r="O27" s="45"/>
    </row>
    <row r="28" spans="1:15" s="24" customFormat="1" ht="24" customHeight="1">
      <c r="A28" s="23" t="s">
        <v>34</v>
      </c>
      <c r="F28" s="229">
        <v>14</v>
      </c>
      <c r="G28" s="117"/>
      <c r="H28" s="40">
        <v>449</v>
      </c>
      <c r="I28" s="45"/>
      <c r="J28" s="71">
        <v>487</v>
      </c>
      <c r="K28" s="45"/>
      <c r="L28" s="40">
        <v>438</v>
      </c>
      <c r="M28" s="45"/>
      <c r="N28" s="71">
        <v>475</v>
      </c>
      <c r="O28" s="71"/>
    </row>
    <row r="29" spans="1:15" s="24" customFormat="1" ht="24" customHeight="1">
      <c r="A29" s="23" t="s">
        <v>35</v>
      </c>
      <c r="F29" s="229"/>
      <c r="G29" s="117"/>
      <c r="H29" s="40">
        <v>4323</v>
      </c>
      <c r="I29" s="45"/>
      <c r="J29" s="45">
        <v>4297</v>
      </c>
      <c r="K29" s="45"/>
      <c r="L29" s="40">
        <v>1609</v>
      </c>
      <c r="M29" s="45"/>
      <c r="N29" s="45">
        <v>1583</v>
      </c>
      <c r="O29" s="45"/>
    </row>
    <row r="30" spans="1:15" s="24" customFormat="1" ht="24" customHeight="1">
      <c r="A30" s="3" t="s">
        <v>36</v>
      </c>
      <c r="F30" s="6"/>
      <c r="H30" s="26">
        <f>SUM(H22:H29)</f>
        <v>398854</v>
      </c>
      <c r="I30" s="45"/>
      <c r="J30" s="26">
        <f>SUM(J22:J29)</f>
        <v>397724</v>
      </c>
      <c r="K30" s="45"/>
      <c r="L30" s="26">
        <f>SUM(L22:L29)</f>
        <v>339852</v>
      </c>
      <c r="M30" s="72"/>
      <c r="N30" s="26">
        <f>SUM(N22:N29)</f>
        <v>327159</v>
      </c>
      <c r="O30" s="119"/>
    </row>
    <row r="31" spans="1:15" s="24" customFormat="1" ht="13.5" customHeight="1">
      <c r="A31" s="3"/>
      <c r="F31" s="6"/>
      <c r="H31" s="28"/>
      <c r="I31" s="45"/>
      <c r="J31" s="28"/>
      <c r="K31" s="45"/>
      <c r="L31" s="28"/>
      <c r="M31" s="72"/>
      <c r="N31" s="28"/>
      <c r="O31" s="28"/>
    </row>
    <row r="32" spans="1:15" s="24" customFormat="1" ht="24.75" customHeight="1" thickBot="1">
      <c r="A32" s="3" t="s">
        <v>37</v>
      </c>
      <c r="F32" s="6"/>
      <c r="H32" s="73">
        <f>+H30+H19</f>
        <v>503680</v>
      </c>
      <c r="I32" s="45"/>
      <c r="J32" s="73">
        <f>+J30+J19</f>
        <v>488923</v>
      </c>
      <c r="K32" s="45"/>
      <c r="L32" s="73">
        <f>+L30+L19</f>
        <v>448243</v>
      </c>
      <c r="M32" s="28"/>
      <c r="N32" s="73">
        <f>+N30+N19</f>
        <v>424358</v>
      </c>
      <c r="O32" s="28"/>
    </row>
    <row r="33" spans="1:15" s="2" customFormat="1" ht="24" customHeight="1" thickTop="1">
      <c r="A33" s="5" t="s">
        <v>0</v>
      </c>
      <c r="B33" s="5"/>
      <c r="C33" s="5"/>
      <c r="D33" s="5"/>
      <c r="E33" s="5"/>
      <c r="F33" s="15"/>
      <c r="G33" s="8"/>
      <c r="H33" s="8"/>
      <c r="I33" s="5"/>
      <c r="J33" s="5"/>
      <c r="K33" s="5"/>
      <c r="L33" s="5"/>
      <c r="M33" s="5"/>
      <c r="N33" s="5"/>
      <c r="O33" s="5"/>
    </row>
    <row r="34" spans="1:15" s="2" customFormat="1" ht="24" customHeight="1">
      <c r="A34" s="5" t="s">
        <v>1</v>
      </c>
      <c r="B34" s="5"/>
      <c r="C34" s="5"/>
      <c r="D34" s="5"/>
      <c r="E34" s="5"/>
      <c r="F34" s="17"/>
      <c r="G34" s="5"/>
      <c r="H34" s="5"/>
      <c r="I34" s="5"/>
      <c r="J34" s="5"/>
      <c r="K34" s="5"/>
      <c r="L34" s="5"/>
      <c r="M34" s="5"/>
      <c r="N34" s="5"/>
      <c r="O34" s="5"/>
    </row>
    <row r="35" spans="1:15" s="2" customFormat="1" ht="24" customHeight="1">
      <c r="A35" s="5" t="s">
        <v>2</v>
      </c>
      <c r="B35" s="5"/>
      <c r="C35" s="5"/>
      <c r="D35" s="5"/>
      <c r="E35" s="5"/>
      <c r="F35" s="17"/>
      <c r="G35" s="5"/>
      <c r="H35" s="5"/>
      <c r="I35" s="5"/>
      <c r="J35" s="5"/>
      <c r="K35" s="5"/>
      <c r="L35" s="5"/>
      <c r="M35" s="5"/>
      <c r="N35" s="5"/>
      <c r="O35" s="5"/>
    </row>
    <row r="36" spans="1:15" s="2" customFormat="1" ht="17.25" customHeight="1">
      <c r="F36" s="16"/>
      <c r="G36" s="9"/>
      <c r="H36" s="9"/>
    </row>
    <row r="37" spans="1:15" s="29" customFormat="1" ht="21.75">
      <c r="F37" s="37"/>
      <c r="G37" s="35"/>
      <c r="H37" s="245" t="s">
        <v>3</v>
      </c>
      <c r="I37" s="245"/>
      <c r="J37" s="245"/>
      <c r="K37" s="228"/>
      <c r="L37" s="247" t="s">
        <v>4</v>
      </c>
      <c r="M37" s="247"/>
      <c r="N37" s="247"/>
      <c r="O37" s="31"/>
    </row>
    <row r="38" spans="1:15" s="24" customFormat="1" ht="21.75">
      <c r="A38" s="27" t="s">
        <v>38</v>
      </c>
      <c r="F38" s="14" t="s">
        <v>6</v>
      </c>
      <c r="G38" s="30"/>
      <c r="H38" s="135" t="s">
        <v>7</v>
      </c>
      <c r="I38" s="115"/>
      <c r="J38" s="115" t="s">
        <v>8</v>
      </c>
      <c r="K38" s="115"/>
      <c r="L38" s="135" t="s">
        <v>7</v>
      </c>
      <c r="M38" s="115"/>
      <c r="N38" s="115" t="s">
        <v>9</v>
      </c>
      <c r="O38" s="115"/>
    </row>
    <row r="39" spans="1:15" s="24" customFormat="1" ht="21.75">
      <c r="A39" s="27"/>
      <c r="F39" s="14"/>
      <c r="G39" s="30"/>
      <c r="H39" s="135" t="s">
        <v>10</v>
      </c>
      <c r="I39" s="115"/>
      <c r="J39" s="135" t="s">
        <v>11</v>
      </c>
      <c r="K39" s="115"/>
      <c r="L39" s="135" t="s">
        <v>10</v>
      </c>
      <c r="M39" s="115"/>
      <c r="N39" s="135" t="s">
        <v>11</v>
      </c>
      <c r="O39" s="115"/>
    </row>
    <row r="40" spans="1:15" s="24" customFormat="1" ht="21.75">
      <c r="A40" s="27"/>
      <c r="F40" s="14"/>
      <c r="G40" s="30"/>
      <c r="H40" s="233" t="s">
        <v>12</v>
      </c>
      <c r="I40" s="235"/>
      <c r="J40" s="233"/>
      <c r="K40" s="233"/>
      <c r="L40" s="233" t="s">
        <v>12</v>
      </c>
      <c r="M40" s="233"/>
      <c r="N40" s="233"/>
      <c r="O40" s="233"/>
    </row>
    <row r="41" spans="1:15" s="24" customFormat="1" ht="21.75">
      <c r="A41" s="27"/>
      <c r="F41" s="14"/>
      <c r="G41" s="30"/>
      <c r="H41" s="246" t="s">
        <v>13</v>
      </c>
      <c r="I41" s="246"/>
      <c r="J41" s="246"/>
      <c r="K41" s="246"/>
      <c r="L41" s="246"/>
      <c r="M41" s="246"/>
      <c r="N41" s="246"/>
      <c r="O41" s="229"/>
    </row>
    <row r="42" spans="1:15" s="24" customFormat="1" ht="21.75">
      <c r="A42" s="20" t="s">
        <v>39</v>
      </c>
      <c r="F42" s="18"/>
      <c r="G42" s="38"/>
      <c r="H42" s="38"/>
      <c r="I42" s="38"/>
      <c r="J42" s="38"/>
      <c r="K42" s="38"/>
      <c r="L42" s="33"/>
      <c r="M42" s="33"/>
      <c r="N42" s="33"/>
      <c r="O42" s="33"/>
    </row>
    <row r="43" spans="1:15" s="24" customFormat="1" ht="21.75">
      <c r="A43" s="23" t="s">
        <v>40</v>
      </c>
      <c r="F43" s="14"/>
      <c r="G43" s="30"/>
      <c r="H43" s="40">
        <v>1372</v>
      </c>
      <c r="I43" s="40"/>
      <c r="J43" s="40">
        <v>2518</v>
      </c>
      <c r="K43" s="40"/>
      <c r="L43" s="40">
        <v>402</v>
      </c>
      <c r="M43" s="40"/>
      <c r="N43" s="40">
        <v>1879</v>
      </c>
      <c r="O43" s="40"/>
    </row>
    <row r="44" spans="1:15" s="24" customFormat="1" ht="21.75">
      <c r="A44" s="23" t="s">
        <v>41</v>
      </c>
      <c r="F44" s="14" t="s">
        <v>42</v>
      </c>
      <c r="G44" s="30"/>
      <c r="H44" s="40">
        <v>93100</v>
      </c>
      <c r="I44" s="40"/>
      <c r="J44" s="63">
        <v>92308</v>
      </c>
      <c r="K44" s="40"/>
      <c r="L44" s="40">
        <v>90062</v>
      </c>
      <c r="M44" s="40"/>
      <c r="N44" s="40">
        <v>90131</v>
      </c>
      <c r="O44" s="40"/>
    </row>
    <row r="45" spans="1:15" s="24" customFormat="1" ht="21.75">
      <c r="A45" s="23" t="s">
        <v>43</v>
      </c>
      <c r="F45" s="14" t="s">
        <v>44</v>
      </c>
      <c r="G45" s="30"/>
      <c r="H45" s="40">
        <v>11590</v>
      </c>
      <c r="I45" s="40"/>
      <c r="J45" s="63">
        <v>5647</v>
      </c>
      <c r="K45" s="40"/>
      <c r="L45" s="40">
        <v>11424</v>
      </c>
      <c r="M45" s="40"/>
      <c r="N45" s="40">
        <v>5476</v>
      </c>
      <c r="O45" s="40"/>
    </row>
    <row r="46" spans="1:15" s="24" customFormat="1" ht="21.75">
      <c r="A46" s="23" t="s">
        <v>45</v>
      </c>
      <c r="F46" s="47">
        <v>4</v>
      </c>
      <c r="G46" s="39"/>
      <c r="H46" s="40">
        <v>16256</v>
      </c>
      <c r="I46" s="74"/>
      <c r="J46" s="40">
        <v>16439</v>
      </c>
      <c r="K46" s="74"/>
      <c r="L46" s="40">
        <v>11721</v>
      </c>
      <c r="M46" s="45"/>
      <c r="N46" s="40">
        <v>11517</v>
      </c>
      <c r="O46" s="40"/>
    </row>
    <row r="47" spans="1:15" s="24" customFormat="1" ht="21.75">
      <c r="A47" s="23" t="s">
        <v>46</v>
      </c>
      <c r="F47" s="47">
        <v>18</v>
      </c>
      <c r="G47" s="39"/>
      <c r="H47" s="40">
        <v>6608</v>
      </c>
      <c r="I47" s="74"/>
      <c r="J47" s="40">
        <v>18559</v>
      </c>
      <c r="K47" s="74"/>
      <c r="L47" s="40">
        <v>136</v>
      </c>
      <c r="M47" s="45"/>
      <c r="N47" s="40">
        <v>1139</v>
      </c>
      <c r="O47" s="40"/>
    </row>
    <row r="48" spans="1:15" s="24" customFormat="1" ht="21.75">
      <c r="A48" s="23" t="s">
        <v>47</v>
      </c>
      <c r="F48" s="47"/>
      <c r="G48" s="39"/>
      <c r="H48" s="40">
        <v>10820</v>
      </c>
      <c r="I48" s="74"/>
      <c r="J48" s="40">
        <v>10099</v>
      </c>
      <c r="K48" s="74"/>
      <c r="L48" s="40">
        <v>10820</v>
      </c>
      <c r="M48" s="45"/>
      <c r="N48" s="40">
        <v>10099</v>
      </c>
      <c r="O48" s="40"/>
    </row>
    <row r="49" spans="1:15" s="24" customFormat="1" ht="21.75">
      <c r="A49" s="3" t="s">
        <v>48</v>
      </c>
      <c r="F49" s="229"/>
      <c r="H49" s="75">
        <f>SUM(H43:H48)</f>
        <v>139746</v>
      </c>
      <c r="I49" s="45"/>
      <c r="J49" s="75">
        <f>SUM(J43:J48)</f>
        <v>145570</v>
      </c>
      <c r="K49" s="45"/>
      <c r="L49" s="75">
        <f>SUM(L43:L48)</f>
        <v>124565</v>
      </c>
      <c r="M49" s="72"/>
      <c r="N49" s="75">
        <f>SUM(N43:N48)</f>
        <v>120241</v>
      </c>
      <c r="O49" s="76"/>
    </row>
    <row r="50" spans="1:15" s="24" customFormat="1" ht="12.75" customHeight="1">
      <c r="A50" s="3"/>
      <c r="F50" s="229"/>
      <c r="H50" s="76"/>
      <c r="I50" s="45"/>
      <c r="J50" s="76"/>
      <c r="K50" s="45"/>
      <c r="L50" s="76"/>
      <c r="M50" s="72"/>
      <c r="N50" s="76"/>
      <c r="O50" s="76"/>
    </row>
    <row r="51" spans="1:15" s="24" customFormat="1" ht="21.75">
      <c r="A51" s="46" t="s">
        <v>49</v>
      </c>
      <c r="F51" s="229"/>
      <c r="H51" s="76"/>
      <c r="I51" s="45"/>
      <c r="J51" s="76"/>
      <c r="K51" s="45"/>
      <c r="L51" s="76"/>
      <c r="M51" s="72"/>
      <c r="N51" s="76"/>
      <c r="O51" s="76"/>
    </row>
    <row r="52" spans="1:15" s="24" customFormat="1" ht="21.75">
      <c r="A52" s="32" t="s">
        <v>50</v>
      </c>
      <c r="F52" s="14"/>
      <c r="G52" s="30"/>
      <c r="H52" s="40"/>
      <c r="I52" s="40"/>
      <c r="J52" s="63"/>
      <c r="K52" s="40"/>
      <c r="L52" s="40"/>
      <c r="M52" s="40"/>
      <c r="N52" s="40"/>
      <c r="O52" s="40"/>
    </row>
    <row r="53" spans="1:15" s="24" customFormat="1" ht="21.75">
      <c r="B53" s="32" t="s">
        <v>51</v>
      </c>
      <c r="F53" s="14">
        <v>19</v>
      </c>
      <c r="H53" s="77">
        <v>6031</v>
      </c>
      <c r="I53" s="45"/>
      <c r="J53" s="77">
        <v>5425</v>
      </c>
      <c r="K53" s="45"/>
      <c r="L53" s="40">
        <v>4622</v>
      </c>
      <c r="M53" s="45"/>
      <c r="N53" s="77">
        <v>4088</v>
      </c>
      <c r="O53" s="77"/>
    </row>
    <row r="54" spans="1:15" s="24" customFormat="1" ht="21.75">
      <c r="A54" s="32" t="s">
        <v>52</v>
      </c>
      <c r="F54" s="14">
        <v>20</v>
      </c>
      <c r="H54" s="40">
        <v>22020</v>
      </c>
      <c r="I54" s="45"/>
      <c r="J54" s="77">
        <v>19219</v>
      </c>
      <c r="K54" s="45"/>
      <c r="L54" s="40">
        <v>22020</v>
      </c>
      <c r="M54" s="45"/>
      <c r="N54" s="77">
        <v>19219</v>
      </c>
      <c r="O54" s="77"/>
    </row>
    <row r="55" spans="1:15" s="24" customFormat="1" ht="21.75">
      <c r="A55" s="32" t="s">
        <v>53</v>
      </c>
      <c r="F55" s="238" t="s">
        <v>181</v>
      </c>
      <c r="H55" s="40">
        <f>VLOOKUP(A55,'[1]WBS-Conso'!A$11:M$110,13,FALSE)/1000</f>
        <v>10221.0834</v>
      </c>
      <c r="I55" s="45"/>
      <c r="J55" s="40">
        <v>11821</v>
      </c>
      <c r="K55" s="45"/>
      <c r="L55" s="40">
        <v>10031</v>
      </c>
      <c r="M55" s="45"/>
      <c r="N55" s="77">
        <v>9757</v>
      </c>
      <c r="O55" s="77"/>
    </row>
    <row r="56" spans="1:15" s="24" customFormat="1" ht="21.75">
      <c r="A56" s="34" t="s">
        <v>54</v>
      </c>
      <c r="F56" s="229"/>
      <c r="H56" s="75">
        <f>SUM(H52:H55)</f>
        <v>38272.083400000003</v>
      </c>
      <c r="I56" s="45"/>
      <c r="J56" s="75">
        <f>SUM(J52:J55)</f>
        <v>36465</v>
      </c>
      <c r="K56" s="45"/>
      <c r="L56" s="75">
        <f>SUM(L52:L55)</f>
        <v>36673</v>
      </c>
      <c r="M56" s="72"/>
      <c r="N56" s="75">
        <f>SUM(N52:N55)</f>
        <v>33064</v>
      </c>
      <c r="O56" s="76"/>
    </row>
    <row r="57" spans="1:15" s="24" customFormat="1" ht="21.75">
      <c r="A57" s="34" t="s">
        <v>55</v>
      </c>
      <c r="F57" s="229"/>
      <c r="H57" s="75">
        <f>+H49+H56</f>
        <v>178018.0834</v>
      </c>
      <c r="I57" s="45"/>
      <c r="J57" s="75">
        <f>+J49+J56</f>
        <v>182035</v>
      </c>
      <c r="K57" s="45"/>
      <c r="L57" s="75">
        <f>+L49+L56</f>
        <v>161238</v>
      </c>
      <c r="M57" s="72"/>
      <c r="N57" s="75">
        <f>+N49+N56</f>
        <v>153305</v>
      </c>
      <c r="O57" s="76"/>
    </row>
    <row r="58" spans="1:15" s="24" customFormat="1" ht="5.25" customHeight="1">
      <c r="A58" s="3"/>
      <c r="F58" s="6"/>
      <c r="H58" s="11"/>
      <c r="L58" s="11"/>
      <c r="M58" s="7"/>
      <c r="N58" s="11"/>
      <c r="O58" s="11"/>
    </row>
    <row r="59" spans="1:15" s="24" customFormat="1" ht="21.75">
      <c r="A59" s="20" t="s">
        <v>56</v>
      </c>
      <c r="F59" s="6"/>
      <c r="H59" s="25"/>
      <c r="L59" s="25"/>
      <c r="M59" s="25"/>
      <c r="N59" s="25"/>
      <c r="O59" s="33"/>
    </row>
    <row r="60" spans="1:15" s="24" customFormat="1" ht="21.75">
      <c r="A60" s="24" t="s">
        <v>57</v>
      </c>
      <c r="F60" s="229">
        <v>22</v>
      </c>
      <c r="G60" s="117"/>
      <c r="O60" s="38"/>
    </row>
    <row r="61" spans="1:15" s="24" customFormat="1" ht="22.5" thickBot="1">
      <c r="B61" s="23" t="s">
        <v>58</v>
      </c>
      <c r="F61" s="229"/>
      <c r="G61" s="117"/>
      <c r="H61" s="78">
        <v>1470000</v>
      </c>
      <c r="I61" s="45"/>
      <c r="J61" s="78">
        <v>1470000</v>
      </c>
      <c r="K61" s="45"/>
      <c r="L61" s="78">
        <v>1470000</v>
      </c>
      <c r="M61" s="45"/>
      <c r="N61" s="78">
        <v>1470000</v>
      </c>
      <c r="O61" s="70"/>
    </row>
    <row r="62" spans="1:15" s="24" customFormat="1" ht="22.5" thickTop="1">
      <c r="B62" s="22" t="s">
        <v>59</v>
      </c>
      <c r="C62" s="91"/>
      <c r="F62" s="229"/>
      <c r="G62" s="117"/>
      <c r="H62" s="70">
        <v>1417564</v>
      </c>
      <c r="I62" s="45"/>
      <c r="J62" s="70">
        <v>1417564</v>
      </c>
      <c r="K62" s="45"/>
      <c r="L62" s="70">
        <v>1417564</v>
      </c>
      <c r="M62" s="70"/>
      <c r="N62" s="70">
        <v>1417564</v>
      </c>
      <c r="O62" s="70"/>
    </row>
    <row r="63" spans="1:15" s="24" customFormat="1" ht="21.75">
      <c r="A63" s="22" t="s">
        <v>60</v>
      </c>
      <c r="B63" s="35"/>
      <c r="C63" s="42"/>
      <c r="F63" s="229"/>
      <c r="G63" s="117"/>
      <c r="H63" s="70">
        <v>-285000</v>
      </c>
      <c r="I63" s="45"/>
      <c r="J63" s="70">
        <v>-285000</v>
      </c>
      <c r="K63" s="45"/>
      <c r="L63" s="70">
        <v>-285000</v>
      </c>
      <c r="M63" s="70"/>
      <c r="N63" s="70">
        <v>-285000</v>
      </c>
      <c r="O63" s="70"/>
    </row>
    <row r="64" spans="1:15" s="24" customFormat="1" ht="21.75">
      <c r="A64" s="24" t="s">
        <v>61</v>
      </c>
      <c r="B64" s="35"/>
      <c r="C64" s="42"/>
      <c r="F64" s="229"/>
      <c r="H64" s="236">
        <v>-806432</v>
      </c>
      <c r="I64" s="236"/>
      <c r="J64" s="236">
        <v>-825231</v>
      </c>
      <c r="K64" s="236"/>
      <c r="L64" s="40">
        <v>-845559</v>
      </c>
      <c r="M64" s="45"/>
      <c r="N64" s="45">
        <v>-861511</v>
      </c>
      <c r="O64" s="70"/>
    </row>
    <row r="65" spans="1:15" s="3" customFormat="1" ht="21.75">
      <c r="A65" s="3" t="s">
        <v>62</v>
      </c>
      <c r="F65" s="21"/>
      <c r="G65" s="230"/>
      <c r="H65" s="79">
        <f>SUM(H62:H64)</f>
        <v>326132</v>
      </c>
      <c r="I65" s="72"/>
      <c r="J65" s="79">
        <f>SUM(J62:J64)</f>
        <v>307333</v>
      </c>
      <c r="K65" s="72"/>
      <c r="L65" s="79">
        <f>SUM(L62:L64)</f>
        <v>287005</v>
      </c>
      <c r="M65" s="72"/>
      <c r="N65" s="79">
        <f>SUM(N62:N64)</f>
        <v>271053</v>
      </c>
      <c r="O65" s="76"/>
    </row>
    <row r="66" spans="1:15" s="24" customFormat="1" ht="21.75">
      <c r="A66" s="24" t="s">
        <v>63</v>
      </c>
      <c r="F66" s="14"/>
      <c r="G66" s="30"/>
      <c r="H66" s="77">
        <v>-470</v>
      </c>
      <c r="I66" s="45"/>
      <c r="J66" s="77">
        <v>-445</v>
      </c>
      <c r="K66" s="45"/>
      <c r="L66" s="40">
        <v>0</v>
      </c>
      <c r="M66" s="45"/>
      <c r="N66" s="40">
        <v>0</v>
      </c>
      <c r="O66" s="90"/>
    </row>
    <row r="67" spans="1:15" s="24" customFormat="1" ht="21.75">
      <c r="A67" s="13" t="s">
        <v>64</v>
      </c>
      <c r="F67" s="14"/>
      <c r="G67" s="30"/>
      <c r="H67" s="80">
        <f>SUM(H65:H66)</f>
        <v>325662</v>
      </c>
      <c r="I67" s="45"/>
      <c r="J67" s="80">
        <f>SUM(J65:J66)</f>
        <v>306888</v>
      </c>
      <c r="K67" s="45"/>
      <c r="L67" s="80">
        <f>SUM(L65:L66)</f>
        <v>287005</v>
      </c>
      <c r="M67" s="45"/>
      <c r="N67" s="80">
        <f>SUM(N65:N66)</f>
        <v>271053</v>
      </c>
      <c r="O67" s="28"/>
    </row>
    <row r="68" spans="1:15" s="24" customFormat="1" ht="12" customHeight="1">
      <c r="A68" s="13"/>
      <c r="F68" s="14"/>
      <c r="G68" s="30"/>
      <c r="H68" s="28"/>
      <c r="I68" s="45"/>
      <c r="J68" s="28"/>
      <c r="K68" s="45"/>
      <c r="L68" s="28"/>
      <c r="M68" s="45"/>
      <c r="N68" s="28"/>
      <c r="O68" s="28"/>
    </row>
    <row r="69" spans="1:15" s="38" customFormat="1" ht="22.5" thickBot="1">
      <c r="A69" s="3" t="s">
        <v>65</v>
      </c>
      <c r="F69" s="18"/>
      <c r="H69" s="73">
        <f>+H57+H67</f>
        <v>503680.0834</v>
      </c>
      <c r="I69" s="70"/>
      <c r="J69" s="73">
        <f>+J57+J67</f>
        <v>488923</v>
      </c>
      <c r="K69" s="70"/>
      <c r="L69" s="73">
        <f>+L57+L67</f>
        <v>448243</v>
      </c>
      <c r="M69" s="28"/>
      <c r="N69" s="73">
        <f>+N57+N67</f>
        <v>424358</v>
      </c>
      <c r="O69" s="28"/>
    </row>
    <row r="70" spans="1:15" s="4" customFormat="1" ht="24" customHeight="1" thickTop="1">
      <c r="A70" s="1"/>
      <c r="B70" s="1"/>
      <c r="C70" s="1"/>
      <c r="D70" s="1"/>
      <c r="E70" s="1"/>
      <c r="F70" s="6"/>
      <c r="G70" s="1"/>
      <c r="H70" s="118">
        <f>+H69-H32</f>
        <v>8.3400000003166497E-2</v>
      </c>
      <c r="I70" s="1"/>
      <c r="J70" s="118">
        <f>+J69-J32</f>
        <v>0</v>
      </c>
      <c r="K70" s="1"/>
      <c r="L70" s="118">
        <f>+L69-L32</f>
        <v>0</v>
      </c>
      <c r="M70" s="118"/>
      <c r="N70" s="118">
        <f>+N69-N32</f>
        <v>0</v>
      </c>
      <c r="O70" s="118"/>
    </row>
    <row r="71" spans="1:15" s="4" customFormat="1" ht="24" customHeight="1">
      <c r="A71" s="1"/>
      <c r="B71" s="1"/>
      <c r="C71" s="1"/>
      <c r="D71" s="1"/>
      <c r="E71" s="1"/>
      <c r="F71" s="6"/>
      <c r="G71" s="1"/>
      <c r="H71" s="1"/>
      <c r="I71" s="1"/>
      <c r="J71" s="1"/>
      <c r="K71" s="1"/>
      <c r="L71" s="1"/>
      <c r="M71" s="1"/>
      <c r="N71" s="1"/>
      <c r="O71" s="1"/>
    </row>
    <row r="72" spans="1:15" s="4" customFormat="1" ht="24" customHeight="1">
      <c r="A72" s="1"/>
      <c r="B72" s="1"/>
      <c r="C72" s="1"/>
      <c r="D72" s="1"/>
      <c r="E72" s="1"/>
      <c r="F72" s="6"/>
      <c r="G72" s="1"/>
      <c r="H72" s="1"/>
      <c r="I72" s="1"/>
      <c r="J72" s="1"/>
      <c r="K72" s="1"/>
      <c r="L72" s="1"/>
      <c r="M72" s="1"/>
      <c r="N72" s="1"/>
      <c r="O72" s="1"/>
    </row>
    <row r="73" spans="1:15" s="4" customFormat="1" ht="24" customHeight="1">
      <c r="A73" s="1"/>
      <c r="B73" s="1"/>
      <c r="C73" s="1"/>
      <c r="D73" s="1"/>
      <c r="E73" s="1"/>
      <c r="F73" s="6"/>
      <c r="G73" s="1"/>
      <c r="H73" s="118"/>
      <c r="I73" s="1"/>
      <c r="J73" s="1"/>
      <c r="K73" s="1"/>
      <c r="L73" s="118"/>
      <c r="M73" s="1"/>
      <c r="N73" s="1"/>
      <c r="O73" s="1"/>
    </row>
    <row r="74" spans="1:15" s="4" customFormat="1" ht="24" customHeight="1">
      <c r="A74" s="1"/>
      <c r="B74" s="1"/>
      <c r="C74" s="1"/>
      <c r="D74" s="1"/>
      <c r="E74" s="1"/>
      <c r="F74" s="6"/>
      <c r="G74" s="1"/>
      <c r="H74" s="1"/>
      <c r="I74" s="1"/>
      <c r="J74" s="1"/>
      <c r="K74" s="1"/>
      <c r="L74" s="1"/>
      <c r="M74" s="1"/>
      <c r="N74" s="1"/>
      <c r="O74" s="1"/>
    </row>
    <row r="75" spans="1:15" s="4" customFormat="1" ht="24" customHeight="1">
      <c r="A75" s="1"/>
      <c r="B75" s="1"/>
      <c r="C75" s="1"/>
      <c r="D75" s="1"/>
      <c r="E75" s="1"/>
      <c r="F75" s="6"/>
      <c r="G75" s="1"/>
      <c r="H75" s="1"/>
      <c r="I75" s="1"/>
      <c r="J75" s="1"/>
      <c r="K75" s="1"/>
      <c r="L75" s="1"/>
      <c r="M75" s="1"/>
      <c r="N75" s="1"/>
      <c r="O75" s="1"/>
    </row>
  </sheetData>
  <sheetProtection password="F7ED" sheet="1" objects="1" scenarios="1"/>
  <mergeCells count="6">
    <mergeCell ref="H5:J5"/>
    <mergeCell ref="H9:N9"/>
    <mergeCell ref="H37:J37"/>
    <mergeCell ref="H41:N41"/>
    <mergeCell ref="L5:N5"/>
    <mergeCell ref="L37:N37"/>
  </mergeCells>
  <phoneticPr fontId="0" type="noConversion"/>
  <pageMargins left="0.86614173228346458" right="0.19685039370078741" top="0.47244094488188981" bottom="0.39370078740157483" header="0.51181102362204722" footer="0.39370078740157483"/>
  <pageSetup paperSize="122" scale="88" firstPageNumber="4" orientation="portrait" useFirstPageNumber="1" r:id="rId1"/>
  <headerFooter alignWithMargins="0">
    <oddHeader xml:space="preserve">&amp;C
</oddHeader>
    <oddFooter>&amp;L&amp;14      &amp;15หมายเหตุประกอบงบการเงินเป็นส่วนหนึ่งของงบการเงินนี้&amp;14
&amp;R&amp;P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08"/>
  <sheetViews>
    <sheetView showGridLines="0" view="pageBreakPreview" topLeftCell="A34" zoomScaleSheetLayoutView="100" workbookViewId="0">
      <selection activeCell="H7" sqref="H7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21.85546875" style="1" customWidth="1"/>
    <col min="6" max="6" width="11.7109375" style="6" customWidth="1"/>
    <col min="7" max="7" width="1.5703125" style="10" customWidth="1"/>
    <col min="8" max="8" width="14.85546875" style="10" customWidth="1"/>
    <col min="9" max="9" width="2.5703125" style="1" customWidth="1"/>
    <col min="10" max="10" width="14.140625" style="1" customWidth="1"/>
    <col min="11" max="11" width="2.28515625" style="1" customWidth="1"/>
    <col min="12" max="12" width="14.140625" style="1" customWidth="1"/>
    <col min="13" max="13" width="2" style="1" customWidth="1"/>
    <col min="14" max="14" width="14.28515625" style="1" customWidth="1"/>
    <col min="15" max="15" width="10.85546875" style="1" customWidth="1"/>
    <col min="16" max="16" width="15.42578125" style="1" customWidth="1"/>
    <col min="17" max="17" width="10.85546875" style="147"/>
    <col min="18" max="18" width="10.85546875" style="1"/>
    <col min="19" max="19" width="13.5703125" style="123" bestFit="1" customWidth="1"/>
    <col min="20" max="20" width="10.85546875" style="151"/>
    <col min="21" max="16384" width="10.85546875" style="1"/>
  </cols>
  <sheetData>
    <row r="1" spans="1:20" s="2" customFormat="1" ht="24" customHeight="1">
      <c r="A1" s="5" t="s">
        <v>0</v>
      </c>
      <c r="B1" s="5"/>
      <c r="C1" s="5"/>
      <c r="D1" s="5"/>
      <c r="E1" s="5"/>
      <c r="F1" s="15"/>
      <c r="G1" s="8"/>
      <c r="H1" s="8"/>
      <c r="I1" s="5"/>
      <c r="J1" s="5"/>
      <c r="K1" s="5"/>
      <c r="L1" s="5"/>
      <c r="M1" s="5"/>
      <c r="N1" s="12"/>
      <c r="Q1" s="142"/>
      <c r="S1" s="136"/>
      <c r="T1" s="148"/>
    </row>
    <row r="2" spans="1:20" s="2" customFormat="1" ht="24" customHeight="1">
      <c r="A2" s="2" t="s">
        <v>66</v>
      </c>
      <c r="B2" s="5"/>
      <c r="C2" s="5"/>
      <c r="D2" s="5"/>
      <c r="E2" s="5"/>
      <c r="F2" s="15"/>
      <c r="G2" s="8"/>
      <c r="H2" s="8"/>
      <c r="I2" s="5"/>
      <c r="J2" s="5"/>
      <c r="K2" s="5"/>
      <c r="L2" s="5"/>
      <c r="M2" s="5"/>
      <c r="N2" s="12"/>
      <c r="Q2" s="142"/>
      <c r="S2" s="136"/>
      <c r="T2" s="148"/>
    </row>
    <row r="3" spans="1:20" s="2" customFormat="1" ht="9" customHeight="1">
      <c r="A3" s="5"/>
      <c r="B3" s="5"/>
      <c r="C3" s="5"/>
      <c r="D3" s="5"/>
      <c r="E3" s="5"/>
      <c r="F3" s="15"/>
      <c r="G3" s="8"/>
      <c r="H3" s="8"/>
      <c r="I3" s="5"/>
      <c r="J3" s="5"/>
      <c r="K3" s="5"/>
      <c r="L3" s="5"/>
      <c r="M3" s="5"/>
      <c r="N3" s="12"/>
      <c r="Q3" s="142"/>
      <c r="S3" s="136"/>
      <c r="T3" s="148"/>
    </row>
    <row r="4" spans="1:20" s="24" customFormat="1" ht="24" customHeight="1">
      <c r="F4" s="243"/>
      <c r="G4" s="243"/>
      <c r="H4" s="245" t="s">
        <v>67</v>
      </c>
      <c r="I4" s="245"/>
      <c r="J4" s="245"/>
      <c r="K4" s="241"/>
      <c r="L4" s="245" t="s">
        <v>68</v>
      </c>
      <c r="M4" s="245"/>
      <c r="N4" s="245"/>
      <c r="Q4" s="143"/>
      <c r="S4" s="41"/>
      <c r="T4" s="144"/>
    </row>
    <row r="5" spans="1:20" s="24" customFormat="1" ht="24" customHeight="1">
      <c r="F5" s="243"/>
      <c r="G5" s="243"/>
      <c r="H5" s="249" t="s">
        <v>69</v>
      </c>
      <c r="I5" s="249"/>
      <c r="J5" s="249"/>
      <c r="K5" s="243"/>
      <c r="L5" s="249" t="s">
        <v>69</v>
      </c>
      <c r="M5" s="249"/>
      <c r="N5" s="249"/>
      <c r="Q5" s="143"/>
      <c r="S5" s="41"/>
      <c r="T5" s="144"/>
    </row>
    <row r="6" spans="1:20" s="24" customFormat="1" ht="24" customHeight="1">
      <c r="F6" s="243"/>
      <c r="G6" s="243"/>
      <c r="H6" s="248" t="s">
        <v>70</v>
      </c>
      <c r="I6" s="249"/>
      <c r="J6" s="249"/>
      <c r="K6" s="243"/>
      <c r="L6" s="248" t="s">
        <v>70</v>
      </c>
      <c r="M6" s="249"/>
      <c r="N6" s="249"/>
      <c r="Q6" s="143"/>
      <c r="S6" s="41"/>
      <c r="T6" s="144"/>
    </row>
    <row r="7" spans="1:20" s="24" customFormat="1" ht="24" customHeight="1">
      <c r="F7" s="242" t="s">
        <v>6</v>
      </c>
      <c r="G7" s="242"/>
      <c r="H7" s="244">
        <v>2561</v>
      </c>
      <c r="I7" s="244"/>
      <c r="J7" s="244">
        <v>2560</v>
      </c>
      <c r="K7" s="244"/>
      <c r="L7" s="244">
        <v>2561</v>
      </c>
      <c r="M7" s="244"/>
      <c r="N7" s="244">
        <v>2560</v>
      </c>
      <c r="Q7" s="143"/>
      <c r="S7" s="41"/>
      <c r="T7" s="144"/>
    </row>
    <row r="8" spans="1:20" s="24" customFormat="1" ht="24" customHeight="1">
      <c r="F8" s="242"/>
      <c r="G8" s="242"/>
      <c r="H8" s="246" t="s">
        <v>13</v>
      </c>
      <c r="I8" s="246"/>
      <c r="J8" s="246"/>
      <c r="K8" s="246"/>
      <c r="L8" s="246"/>
      <c r="M8" s="246"/>
      <c r="N8" s="246"/>
      <c r="Q8" s="143"/>
      <c r="S8" s="41"/>
      <c r="T8" s="144"/>
    </row>
    <row r="9" spans="1:20" s="24" customFormat="1" ht="24" customHeight="1">
      <c r="A9" s="19" t="s">
        <v>71</v>
      </c>
      <c r="F9" s="242"/>
      <c r="G9" s="117"/>
      <c r="H9" s="117"/>
      <c r="J9" s="117"/>
      <c r="L9" s="25"/>
      <c r="M9" s="25"/>
      <c r="N9" s="25"/>
      <c r="Q9" s="143"/>
      <c r="S9" s="41"/>
      <c r="T9" s="144"/>
    </row>
    <row r="10" spans="1:20" s="24" customFormat="1" ht="24" customHeight="1">
      <c r="A10" s="22" t="s">
        <v>72</v>
      </c>
      <c r="F10" s="242"/>
      <c r="G10" s="117"/>
      <c r="H10" s="81">
        <v>11498</v>
      </c>
      <c r="I10" s="81"/>
      <c r="J10" s="82">
        <v>17441</v>
      </c>
      <c r="K10" s="81"/>
      <c r="L10" s="81">
        <v>0</v>
      </c>
      <c r="M10" s="81"/>
      <c r="N10" s="82">
        <v>0</v>
      </c>
      <c r="P10" s="41"/>
      <c r="Q10" s="144"/>
      <c r="R10" s="41"/>
      <c r="S10" s="41"/>
      <c r="T10" s="144"/>
    </row>
    <row r="11" spans="1:20" s="24" customFormat="1" ht="24" customHeight="1">
      <c r="A11" s="22" t="s">
        <v>73</v>
      </c>
      <c r="F11" s="242">
        <v>4</v>
      </c>
      <c r="G11" s="117"/>
      <c r="H11" s="81">
        <v>53631</v>
      </c>
      <c r="I11" s="81"/>
      <c r="J11" s="82">
        <v>46874</v>
      </c>
      <c r="K11" s="81"/>
      <c r="L11" s="81">
        <v>55192</v>
      </c>
      <c r="M11" s="81"/>
      <c r="N11" s="82">
        <v>47660</v>
      </c>
      <c r="P11" s="41"/>
      <c r="Q11" s="144"/>
      <c r="R11" s="41"/>
      <c r="S11" s="41"/>
      <c r="T11" s="144"/>
    </row>
    <row r="12" spans="1:20" s="24" customFormat="1" ht="24" customHeight="1">
      <c r="A12" s="22" t="s">
        <v>74</v>
      </c>
      <c r="F12" s="242" t="s">
        <v>179</v>
      </c>
      <c r="G12" s="117"/>
      <c r="H12" s="81">
        <v>64</v>
      </c>
      <c r="I12" s="81"/>
      <c r="J12" s="82">
        <v>654</v>
      </c>
      <c r="K12" s="81"/>
      <c r="L12" s="81">
        <v>136</v>
      </c>
      <c r="M12" s="81"/>
      <c r="N12" s="82">
        <v>654</v>
      </c>
      <c r="P12" s="41"/>
      <c r="Q12" s="144"/>
      <c r="R12" s="41"/>
      <c r="S12" s="41"/>
      <c r="T12" s="144"/>
    </row>
    <row r="13" spans="1:20" s="24" customFormat="1" ht="24" customHeight="1">
      <c r="A13" s="22" t="s">
        <v>77</v>
      </c>
      <c r="F13" s="242"/>
      <c r="G13" s="117"/>
      <c r="H13" s="81">
        <v>0</v>
      </c>
      <c r="I13" s="81"/>
      <c r="J13" s="81">
        <v>2</v>
      </c>
      <c r="K13" s="81"/>
      <c r="L13" s="81">
        <v>0</v>
      </c>
      <c r="M13" s="81"/>
      <c r="N13" s="81">
        <v>0</v>
      </c>
      <c r="P13" s="41"/>
      <c r="Q13" s="144"/>
      <c r="R13" s="41"/>
      <c r="S13" s="41"/>
      <c r="T13" s="144"/>
    </row>
    <row r="14" spans="1:20" s="24" customFormat="1" ht="24" customHeight="1">
      <c r="A14" s="22" t="s">
        <v>78</v>
      </c>
      <c r="F14" s="242">
        <v>27</v>
      </c>
      <c r="G14" s="117"/>
      <c r="H14" s="81">
        <v>0</v>
      </c>
      <c r="I14" s="81"/>
      <c r="J14" s="81">
        <v>2788</v>
      </c>
      <c r="K14" s="81"/>
      <c r="L14" s="81">
        <v>0</v>
      </c>
      <c r="M14" s="81"/>
      <c r="N14" s="81">
        <v>2788</v>
      </c>
      <c r="P14" s="41"/>
      <c r="Q14" s="144"/>
      <c r="R14" s="41"/>
      <c r="S14" s="41"/>
      <c r="T14" s="144"/>
    </row>
    <row r="15" spans="1:20" s="24" customFormat="1" ht="24" customHeight="1">
      <c r="A15" s="22" t="s">
        <v>80</v>
      </c>
      <c r="F15" s="242"/>
      <c r="G15" s="117"/>
      <c r="H15" s="81">
        <v>2</v>
      </c>
      <c r="I15" s="81"/>
      <c r="J15" s="81">
        <v>0</v>
      </c>
      <c r="K15" s="81"/>
      <c r="L15" s="81">
        <v>159.84685999999999</v>
      </c>
      <c r="M15" s="81"/>
      <c r="N15" s="81">
        <v>0</v>
      </c>
      <c r="P15" s="41"/>
      <c r="Q15" s="144"/>
      <c r="R15" s="41"/>
      <c r="S15" s="41"/>
      <c r="T15" s="144"/>
    </row>
    <row r="16" spans="1:20" s="24" customFormat="1" ht="24" customHeight="1">
      <c r="A16" s="22" t="s">
        <v>185</v>
      </c>
      <c r="F16" s="242">
        <v>23</v>
      </c>
      <c r="G16" s="117"/>
      <c r="H16" s="81">
        <v>9910</v>
      </c>
      <c r="I16" s="81"/>
      <c r="J16" s="81">
        <v>0</v>
      </c>
      <c r="K16" s="81"/>
      <c r="L16" s="81">
        <v>9910</v>
      </c>
      <c r="M16" s="81"/>
      <c r="N16" s="81">
        <v>0</v>
      </c>
      <c r="P16" s="41"/>
      <c r="Q16" s="144"/>
      <c r="R16" s="41"/>
      <c r="S16" s="41"/>
      <c r="T16" s="144"/>
    </row>
    <row r="17" spans="1:20" s="24" customFormat="1" ht="24" customHeight="1">
      <c r="A17" s="22" t="s">
        <v>81</v>
      </c>
      <c r="F17" s="242">
        <v>4</v>
      </c>
      <c r="G17" s="117"/>
      <c r="H17" s="81">
        <v>690</v>
      </c>
      <c r="I17" s="81"/>
      <c r="J17" s="81">
        <v>808</v>
      </c>
      <c r="K17" s="81"/>
      <c r="L17" s="81">
        <v>168</v>
      </c>
      <c r="M17" s="81"/>
      <c r="N17" s="81">
        <v>261</v>
      </c>
      <c r="P17" s="41"/>
      <c r="Q17" s="144"/>
      <c r="R17" s="41"/>
      <c r="S17" s="41"/>
      <c r="T17" s="144"/>
    </row>
    <row r="18" spans="1:20" s="3" customFormat="1" ht="24" customHeight="1">
      <c r="A18" s="34" t="s">
        <v>82</v>
      </c>
      <c r="F18" s="36"/>
      <c r="H18" s="83">
        <f>SUM(H10:H17)</f>
        <v>75795</v>
      </c>
      <c r="I18" s="72"/>
      <c r="J18" s="83">
        <f>SUM(J10:K17)</f>
        <v>68567</v>
      </c>
      <c r="K18" s="72"/>
      <c r="L18" s="83">
        <f>SUM(L10:L17)</f>
        <v>65565.846859999991</v>
      </c>
      <c r="M18" s="72"/>
      <c r="N18" s="83">
        <f>SUM(N10:N17)</f>
        <v>51363</v>
      </c>
      <c r="P18" s="138"/>
      <c r="Q18" s="144"/>
      <c r="R18" s="41"/>
      <c r="S18" s="138"/>
      <c r="T18" s="144"/>
    </row>
    <row r="19" spans="1:20" s="3" customFormat="1" ht="5.25" customHeight="1">
      <c r="A19" s="34"/>
      <c r="F19" s="36"/>
      <c r="H19" s="84"/>
      <c r="I19" s="72"/>
      <c r="J19" s="84"/>
      <c r="K19" s="72"/>
      <c r="L19" s="84"/>
      <c r="M19" s="72"/>
      <c r="N19" s="84"/>
      <c r="P19" s="138"/>
      <c r="Q19" s="145"/>
      <c r="S19" s="138"/>
      <c r="T19" s="144"/>
    </row>
    <row r="20" spans="1:20" s="24" customFormat="1" ht="24" customHeight="1">
      <c r="A20" s="46" t="s">
        <v>83</v>
      </c>
      <c r="F20" s="242"/>
      <c r="H20" s="81"/>
      <c r="I20" s="70"/>
      <c r="J20" s="81"/>
      <c r="K20" s="70"/>
      <c r="L20" s="81"/>
      <c r="M20" s="70"/>
      <c r="N20" s="81"/>
      <c r="Q20" s="143"/>
      <c r="S20" s="41"/>
      <c r="T20" s="144"/>
    </row>
    <row r="21" spans="1:20" s="24" customFormat="1" ht="24" customHeight="1">
      <c r="A21" s="32" t="s">
        <v>84</v>
      </c>
      <c r="F21" s="242">
        <v>4</v>
      </c>
      <c r="H21" s="81">
        <v>45807</v>
      </c>
      <c r="I21" s="45"/>
      <c r="J21" s="82">
        <v>44050</v>
      </c>
      <c r="K21" s="81"/>
      <c r="L21" s="81">
        <v>37433</v>
      </c>
      <c r="M21" s="81"/>
      <c r="N21" s="82">
        <v>32654</v>
      </c>
      <c r="P21" s="41"/>
      <c r="Q21" s="144"/>
      <c r="R21" s="41"/>
      <c r="S21" s="41"/>
      <c r="T21" s="144"/>
    </row>
    <row r="22" spans="1:20" s="24" customFormat="1" ht="24" customHeight="1">
      <c r="A22" s="152" t="s">
        <v>85</v>
      </c>
      <c r="F22" s="242"/>
      <c r="H22" s="81">
        <v>3462</v>
      </c>
      <c r="I22" s="45"/>
      <c r="J22" s="82">
        <v>3686</v>
      </c>
      <c r="K22" s="81"/>
      <c r="L22" s="81">
        <v>3463</v>
      </c>
      <c r="M22" s="81"/>
      <c r="N22" s="82">
        <v>3576</v>
      </c>
      <c r="P22" s="41"/>
      <c r="Q22" s="144"/>
      <c r="R22" s="41"/>
      <c r="S22" s="41"/>
      <c r="T22" s="144"/>
    </row>
    <row r="23" spans="1:20" s="24" customFormat="1" ht="24" customHeight="1">
      <c r="A23" s="22" t="s">
        <v>86</v>
      </c>
      <c r="F23" s="242">
        <v>4</v>
      </c>
      <c r="G23" s="117"/>
      <c r="H23" s="81">
        <v>9506</v>
      </c>
      <c r="I23" s="81"/>
      <c r="J23" s="82">
        <v>8295</v>
      </c>
      <c r="K23" s="81"/>
      <c r="L23" s="81">
        <v>7628</v>
      </c>
      <c r="M23" s="81"/>
      <c r="N23" s="82">
        <v>6587</v>
      </c>
      <c r="P23" s="41"/>
      <c r="Q23" s="144"/>
      <c r="R23" s="41"/>
      <c r="S23" s="41"/>
      <c r="T23" s="144"/>
    </row>
    <row r="24" spans="1:20" s="24" customFormat="1" ht="24" customHeight="1">
      <c r="A24" s="22" t="s">
        <v>87</v>
      </c>
      <c r="F24" s="242" t="s">
        <v>182</v>
      </c>
      <c r="G24" s="117"/>
      <c r="H24" s="81">
        <v>8629</v>
      </c>
      <c r="I24" s="81"/>
      <c r="J24" s="82">
        <v>5415</v>
      </c>
      <c r="K24" s="81"/>
      <c r="L24" s="81">
        <v>8650</v>
      </c>
      <c r="M24" s="81"/>
      <c r="N24" s="82">
        <v>5644</v>
      </c>
      <c r="P24" s="41"/>
      <c r="Q24" s="144"/>
      <c r="R24" s="41"/>
      <c r="S24" s="41"/>
      <c r="T24" s="144"/>
    </row>
    <row r="25" spans="1:20" s="24" customFormat="1" ht="24" customHeight="1">
      <c r="A25" s="22" t="s">
        <v>88</v>
      </c>
      <c r="F25" s="242"/>
      <c r="G25" s="117"/>
      <c r="H25" s="81">
        <v>39</v>
      </c>
      <c r="I25" s="81"/>
      <c r="J25" s="82">
        <v>1489</v>
      </c>
      <c r="K25" s="81"/>
      <c r="L25" s="81">
        <v>5</v>
      </c>
      <c r="M25" s="81"/>
      <c r="N25" s="82">
        <v>609</v>
      </c>
      <c r="P25" s="41"/>
      <c r="Q25" s="144"/>
      <c r="R25" s="41"/>
      <c r="S25" s="41"/>
      <c r="T25" s="144"/>
    </row>
    <row r="26" spans="1:20" s="3" customFormat="1" ht="24" customHeight="1">
      <c r="A26" s="34" t="s">
        <v>89</v>
      </c>
      <c r="F26" s="36"/>
      <c r="G26" s="241"/>
      <c r="H26" s="83">
        <f>SUM(H21:H25)</f>
        <v>67443</v>
      </c>
      <c r="I26" s="72"/>
      <c r="J26" s="83">
        <f>SUM(J21:J25)</f>
        <v>62935</v>
      </c>
      <c r="K26" s="72"/>
      <c r="L26" s="83">
        <f>SUM(L21:L25)</f>
        <v>57179</v>
      </c>
      <c r="M26" s="72"/>
      <c r="N26" s="83">
        <f>SUM(N21:N25)</f>
        <v>49070</v>
      </c>
      <c r="Q26" s="145"/>
      <c r="S26" s="138"/>
      <c r="T26" s="144"/>
    </row>
    <row r="27" spans="1:20" s="3" customFormat="1" ht="3.75" customHeight="1">
      <c r="A27" s="34"/>
      <c r="F27" s="36"/>
      <c r="G27" s="241"/>
      <c r="H27" s="84"/>
      <c r="I27" s="72"/>
      <c r="J27" s="84"/>
      <c r="K27" s="72"/>
      <c r="L27" s="84"/>
      <c r="M27" s="72"/>
      <c r="N27" s="84"/>
      <c r="Q27" s="145"/>
      <c r="S27" s="138"/>
      <c r="T27" s="144"/>
    </row>
    <row r="28" spans="1:20" s="3" customFormat="1" ht="24" customHeight="1">
      <c r="A28" s="34" t="s">
        <v>90</v>
      </c>
      <c r="F28" s="36"/>
      <c r="G28" s="241"/>
      <c r="H28" s="84">
        <f>H18-H26</f>
        <v>8352</v>
      </c>
      <c r="I28" s="28"/>
      <c r="J28" s="84">
        <f>J18-J26</f>
        <v>5632</v>
      </c>
      <c r="K28" s="28"/>
      <c r="L28" s="84">
        <f>L18-L26</f>
        <v>8386.8468599999906</v>
      </c>
      <c r="M28" s="28"/>
      <c r="N28" s="84">
        <f>N18-N26</f>
        <v>2293</v>
      </c>
      <c r="Q28" s="145"/>
      <c r="S28" s="138"/>
      <c r="T28" s="144"/>
    </row>
    <row r="29" spans="1:20" s="3" customFormat="1" ht="24" customHeight="1">
      <c r="A29" s="32" t="s">
        <v>91</v>
      </c>
      <c r="F29" s="242">
        <v>15</v>
      </c>
      <c r="G29" s="241"/>
      <c r="H29" s="85">
        <v>0</v>
      </c>
      <c r="I29" s="45"/>
      <c r="J29" s="85">
        <v>0</v>
      </c>
      <c r="K29" s="45"/>
      <c r="L29" s="85">
        <v>0</v>
      </c>
      <c r="M29" s="45"/>
      <c r="N29" s="85">
        <v>0</v>
      </c>
      <c r="Q29" s="145"/>
      <c r="S29" s="138"/>
      <c r="T29" s="144"/>
    </row>
    <row r="30" spans="1:20" s="3" customFormat="1" ht="24" customHeight="1">
      <c r="A30" s="34" t="s">
        <v>92</v>
      </c>
      <c r="F30" s="36"/>
      <c r="G30" s="241"/>
      <c r="H30" s="86">
        <f>+H28-H29</f>
        <v>8352</v>
      </c>
      <c r="I30" s="72"/>
      <c r="J30" s="86">
        <f>SUM(J28:J29)</f>
        <v>5632</v>
      </c>
      <c r="K30" s="72"/>
      <c r="L30" s="86">
        <f>+L28-L29</f>
        <v>8386.8468599999906</v>
      </c>
      <c r="M30" s="72"/>
      <c r="N30" s="86">
        <f>SUM(N28:N29)</f>
        <v>2293</v>
      </c>
      <c r="Q30" s="145"/>
      <c r="S30" s="138"/>
      <c r="T30" s="144"/>
    </row>
    <row r="31" spans="1:20" s="3" customFormat="1" ht="21.75">
      <c r="A31" s="29" t="s">
        <v>93</v>
      </c>
      <c r="F31" s="36"/>
      <c r="G31" s="241"/>
      <c r="H31" s="84"/>
      <c r="I31" s="72"/>
      <c r="J31" s="84"/>
      <c r="K31" s="72"/>
      <c r="L31" s="84"/>
      <c r="M31" s="72"/>
      <c r="N31" s="84"/>
      <c r="Q31" s="145"/>
      <c r="S31" s="138"/>
      <c r="T31" s="144"/>
    </row>
    <row r="32" spans="1:20" s="24" customFormat="1" ht="21.75">
      <c r="A32" s="32" t="s">
        <v>94</v>
      </c>
      <c r="B32" s="23"/>
      <c r="F32" s="242"/>
      <c r="G32" s="117"/>
      <c r="H32" s="69">
        <v>0</v>
      </c>
      <c r="I32" s="70"/>
      <c r="J32" s="69">
        <v>0</v>
      </c>
      <c r="K32" s="70"/>
      <c r="L32" s="69">
        <v>0</v>
      </c>
      <c r="M32" s="70"/>
      <c r="N32" s="69">
        <v>0</v>
      </c>
      <c r="Q32" s="143"/>
      <c r="S32" s="41"/>
      <c r="T32" s="144"/>
    </row>
    <row r="33" spans="1:20" s="3" customFormat="1" ht="24" customHeight="1" thickBot="1">
      <c r="A33" s="34" t="s">
        <v>95</v>
      </c>
      <c r="F33" s="36"/>
      <c r="G33" s="241"/>
      <c r="H33" s="87">
        <f>SUM(H30:H31)</f>
        <v>8352</v>
      </c>
      <c r="I33" s="72"/>
      <c r="J33" s="87">
        <f>SUM(J30:J31)</f>
        <v>5632</v>
      </c>
      <c r="K33" s="72"/>
      <c r="L33" s="87">
        <f>SUM(L30:L31)</f>
        <v>8386.8468599999906</v>
      </c>
      <c r="M33" s="72"/>
      <c r="N33" s="87">
        <f>SUM(N30:N31)</f>
        <v>2293</v>
      </c>
      <c r="Q33" s="145"/>
      <c r="S33" s="138"/>
      <c r="T33" s="149"/>
    </row>
    <row r="34" spans="1:20" s="2" customFormat="1" ht="24" customHeight="1" thickTop="1">
      <c r="A34" s="5" t="s">
        <v>0</v>
      </c>
      <c r="B34" s="5"/>
      <c r="C34" s="5"/>
      <c r="D34" s="5"/>
      <c r="E34" s="5"/>
      <c r="F34" s="15"/>
      <c r="G34" s="8"/>
      <c r="H34" s="8"/>
      <c r="I34" s="5"/>
      <c r="J34" s="5"/>
      <c r="K34" s="5"/>
      <c r="L34" s="5"/>
      <c r="M34" s="5"/>
      <c r="N34" s="12"/>
      <c r="Q34" s="142"/>
      <c r="S34" s="136"/>
      <c r="T34" s="148"/>
    </row>
    <row r="35" spans="1:20" s="2" customFormat="1" ht="24" customHeight="1">
      <c r="A35" s="2" t="s">
        <v>66</v>
      </c>
      <c r="B35" s="5"/>
      <c r="C35" s="5"/>
      <c r="D35" s="5"/>
      <c r="E35" s="5"/>
      <c r="F35" s="15"/>
      <c r="G35" s="8"/>
      <c r="H35" s="8"/>
      <c r="I35" s="5"/>
      <c r="J35" s="5"/>
      <c r="K35" s="5"/>
      <c r="L35" s="5"/>
      <c r="M35" s="5"/>
      <c r="N35" s="12"/>
      <c r="Q35" s="142"/>
      <c r="S35" s="136"/>
      <c r="T35" s="148"/>
    </row>
    <row r="36" spans="1:20" s="2" customFormat="1" ht="9" customHeight="1">
      <c r="A36" s="5"/>
      <c r="B36" s="5"/>
      <c r="C36" s="5"/>
      <c r="D36" s="5"/>
      <c r="E36" s="5"/>
      <c r="F36" s="15"/>
      <c r="G36" s="8"/>
      <c r="H36" s="8"/>
      <c r="I36" s="5"/>
      <c r="J36" s="5"/>
      <c r="K36" s="5"/>
      <c r="L36" s="5"/>
      <c r="M36" s="5"/>
      <c r="N36" s="12"/>
      <c r="Q36" s="142"/>
      <c r="S36" s="136"/>
      <c r="T36" s="148"/>
    </row>
    <row r="37" spans="1:20" s="24" customFormat="1" ht="24" customHeight="1">
      <c r="F37" s="243"/>
      <c r="G37" s="243"/>
      <c r="H37" s="245" t="s">
        <v>67</v>
      </c>
      <c r="I37" s="245"/>
      <c r="J37" s="245"/>
      <c r="K37" s="241"/>
      <c r="L37" s="245" t="s">
        <v>68</v>
      </c>
      <c r="M37" s="245"/>
      <c r="N37" s="245"/>
      <c r="Q37" s="143"/>
      <c r="S37" s="41"/>
      <c r="T37" s="144"/>
    </row>
    <row r="38" spans="1:20" s="24" customFormat="1" ht="24" customHeight="1">
      <c r="F38" s="243"/>
      <c r="G38" s="243"/>
      <c r="H38" s="249" t="s">
        <v>69</v>
      </c>
      <c r="I38" s="249"/>
      <c r="J38" s="249"/>
      <c r="K38" s="243"/>
      <c r="L38" s="249" t="s">
        <v>69</v>
      </c>
      <c r="M38" s="249"/>
      <c r="N38" s="249"/>
      <c r="Q38" s="143"/>
      <c r="S38" s="41"/>
      <c r="T38" s="144"/>
    </row>
    <row r="39" spans="1:20" s="24" customFormat="1" ht="24" customHeight="1">
      <c r="F39" s="243"/>
      <c r="G39" s="243"/>
      <c r="H39" s="248" t="s">
        <v>70</v>
      </c>
      <c r="I39" s="249"/>
      <c r="J39" s="249"/>
      <c r="K39" s="243"/>
      <c r="L39" s="248" t="s">
        <v>70</v>
      </c>
      <c r="M39" s="249"/>
      <c r="N39" s="249"/>
      <c r="Q39" s="143"/>
      <c r="S39" s="41"/>
      <c r="T39" s="144"/>
    </row>
    <row r="40" spans="1:20" s="24" customFormat="1" ht="24" customHeight="1">
      <c r="F40" s="242" t="s">
        <v>6</v>
      </c>
      <c r="G40" s="242"/>
      <c r="H40" s="244">
        <v>2561</v>
      </c>
      <c r="I40" s="244"/>
      <c r="J40" s="244">
        <v>2560</v>
      </c>
      <c r="K40" s="244"/>
      <c r="L40" s="244">
        <v>2561</v>
      </c>
      <c r="M40" s="244"/>
      <c r="N40" s="244">
        <v>2560</v>
      </c>
      <c r="Q40" s="143"/>
      <c r="S40" s="41"/>
      <c r="T40" s="144"/>
    </row>
    <row r="41" spans="1:20" s="24" customFormat="1" ht="24" customHeight="1">
      <c r="F41" s="242"/>
      <c r="G41" s="242"/>
      <c r="H41" s="246" t="s">
        <v>13</v>
      </c>
      <c r="I41" s="246"/>
      <c r="J41" s="246"/>
      <c r="K41" s="246"/>
      <c r="L41" s="246"/>
      <c r="M41" s="246"/>
      <c r="N41" s="246"/>
      <c r="Q41" s="143"/>
      <c r="S41" s="41"/>
      <c r="T41" s="144"/>
    </row>
    <row r="42" spans="1:20" s="24" customFormat="1" ht="24" customHeight="1">
      <c r="A42" s="34" t="s">
        <v>96</v>
      </c>
      <c r="F42" s="6"/>
      <c r="H42" s="81"/>
      <c r="I42" s="45"/>
      <c r="J42" s="81"/>
      <c r="K42" s="45"/>
      <c r="L42" s="81"/>
      <c r="M42" s="72"/>
      <c r="N42" s="81"/>
      <c r="Q42" s="143"/>
      <c r="S42" s="41"/>
      <c r="T42" s="144"/>
    </row>
    <row r="43" spans="1:20" s="24" customFormat="1" ht="21.75">
      <c r="A43" s="34"/>
      <c r="B43" s="22" t="s">
        <v>97</v>
      </c>
      <c r="F43" s="242"/>
      <c r="G43" s="117"/>
      <c r="H43" s="82">
        <v>8361</v>
      </c>
      <c r="I43" s="70"/>
      <c r="J43" s="82">
        <v>5636</v>
      </c>
      <c r="K43" s="70"/>
      <c r="L43" s="82">
        <v>8387</v>
      </c>
      <c r="M43" s="70"/>
      <c r="N43" s="82">
        <v>2293</v>
      </c>
      <c r="Q43" s="143"/>
      <c r="S43" s="41"/>
      <c r="T43" s="144"/>
    </row>
    <row r="44" spans="1:20" s="24" customFormat="1" ht="21.75">
      <c r="A44" s="34"/>
      <c r="B44" s="22" t="s">
        <v>98</v>
      </c>
      <c r="F44" s="242"/>
      <c r="G44" s="117"/>
      <c r="H44" s="81">
        <v>-9</v>
      </c>
      <c r="I44" s="70"/>
      <c r="J44" s="81">
        <v>-4</v>
      </c>
      <c r="K44" s="70"/>
      <c r="L44" s="69">
        <v>0</v>
      </c>
      <c r="M44" s="70"/>
      <c r="N44" s="69">
        <v>0</v>
      </c>
      <c r="Q44" s="143"/>
      <c r="S44" s="41"/>
      <c r="T44" s="144"/>
    </row>
    <row r="45" spans="1:20" s="3" customFormat="1" ht="24" customHeight="1" thickBot="1">
      <c r="A45" s="29" t="s">
        <v>92</v>
      </c>
      <c r="F45" s="36"/>
      <c r="G45" s="241"/>
      <c r="H45" s="87">
        <f>SUM(H43:H44)</f>
        <v>8352</v>
      </c>
      <c r="I45" s="72"/>
      <c r="J45" s="87">
        <f>SUM(J43:J44)</f>
        <v>5632</v>
      </c>
      <c r="K45" s="72"/>
      <c r="L45" s="87">
        <f>SUM(L43:L44)</f>
        <v>8387</v>
      </c>
      <c r="M45" s="72"/>
      <c r="N45" s="87">
        <f>SUM(N43:N44)</f>
        <v>2293</v>
      </c>
      <c r="Q45" s="145"/>
      <c r="S45" s="138"/>
      <c r="T45" s="149"/>
    </row>
    <row r="46" spans="1:20" s="29" customFormat="1" ht="5.25" customHeight="1" thickTop="1">
      <c r="F46" s="37"/>
      <c r="G46" s="35"/>
      <c r="H46" s="88"/>
      <c r="I46" s="89"/>
      <c r="J46" s="88"/>
      <c r="K46" s="89"/>
      <c r="L46" s="88"/>
      <c r="M46" s="89"/>
      <c r="N46" s="88"/>
      <c r="Q46" s="146"/>
      <c r="S46" s="137"/>
      <c r="T46" s="150"/>
    </row>
    <row r="47" spans="1:20" s="24" customFormat="1" ht="24" customHeight="1">
      <c r="A47" s="34" t="s">
        <v>99</v>
      </c>
      <c r="F47" s="6"/>
      <c r="H47" s="81"/>
      <c r="I47" s="45"/>
      <c r="J47" s="81"/>
      <c r="K47" s="45"/>
      <c r="L47" s="81"/>
      <c r="M47" s="45"/>
      <c r="N47" s="81"/>
      <c r="Q47" s="143"/>
      <c r="S47" s="41"/>
      <c r="T47" s="144"/>
    </row>
    <row r="48" spans="1:20" s="24" customFormat="1" ht="21.75">
      <c r="A48" s="34"/>
      <c r="B48" s="22" t="s">
        <v>97</v>
      </c>
      <c r="F48" s="242"/>
      <c r="G48" s="117"/>
      <c r="H48" s="82">
        <v>8361</v>
      </c>
      <c r="I48" s="70"/>
      <c r="J48" s="82">
        <v>5636</v>
      </c>
      <c r="K48" s="70"/>
      <c r="L48" s="82">
        <v>8387</v>
      </c>
      <c r="M48" s="70"/>
      <c r="N48" s="82">
        <v>2293</v>
      </c>
      <c r="Q48" s="143"/>
      <c r="S48" s="41"/>
      <c r="T48" s="144"/>
    </row>
    <row r="49" spans="1:20" s="24" customFormat="1" ht="21.75">
      <c r="A49" s="34"/>
      <c r="B49" s="22" t="s">
        <v>98</v>
      </c>
      <c r="F49" s="242"/>
      <c r="G49" s="117"/>
      <c r="H49" s="81">
        <v>-9</v>
      </c>
      <c r="I49" s="70"/>
      <c r="J49" s="81">
        <v>-4</v>
      </c>
      <c r="K49" s="70"/>
      <c r="L49" s="69">
        <v>0</v>
      </c>
      <c r="M49" s="70"/>
      <c r="N49" s="69">
        <v>0</v>
      </c>
      <c r="Q49" s="143"/>
      <c r="S49" s="41"/>
      <c r="T49" s="144"/>
    </row>
    <row r="50" spans="1:20" s="3" customFormat="1" ht="24" customHeight="1" thickBot="1">
      <c r="A50" s="29" t="s">
        <v>95</v>
      </c>
      <c r="F50" s="36"/>
      <c r="G50" s="241"/>
      <c r="H50" s="87">
        <f>SUM(H48:H49)</f>
        <v>8352</v>
      </c>
      <c r="I50" s="84"/>
      <c r="J50" s="87">
        <f>SUM(J48:J49)</f>
        <v>5632</v>
      </c>
      <c r="K50" s="84"/>
      <c r="L50" s="87">
        <f>SUM(L48:L49)</f>
        <v>8387</v>
      </c>
      <c r="M50" s="84"/>
      <c r="N50" s="87">
        <f>SUM(N48:N49)</f>
        <v>2293</v>
      </c>
      <c r="Q50" s="145"/>
      <c r="S50" s="138"/>
      <c r="T50" s="149"/>
    </row>
    <row r="51" spans="1:20" s="24" customFormat="1" ht="24" customHeight="1" thickTop="1">
      <c r="A51" s="3" t="s">
        <v>100</v>
      </c>
      <c r="F51" s="242"/>
      <c r="G51" s="117"/>
      <c r="Q51" s="143"/>
      <c r="S51" s="41"/>
      <c r="T51" s="144"/>
    </row>
    <row r="52" spans="1:20" s="24" customFormat="1" ht="24" customHeight="1" thickBot="1">
      <c r="A52" s="35" t="s">
        <v>101</v>
      </c>
      <c r="F52" s="242">
        <v>24</v>
      </c>
      <c r="G52" s="117"/>
      <c r="H52" s="172">
        <v>4.0000000000000001E-3</v>
      </c>
      <c r="I52" s="62"/>
      <c r="J52" s="172">
        <v>3.0000000000000001E-3</v>
      </c>
      <c r="K52" s="62"/>
      <c r="L52" s="172">
        <v>4.0000000000000001E-3</v>
      </c>
      <c r="M52" s="62"/>
      <c r="N52" s="172">
        <v>1E-3</v>
      </c>
      <c r="Q52" s="143"/>
      <c r="S52" s="41"/>
      <c r="T52" s="144"/>
    </row>
    <row r="53" spans="1:20" s="2" customFormat="1" ht="24" customHeight="1" thickTop="1">
      <c r="A53" s="5" t="s">
        <v>0</v>
      </c>
      <c r="B53" s="5"/>
      <c r="C53" s="5"/>
      <c r="D53" s="5"/>
      <c r="E53" s="5"/>
      <c r="F53" s="15"/>
      <c r="G53" s="8"/>
      <c r="H53" s="8"/>
      <c r="I53" s="5"/>
      <c r="J53" s="5"/>
      <c r="K53" s="5"/>
      <c r="L53" s="5"/>
      <c r="M53" s="5"/>
      <c r="N53" s="12"/>
      <c r="Q53" s="142"/>
      <c r="S53" s="136"/>
      <c r="T53" s="148"/>
    </row>
    <row r="54" spans="1:20" s="2" customFormat="1" ht="24" customHeight="1">
      <c r="A54" s="2" t="s">
        <v>66</v>
      </c>
      <c r="B54" s="5"/>
      <c r="C54" s="5"/>
      <c r="D54" s="5"/>
      <c r="E54" s="5"/>
      <c r="F54" s="15"/>
      <c r="G54" s="8"/>
      <c r="H54" s="8"/>
      <c r="I54" s="5"/>
      <c r="J54" s="5"/>
      <c r="K54" s="5"/>
      <c r="L54" s="5"/>
      <c r="M54" s="5"/>
      <c r="N54" s="12"/>
      <c r="Q54" s="142"/>
      <c r="S54" s="136"/>
      <c r="T54" s="148"/>
    </row>
    <row r="55" spans="1:20" s="2" customFormat="1" ht="9" customHeight="1">
      <c r="A55" s="5"/>
      <c r="B55" s="5"/>
      <c r="C55" s="5"/>
      <c r="D55" s="5"/>
      <c r="E55" s="5"/>
      <c r="F55" s="15"/>
      <c r="G55" s="8"/>
      <c r="H55" s="8"/>
      <c r="I55" s="5"/>
      <c r="J55" s="5"/>
      <c r="K55" s="5"/>
      <c r="L55" s="5"/>
      <c r="M55" s="5"/>
      <c r="N55" s="12"/>
      <c r="Q55" s="142"/>
      <c r="S55" s="136"/>
      <c r="T55" s="148"/>
    </row>
    <row r="56" spans="1:20" s="24" customFormat="1" ht="24" customHeight="1">
      <c r="F56" s="243"/>
      <c r="G56" s="243"/>
      <c r="H56" s="245" t="s">
        <v>67</v>
      </c>
      <c r="I56" s="245"/>
      <c r="J56" s="245"/>
      <c r="K56" s="241"/>
      <c r="L56" s="245" t="s">
        <v>68</v>
      </c>
      <c r="M56" s="245"/>
      <c r="N56" s="245"/>
      <c r="Q56" s="143"/>
      <c r="S56" s="41"/>
      <c r="T56" s="144"/>
    </row>
    <row r="57" spans="1:20" s="24" customFormat="1" ht="24" customHeight="1">
      <c r="F57" s="243"/>
      <c r="G57" s="243"/>
      <c r="H57" s="248" t="s">
        <v>102</v>
      </c>
      <c r="I57" s="249"/>
      <c r="J57" s="249"/>
      <c r="K57" s="243"/>
      <c r="L57" s="248" t="s">
        <v>102</v>
      </c>
      <c r="M57" s="249"/>
      <c r="N57" s="249"/>
      <c r="Q57" s="143"/>
      <c r="S57" s="41"/>
      <c r="T57" s="144"/>
    </row>
    <row r="58" spans="1:20" s="24" customFormat="1" ht="24" customHeight="1">
      <c r="F58" s="243"/>
      <c r="G58" s="243"/>
      <c r="H58" s="248" t="s">
        <v>70</v>
      </c>
      <c r="I58" s="249"/>
      <c r="J58" s="249"/>
      <c r="K58" s="243"/>
      <c r="L58" s="248" t="s">
        <v>70</v>
      </c>
      <c r="M58" s="249"/>
      <c r="N58" s="249"/>
      <c r="Q58" s="143"/>
      <c r="S58" s="41"/>
      <c r="T58" s="144"/>
    </row>
    <row r="59" spans="1:20" s="24" customFormat="1" ht="24" customHeight="1">
      <c r="F59" s="242" t="s">
        <v>6</v>
      </c>
      <c r="G59" s="242"/>
      <c r="H59" s="244">
        <v>2561</v>
      </c>
      <c r="I59" s="244"/>
      <c r="J59" s="244">
        <v>2560</v>
      </c>
      <c r="K59" s="244"/>
      <c r="L59" s="244">
        <v>2561</v>
      </c>
      <c r="M59" s="244"/>
      <c r="N59" s="244">
        <v>2560</v>
      </c>
      <c r="Q59" s="143"/>
      <c r="S59" s="41"/>
      <c r="T59" s="144"/>
    </row>
    <row r="60" spans="1:20" s="24" customFormat="1" ht="24" customHeight="1">
      <c r="F60" s="242"/>
      <c r="G60" s="242"/>
      <c r="H60" s="246" t="s">
        <v>13</v>
      </c>
      <c r="I60" s="246"/>
      <c r="J60" s="246"/>
      <c r="K60" s="246"/>
      <c r="L60" s="246"/>
      <c r="M60" s="246"/>
      <c r="N60" s="246"/>
      <c r="Q60" s="143"/>
      <c r="S60" s="41"/>
      <c r="T60" s="144"/>
    </row>
    <row r="61" spans="1:20" s="24" customFormat="1" ht="24" customHeight="1">
      <c r="A61" s="19" t="s">
        <v>71</v>
      </c>
      <c r="F61" s="242"/>
      <c r="G61" s="117"/>
      <c r="H61" s="117"/>
      <c r="J61" s="117"/>
      <c r="L61" s="25"/>
      <c r="M61" s="25"/>
      <c r="N61" s="25"/>
      <c r="Q61" s="143"/>
      <c r="S61" s="41"/>
      <c r="T61" s="144"/>
    </row>
    <row r="62" spans="1:20" s="24" customFormat="1" ht="24" customHeight="1">
      <c r="A62" s="22" t="s">
        <v>72</v>
      </c>
      <c r="F62" s="242"/>
      <c r="G62" s="117"/>
      <c r="H62" s="81">
        <v>36858</v>
      </c>
      <c r="I62" s="81"/>
      <c r="J62" s="81">
        <v>44568</v>
      </c>
      <c r="K62" s="81"/>
      <c r="L62" s="81">
        <v>0</v>
      </c>
      <c r="M62" s="81"/>
      <c r="N62" s="82">
        <v>0</v>
      </c>
      <c r="P62" s="41"/>
      <c r="Q62" s="144"/>
      <c r="R62" s="41"/>
      <c r="S62" s="41"/>
      <c r="T62" s="144"/>
    </row>
    <row r="63" spans="1:20" s="24" customFormat="1" ht="24" customHeight="1">
      <c r="A63" s="22" t="s">
        <v>73</v>
      </c>
      <c r="F63" s="242">
        <v>4</v>
      </c>
      <c r="G63" s="117"/>
      <c r="H63" s="81">
        <v>141455</v>
      </c>
      <c r="I63" s="81"/>
      <c r="J63" s="81">
        <v>153616</v>
      </c>
      <c r="K63" s="81"/>
      <c r="L63" s="81">
        <v>145459</v>
      </c>
      <c r="M63" s="81"/>
      <c r="N63" s="82">
        <v>154463</v>
      </c>
      <c r="P63" s="41"/>
      <c r="Q63" s="144"/>
      <c r="R63" s="41"/>
      <c r="S63" s="41"/>
      <c r="T63" s="144"/>
    </row>
    <row r="64" spans="1:20" s="24" customFormat="1" ht="24" customHeight="1">
      <c r="A64" s="22" t="s">
        <v>74</v>
      </c>
      <c r="F64" s="242" t="s">
        <v>179</v>
      </c>
      <c r="G64" s="117"/>
      <c r="H64" s="81">
        <v>2347</v>
      </c>
      <c r="I64" s="81"/>
      <c r="J64" s="82">
        <v>4063</v>
      </c>
      <c r="K64" s="81"/>
      <c r="L64" s="81">
        <v>2419</v>
      </c>
      <c r="M64" s="81"/>
      <c r="N64" s="82">
        <v>4063</v>
      </c>
      <c r="P64" s="41"/>
      <c r="Q64" s="144"/>
      <c r="R64" s="41"/>
      <c r="S64" s="41"/>
      <c r="T64" s="144"/>
    </row>
    <row r="65" spans="1:20" s="24" customFormat="1" ht="24" customHeight="1">
      <c r="A65" s="22" t="s">
        <v>75</v>
      </c>
      <c r="F65" s="242"/>
      <c r="G65" s="117"/>
      <c r="H65" s="81"/>
      <c r="I65" s="81"/>
      <c r="J65" s="81"/>
      <c r="K65" s="81"/>
      <c r="L65" s="81"/>
      <c r="M65" s="81"/>
      <c r="N65" s="82"/>
      <c r="P65" s="41"/>
      <c r="Q65" s="144"/>
      <c r="R65" s="41"/>
      <c r="S65" s="41"/>
      <c r="T65" s="144"/>
    </row>
    <row r="66" spans="1:20" s="24" customFormat="1" ht="24" customHeight="1">
      <c r="A66" s="22" t="s">
        <v>76</v>
      </c>
      <c r="F66" s="242">
        <v>19</v>
      </c>
      <c r="G66" s="117"/>
      <c r="H66" s="81">
        <v>0</v>
      </c>
      <c r="I66" s="81"/>
      <c r="J66" s="81">
        <v>4</v>
      </c>
      <c r="K66" s="81"/>
      <c r="L66" s="81">
        <v>0</v>
      </c>
      <c r="M66" s="81"/>
      <c r="N66" s="82">
        <v>4</v>
      </c>
      <c r="P66" s="41"/>
      <c r="Q66" s="144"/>
      <c r="R66" s="41"/>
      <c r="S66" s="41"/>
      <c r="T66" s="144"/>
    </row>
    <row r="67" spans="1:20" s="24" customFormat="1" ht="24" customHeight="1">
      <c r="A67" s="22" t="s">
        <v>77</v>
      </c>
      <c r="F67" s="242"/>
      <c r="G67" s="117"/>
      <c r="H67" s="81">
        <v>0</v>
      </c>
      <c r="I67" s="81"/>
      <c r="J67" s="81">
        <v>2</v>
      </c>
      <c r="K67" s="81"/>
      <c r="L67" s="81">
        <v>0</v>
      </c>
      <c r="M67" s="81"/>
      <c r="N67" s="81">
        <v>0</v>
      </c>
      <c r="P67" s="41"/>
      <c r="Q67" s="144"/>
      <c r="R67" s="41"/>
      <c r="S67" s="41"/>
      <c r="T67" s="144"/>
    </row>
    <row r="68" spans="1:20" s="24" customFormat="1" ht="24" customHeight="1">
      <c r="A68" s="22" t="s">
        <v>78</v>
      </c>
      <c r="F68" s="242">
        <v>27</v>
      </c>
      <c r="G68" s="117"/>
      <c r="H68" s="81">
        <v>2078</v>
      </c>
      <c r="I68" s="81"/>
      <c r="J68" s="82">
        <v>2788</v>
      </c>
      <c r="K68" s="81"/>
      <c r="L68" s="81">
        <v>1032</v>
      </c>
      <c r="M68" s="81"/>
      <c r="N68" s="82">
        <v>2788</v>
      </c>
      <c r="P68" s="41"/>
      <c r="Q68" s="144"/>
      <c r="R68" s="41"/>
      <c r="S68" s="41"/>
      <c r="T68" s="144"/>
    </row>
    <row r="69" spans="1:20" s="24" customFormat="1" ht="24" customHeight="1">
      <c r="A69" s="22" t="s">
        <v>79</v>
      </c>
      <c r="F69" s="242" t="s">
        <v>181</v>
      </c>
      <c r="G69" s="117"/>
      <c r="H69" s="81">
        <v>409</v>
      </c>
      <c r="I69" s="81"/>
      <c r="J69" s="81">
        <v>0</v>
      </c>
      <c r="K69" s="81"/>
      <c r="L69" s="81">
        <v>135</v>
      </c>
      <c r="M69" s="81"/>
      <c r="N69" s="81">
        <v>0</v>
      </c>
      <c r="P69" s="41"/>
      <c r="Q69" s="144"/>
      <c r="R69" s="41"/>
      <c r="S69" s="41"/>
      <c r="T69" s="144"/>
    </row>
    <row r="70" spans="1:20" s="24" customFormat="1" ht="24" customHeight="1">
      <c r="A70" s="22" t="s">
        <v>80</v>
      </c>
      <c r="G70" s="117"/>
      <c r="H70" s="81">
        <v>51</v>
      </c>
      <c r="I70" s="81"/>
      <c r="J70" s="81">
        <v>116</v>
      </c>
      <c r="K70" s="81"/>
      <c r="L70" s="81">
        <v>524</v>
      </c>
      <c r="M70" s="81"/>
      <c r="N70" s="81">
        <v>77</v>
      </c>
      <c r="P70" s="41"/>
      <c r="Q70" s="144"/>
      <c r="R70" s="41"/>
      <c r="S70" s="41"/>
      <c r="T70" s="144"/>
    </row>
    <row r="71" spans="1:20" s="24" customFormat="1" ht="24" customHeight="1">
      <c r="A71" s="22" t="s">
        <v>185</v>
      </c>
      <c r="F71" s="242">
        <v>23</v>
      </c>
      <c r="G71" s="117"/>
      <c r="H71" s="81">
        <v>9910</v>
      </c>
      <c r="I71" s="81"/>
      <c r="J71" s="81">
        <v>0</v>
      </c>
      <c r="K71" s="81"/>
      <c r="L71" s="81">
        <v>9910</v>
      </c>
      <c r="M71" s="81"/>
      <c r="N71" s="81">
        <v>0</v>
      </c>
      <c r="P71" s="41"/>
      <c r="Q71" s="144"/>
      <c r="R71" s="41"/>
      <c r="S71" s="41"/>
      <c r="T71" s="144"/>
    </row>
    <row r="72" spans="1:20" s="24" customFormat="1" ht="24" customHeight="1">
      <c r="A72" s="22" t="s">
        <v>81</v>
      </c>
      <c r="F72" s="242">
        <v>4</v>
      </c>
      <c r="G72" s="117"/>
      <c r="H72" s="81">
        <v>2288</v>
      </c>
      <c r="I72" s="81"/>
      <c r="J72" s="81">
        <v>1456</v>
      </c>
      <c r="K72" s="81"/>
      <c r="L72" s="81">
        <v>697.62428999999997</v>
      </c>
      <c r="M72" s="81"/>
      <c r="N72" s="82">
        <v>478</v>
      </c>
      <c r="P72" s="41"/>
      <c r="Q72" s="144"/>
      <c r="R72" s="41"/>
      <c r="S72" s="41"/>
      <c r="T72" s="144"/>
    </row>
    <row r="73" spans="1:20" s="3" customFormat="1" ht="24" customHeight="1">
      <c r="A73" s="34" t="s">
        <v>82</v>
      </c>
      <c r="F73" s="242"/>
      <c r="H73" s="83">
        <f>SUM(H62:H72)</f>
        <v>195396</v>
      </c>
      <c r="I73" s="72"/>
      <c r="J73" s="83">
        <f>SUM(J62:K72)</f>
        <v>206613</v>
      </c>
      <c r="K73" s="72"/>
      <c r="L73" s="83">
        <f>SUM(L62:L72)</f>
        <v>160176.62429000001</v>
      </c>
      <c r="M73" s="72"/>
      <c r="N73" s="83">
        <f>SUM(N62:N72)</f>
        <v>161873</v>
      </c>
      <c r="P73" s="138"/>
      <c r="Q73" s="144"/>
      <c r="R73" s="41"/>
      <c r="S73" s="138"/>
      <c r="T73" s="144"/>
    </row>
    <row r="74" spans="1:20" s="3" customFormat="1" ht="5.25" customHeight="1">
      <c r="A74" s="34"/>
      <c r="F74" s="36"/>
      <c r="H74" s="84"/>
      <c r="I74" s="72"/>
      <c r="J74" s="84"/>
      <c r="K74" s="72"/>
      <c r="L74" s="84"/>
      <c r="M74" s="72"/>
      <c r="N74" s="84"/>
      <c r="P74" s="138"/>
      <c r="Q74" s="145"/>
      <c r="S74" s="138"/>
      <c r="T74" s="144"/>
    </row>
    <row r="75" spans="1:20" s="24" customFormat="1" ht="24" customHeight="1">
      <c r="A75" s="46" t="s">
        <v>83</v>
      </c>
      <c r="F75" s="36"/>
      <c r="H75" s="81"/>
      <c r="I75" s="70"/>
      <c r="J75" s="81"/>
      <c r="K75" s="70"/>
      <c r="L75" s="81"/>
      <c r="M75" s="70"/>
      <c r="N75" s="81"/>
      <c r="Q75" s="143"/>
      <c r="S75" s="41"/>
      <c r="T75" s="144"/>
    </row>
    <row r="76" spans="1:20" s="24" customFormat="1" ht="24" customHeight="1">
      <c r="A76" s="32" t="s">
        <v>84</v>
      </c>
      <c r="F76" s="242">
        <v>4</v>
      </c>
      <c r="H76" s="81">
        <v>127096</v>
      </c>
      <c r="I76" s="45"/>
      <c r="J76" s="81">
        <v>133056</v>
      </c>
      <c r="K76" s="81"/>
      <c r="L76" s="81">
        <v>100444</v>
      </c>
      <c r="M76" s="81"/>
      <c r="N76" s="82">
        <v>103073</v>
      </c>
      <c r="P76" s="41"/>
      <c r="Q76" s="144"/>
      <c r="R76" s="41"/>
      <c r="S76" s="41"/>
      <c r="T76" s="144"/>
    </row>
    <row r="77" spans="1:20" s="24" customFormat="1" ht="24" customHeight="1">
      <c r="A77" s="152" t="s">
        <v>85</v>
      </c>
      <c r="F77" s="242"/>
      <c r="H77" s="81">
        <v>9815</v>
      </c>
      <c r="I77" s="45"/>
      <c r="J77" s="81">
        <v>10609</v>
      </c>
      <c r="K77" s="81"/>
      <c r="L77" s="81">
        <v>9430</v>
      </c>
      <c r="M77" s="81"/>
      <c r="N77" s="82">
        <v>10327</v>
      </c>
      <c r="P77" s="41"/>
      <c r="Q77" s="144"/>
      <c r="R77" s="41"/>
      <c r="S77" s="41"/>
      <c r="T77" s="144"/>
    </row>
    <row r="78" spans="1:20" s="24" customFormat="1" ht="24" customHeight="1">
      <c r="A78" s="22" t="s">
        <v>86</v>
      </c>
      <c r="F78" s="242">
        <v>4</v>
      </c>
      <c r="G78" s="117"/>
      <c r="H78" s="81">
        <v>30292</v>
      </c>
      <c r="I78" s="81"/>
      <c r="J78" s="81">
        <v>25445</v>
      </c>
      <c r="K78" s="81"/>
      <c r="L78" s="81">
        <v>24696</v>
      </c>
      <c r="M78" s="81"/>
      <c r="N78" s="82">
        <v>19943</v>
      </c>
      <c r="P78" s="41"/>
      <c r="Q78" s="144"/>
      <c r="R78" s="41"/>
      <c r="S78" s="41"/>
      <c r="T78" s="144"/>
    </row>
    <row r="79" spans="1:20" s="24" customFormat="1" ht="24" customHeight="1">
      <c r="A79" s="22" t="s">
        <v>87</v>
      </c>
      <c r="F79" s="242" t="s">
        <v>182</v>
      </c>
      <c r="G79" s="117"/>
      <c r="H79" s="81">
        <v>9292</v>
      </c>
      <c r="I79" s="81"/>
      <c r="J79" s="81">
        <v>13660</v>
      </c>
      <c r="K79" s="81"/>
      <c r="L79" s="81">
        <v>9626</v>
      </c>
      <c r="M79" s="81"/>
      <c r="N79" s="82">
        <v>13829</v>
      </c>
      <c r="P79" s="41"/>
      <c r="Q79" s="144"/>
      <c r="R79" s="41"/>
      <c r="S79" s="41"/>
      <c r="T79" s="144"/>
    </row>
    <row r="80" spans="1:20" s="24" customFormat="1" ht="24" customHeight="1">
      <c r="A80" s="22" t="s">
        <v>88</v>
      </c>
      <c r="G80" s="117"/>
      <c r="H80" s="81">
        <v>127</v>
      </c>
      <c r="I80" s="81"/>
      <c r="J80" s="81">
        <v>3126</v>
      </c>
      <c r="K80" s="81"/>
      <c r="L80" s="81">
        <v>29</v>
      </c>
      <c r="M80" s="81"/>
      <c r="N80" s="82">
        <v>833</v>
      </c>
      <c r="P80" s="41"/>
      <c r="Q80" s="144"/>
      <c r="R80" s="41"/>
      <c r="S80" s="41"/>
      <c r="T80" s="144"/>
    </row>
    <row r="81" spans="1:20" s="3" customFormat="1" ht="24" customHeight="1">
      <c r="A81" s="34" t="s">
        <v>89</v>
      </c>
      <c r="F81" s="242"/>
      <c r="G81" s="241"/>
      <c r="H81" s="83">
        <f>SUM(H76:H80)</f>
        <v>176622</v>
      </c>
      <c r="I81" s="72"/>
      <c r="J81" s="83">
        <f>SUM(J76:J80)</f>
        <v>185896</v>
      </c>
      <c r="K81" s="72"/>
      <c r="L81" s="83">
        <f>SUM(L76:L80)</f>
        <v>144225</v>
      </c>
      <c r="M81" s="72"/>
      <c r="N81" s="83">
        <f>SUM(N76:N80)</f>
        <v>148005</v>
      </c>
      <c r="Q81" s="145"/>
      <c r="S81" s="138"/>
      <c r="T81" s="144"/>
    </row>
    <row r="82" spans="1:20" s="3" customFormat="1" ht="3.75" customHeight="1">
      <c r="A82" s="34"/>
      <c r="F82" s="36"/>
      <c r="G82" s="241"/>
      <c r="H82" s="84"/>
      <c r="I82" s="72"/>
      <c r="J82" s="84"/>
      <c r="K82" s="72"/>
      <c r="L82" s="84"/>
      <c r="M82" s="72"/>
      <c r="N82" s="84"/>
      <c r="Q82" s="145"/>
      <c r="S82" s="138"/>
      <c r="T82" s="144"/>
    </row>
    <row r="83" spans="1:20" s="3" customFormat="1" ht="24" customHeight="1">
      <c r="A83" s="34" t="s">
        <v>90</v>
      </c>
      <c r="F83" s="36"/>
      <c r="G83" s="241"/>
      <c r="H83" s="84">
        <f>H73-H81</f>
        <v>18774</v>
      </c>
      <c r="I83" s="28"/>
      <c r="J83" s="84">
        <f>J73-J81</f>
        <v>20717</v>
      </c>
      <c r="K83" s="28"/>
      <c r="L83" s="84">
        <f>L73-L81</f>
        <v>15951.624290000007</v>
      </c>
      <c r="M83" s="28"/>
      <c r="N83" s="84">
        <f>N73-N81</f>
        <v>13868</v>
      </c>
      <c r="Q83" s="145"/>
      <c r="S83" s="138"/>
      <c r="T83" s="144"/>
    </row>
    <row r="84" spans="1:20" s="3" customFormat="1" ht="24" customHeight="1">
      <c r="A84" s="32" t="s">
        <v>91</v>
      </c>
      <c r="F84" s="242">
        <v>15</v>
      </c>
      <c r="G84" s="241"/>
      <c r="H84" s="85">
        <v>0</v>
      </c>
      <c r="I84" s="45"/>
      <c r="J84" s="85">
        <v>0</v>
      </c>
      <c r="K84" s="45"/>
      <c r="L84" s="85">
        <v>0</v>
      </c>
      <c r="M84" s="45"/>
      <c r="N84" s="85">
        <v>0</v>
      </c>
      <c r="Q84" s="145"/>
      <c r="S84" s="138"/>
      <c r="T84" s="144"/>
    </row>
    <row r="85" spans="1:20" s="3" customFormat="1" ht="24" customHeight="1">
      <c r="A85" s="34" t="s">
        <v>92</v>
      </c>
      <c r="G85" s="241"/>
      <c r="H85" s="86">
        <f>+H83-H84</f>
        <v>18774</v>
      </c>
      <c r="I85" s="72"/>
      <c r="J85" s="86">
        <f>SUM(J83:J84)</f>
        <v>20717</v>
      </c>
      <c r="K85" s="72"/>
      <c r="L85" s="86">
        <f>+L83-L84</f>
        <v>15951.624290000007</v>
      </c>
      <c r="M85" s="72"/>
      <c r="N85" s="86">
        <f>SUM(N83:N84)</f>
        <v>13868</v>
      </c>
      <c r="Q85" s="145"/>
      <c r="S85" s="138"/>
      <c r="T85" s="144"/>
    </row>
    <row r="86" spans="1:20" s="3" customFormat="1" ht="21.75">
      <c r="A86" s="29" t="s">
        <v>93</v>
      </c>
      <c r="F86" s="36"/>
      <c r="G86" s="241"/>
      <c r="H86" s="84"/>
      <c r="I86" s="72"/>
      <c r="J86" s="84"/>
      <c r="K86" s="72"/>
      <c r="L86" s="84"/>
      <c r="M86" s="72"/>
      <c r="N86" s="84"/>
      <c r="Q86" s="145"/>
      <c r="S86" s="138"/>
      <c r="T86" s="144"/>
    </row>
    <row r="87" spans="1:20" s="24" customFormat="1" ht="21.75">
      <c r="A87" s="32" t="s">
        <v>94</v>
      </c>
      <c r="B87" s="23"/>
      <c r="F87" s="242"/>
      <c r="G87" s="117"/>
      <c r="H87" s="69">
        <v>0</v>
      </c>
      <c r="I87" s="70"/>
      <c r="J87" s="69">
        <v>0</v>
      </c>
      <c r="K87" s="70"/>
      <c r="L87" s="69">
        <v>0</v>
      </c>
      <c r="M87" s="70"/>
      <c r="N87" s="69">
        <v>0</v>
      </c>
      <c r="Q87" s="143"/>
      <c r="S87" s="41"/>
      <c r="T87" s="144"/>
    </row>
    <row r="88" spans="1:20" s="3" customFormat="1" ht="24" customHeight="1" thickBot="1">
      <c r="A88" s="34" t="s">
        <v>95</v>
      </c>
      <c r="F88" s="36"/>
      <c r="G88" s="241"/>
      <c r="H88" s="87">
        <f>SUM(H85:H86)</f>
        <v>18774</v>
      </c>
      <c r="I88" s="72"/>
      <c r="J88" s="87">
        <f>SUM(J85:J86)</f>
        <v>20717</v>
      </c>
      <c r="K88" s="72"/>
      <c r="L88" s="87">
        <f>SUM(L85:L86)</f>
        <v>15951.624290000007</v>
      </c>
      <c r="M88" s="72"/>
      <c r="N88" s="87">
        <f>SUM(N85:N86)</f>
        <v>13868</v>
      </c>
      <c r="Q88" s="145"/>
      <c r="S88" s="138"/>
      <c r="T88" s="149"/>
    </row>
    <row r="89" spans="1:20" s="2" customFormat="1" ht="24" customHeight="1" thickTop="1">
      <c r="A89" s="5" t="s">
        <v>0</v>
      </c>
      <c r="B89" s="5"/>
      <c r="C89" s="5"/>
      <c r="D89" s="5"/>
      <c r="E89" s="5"/>
      <c r="F89" s="15"/>
      <c r="G89" s="8"/>
      <c r="H89" s="8"/>
      <c r="I89" s="5"/>
      <c r="J89" s="5"/>
      <c r="K89" s="5"/>
      <c r="L89" s="5"/>
      <c r="M89" s="5"/>
      <c r="N89" s="12"/>
      <c r="Q89" s="142"/>
      <c r="S89" s="136"/>
      <c r="T89" s="148"/>
    </row>
    <row r="90" spans="1:20" s="2" customFormat="1" ht="24" customHeight="1">
      <c r="A90" s="2" t="s">
        <v>66</v>
      </c>
      <c r="B90" s="5"/>
      <c r="C90" s="5"/>
      <c r="D90" s="5"/>
      <c r="E90" s="5"/>
      <c r="F90" s="15"/>
      <c r="G90" s="8"/>
      <c r="H90" s="8"/>
      <c r="I90" s="5"/>
      <c r="J90" s="5"/>
      <c r="K90" s="5"/>
      <c r="L90" s="5"/>
      <c r="M90" s="5"/>
      <c r="N90" s="12"/>
      <c r="Q90" s="142"/>
      <c r="S90" s="136"/>
      <c r="T90" s="148"/>
    </row>
    <row r="91" spans="1:20" s="2" customFormat="1" ht="9" customHeight="1">
      <c r="A91" s="5"/>
      <c r="B91" s="5"/>
      <c r="C91" s="5"/>
      <c r="D91" s="5"/>
      <c r="E91" s="5"/>
      <c r="F91" s="15"/>
      <c r="G91" s="8"/>
      <c r="H91" s="8"/>
      <c r="I91" s="5"/>
      <c r="J91" s="5"/>
      <c r="K91" s="5"/>
      <c r="L91" s="5"/>
      <c r="M91" s="5"/>
      <c r="N91" s="12"/>
      <c r="Q91" s="142"/>
      <c r="S91" s="136"/>
      <c r="T91" s="148"/>
    </row>
    <row r="92" spans="1:20" s="24" customFormat="1" ht="24" customHeight="1">
      <c r="F92" s="243"/>
      <c r="G92" s="243"/>
      <c r="H92" s="245" t="s">
        <v>67</v>
      </c>
      <c r="I92" s="245"/>
      <c r="J92" s="245"/>
      <c r="K92" s="241"/>
      <c r="L92" s="245" t="s">
        <v>68</v>
      </c>
      <c r="M92" s="245"/>
      <c r="N92" s="245"/>
      <c r="Q92" s="143"/>
      <c r="S92" s="41"/>
      <c r="T92" s="144"/>
    </row>
    <row r="93" spans="1:20" s="24" customFormat="1" ht="24" customHeight="1">
      <c r="F93" s="243"/>
      <c r="G93" s="243"/>
      <c r="H93" s="248" t="s">
        <v>102</v>
      </c>
      <c r="I93" s="249"/>
      <c r="J93" s="249"/>
      <c r="K93" s="243"/>
      <c r="L93" s="248" t="s">
        <v>102</v>
      </c>
      <c r="M93" s="249"/>
      <c r="N93" s="249"/>
      <c r="Q93" s="143"/>
      <c r="S93" s="41"/>
      <c r="T93" s="144"/>
    </row>
    <row r="94" spans="1:20" s="24" customFormat="1" ht="24" customHeight="1">
      <c r="F94" s="243"/>
      <c r="G94" s="243"/>
      <c r="H94" s="248" t="s">
        <v>70</v>
      </c>
      <c r="I94" s="249"/>
      <c r="J94" s="249"/>
      <c r="K94" s="243"/>
      <c r="L94" s="248" t="s">
        <v>70</v>
      </c>
      <c r="M94" s="249"/>
      <c r="N94" s="249"/>
      <c r="Q94" s="143"/>
      <c r="S94" s="41"/>
      <c r="T94" s="144"/>
    </row>
    <row r="95" spans="1:20" s="24" customFormat="1" ht="24" customHeight="1">
      <c r="F95" s="242" t="s">
        <v>6</v>
      </c>
      <c r="G95" s="242"/>
      <c r="H95" s="244">
        <v>2561</v>
      </c>
      <c r="I95" s="244"/>
      <c r="J95" s="244">
        <v>2560</v>
      </c>
      <c r="K95" s="244"/>
      <c r="L95" s="244">
        <v>2561</v>
      </c>
      <c r="M95" s="244"/>
      <c r="N95" s="244">
        <v>2560</v>
      </c>
      <c r="Q95" s="143"/>
      <c r="S95" s="41"/>
      <c r="T95" s="144"/>
    </row>
    <row r="96" spans="1:20" s="24" customFormat="1" ht="24" customHeight="1">
      <c r="F96" s="242"/>
      <c r="G96" s="242"/>
      <c r="H96" s="246" t="s">
        <v>13</v>
      </c>
      <c r="I96" s="246"/>
      <c r="J96" s="246"/>
      <c r="K96" s="246"/>
      <c r="L96" s="246"/>
      <c r="M96" s="246"/>
      <c r="N96" s="246"/>
      <c r="Q96" s="143"/>
      <c r="S96" s="41"/>
      <c r="T96" s="144"/>
    </row>
    <row r="97" spans="1:20" s="24" customFormat="1" ht="24" customHeight="1">
      <c r="A97" s="34" t="s">
        <v>96</v>
      </c>
      <c r="F97" s="6"/>
      <c r="H97" s="81"/>
      <c r="I97" s="45"/>
      <c r="J97" s="81"/>
      <c r="K97" s="45"/>
      <c r="L97" s="81"/>
      <c r="M97" s="72"/>
      <c r="N97" s="81"/>
      <c r="Q97" s="143"/>
      <c r="S97" s="41"/>
      <c r="T97" s="144"/>
    </row>
    <row r="98" spans="1:20" s="24" customFormat="1" ht="21.75">
      <c r="A98" s="34"/>
      <c r="B98" s="22" t="s">
        <v>97</v>
      </c>
      <c r="F98" s="242"/>
      <c r="G98" s="117"/>
      <c r="H98" s="82">
        <v>18799</v>
      </c>
      <c r="I98" s="70"/>
      <c r="J98" s="82">
        <v>20731</v>
      </c>
      <c r="K98" s="70"/>
      <c r="L98" s="82">
        <v>15952</v>
      </c>
      <c r="M98" s="70"/>
      <c r="N98" s="82">
        <v>13868</v>
      </c>
      <c r="Q98" s="143"/>
      <c r="S98" s="41"/>
      <c r="T98" s="144"/>
    </row>
    <row r="99" spans="1:20" s="24" customFormat="1" ht="21.75">
      <c r="A99" s="34"/>
      <c r="B99" s="22" t="s">
        <v>98</v>
      </c>
      <c r="F99" s="242"/>
      <c r="G99" s="117"/>
      <c r="H99" s="81">
        <v>-25</v>
      </c>
      <c r="I99" s="70"/>
      <c r="J99" s="81">
        <v>-14</v>
      </c>
      <c r="K99" s="70"/>
      <c r="L99" s="69">
        <v>0</v>
      </c>
      <c r="M99" s="70"/>
      <c r="N99" s="69">
        <v>0</v>
      </c>
      <c r="Q99" s="143"/>
      <c r="S99" s="41"/>
      <c r="T99" s="144"/>
    </row>
    <row r="100" spans="1:20" s="3" customFormat="1" ht="24" customHeight="1" thickBot="1">
      <c r="A100" s="29" t="s">
        <v>92</v>
      </c>
      <c r="F100" s="36"/>
      <c r="G100" s="241"/>
      <c r="H100" s="87">
        <f>SUM(H98:H99)</f>
        <v>18774</v>
      </c>
      <c r="I100" s="72"/>
      <c r="J100" s="87">
        <f>SUM(J98:J99)</f>
        <v>20717</v>
      </c>
      <c r="K100" s="72"/>
      <c r="L100" s="87">
        <f>SUM(L98:L99)</f>
        <v>15952</v>
      </c>
      <c r="M100" s="72"/>
      <c r="N100" s="87">
        <f>SUM(N98:N99)</f>
        <v>13868</v>
      </c>
      <c r="Q100" s="145"/>
      <c r="S100" s="138"/>
      <c r="T100" s="149"/>
    </row>
    <row r="101" spans="1:20" s="29" customFormat="1" ht="5.25" customHeight="1" thickTop="1">
      <c r="F101" s="37"/>
      <c r="G101" s="35"/>
      <c r="H101" s="88"/>
      <c r="I101" s="89"/>
      <c r="J101" s="88"/>
      <c r="K101" s="89"/>
      <c r="L101" s="88"/>
      <c r="M101" s="89"/>
      <c r="N101" s="88"/>
      <c r="Q101" s="146"/>
      <c r="S101" s="137"/>
      <c r="T101" s="150"/>
    </row>
    <row r="102" spans="1:20" s="24" customFormat="1" ht="24" customHeight="1">
      <c r="A102" s="34" t="s">
        <v>99</v>
      </c>
      <c r="F102" s="6"/>
      <c r="H102" s="81"/>
      <c r="I102" s="45"/>
      <c r="J102" s="81"/>
      <c r="K102" s="45"/>
      <c r="L102" s="81"/>
      <c r="M102" s="45"/>
      <c r="N102" s="81"/>
      <c r="Q102" s="143"/>
      <c r="S102" s="41"/>
      <c r="T102" s="144"/>
    </row>
    <row r="103" spans="1:20" s="24" customFormat="1" ht="21.75">
      <c r="A103" s="34"/>
      <c r="B103" s="22" t="s">
        <v>97</v>
      </c>
      <c r="F103" s="242"/>
      <c r="G103" s="117"/>
      <c r="H103" s="81">
        <v>18799</v>
      </c>
      <c r="I103" s="70"/>
      <c r="J103" s="82">
        <v>20731</v>
      </c>
      <c r="K103" s="70"/>
      <c r="L103" s="82">
        <v>15952</v>
      </c>
      <c r="M103" s="70"/>
      <c r="N103" s="82">
        <v>13868</v>
      </c>
      <c r="Q103" s="143"/>
      <c r="S103" s="41"/>
      <c r="T103" s="144"/>
    </row>
    <row r="104" spans="1:20" s="24" customFormat="1" ht="21.75">
      <c r="A104" s="34"/>
      <c r="B104" s="22" t="s">
        <v>98</v>
      </c>
      <c r="F104" s="242"/>
      <c r="G104" s="117"/>
      <c r="H104" s="81">
        <v>-25</v>
      </c>
      <c r="I104" s="70"/>
      <c r="J104" s="81">
        <v>-14</v>
      </c>
      <c r="K104" s="70"/>
      <c r="L104" s="69">
        <v>0</v>
      </c>
      <c r="M104" s="70"/>
      <c r="N104" s="69">
        <v>0</v>
      </c>
      <c r="Q104" s="143"/>
      <c r="S104" s="41"/>
      <c r="T104" s="144"/>
    </row>
    <row r="105" spans="1:20" s="3" customFormat="1" ht="24" customHeight="1" thickBot="1">
      <c r="A105" s="29" t="s">
        <v>95</v>
      </c>
      <c r="F105" s="36"/>
      <c r="G105" s="241"/>
      <c r="H105" s="87">
        <f>SUM(H103:H104)</f>
        <v>18774</v>
      </c>
      <c r="I105" s="84"/>
      <c r="J105" s="87">
        <f>SUM(J103:J104)</f>
        <v>20717</v>
      </c>
      <c r="K105" s="84"/>
      <c r="L105" s="87">
        <f>SUM(L103:L104)</f>
        <v>15952</v>
      </c>
      <c r="M105" s="84"/>
      <c r="N105" s="87">
        <f>SUM(N103:N104)</f>
        <v>13868</v>
      </c>
      <c r="Q105" s="145"/>
      <c r="S105" s="138"/>
      <c r="T105" s="149"/>
    </row>
    <row r="106" spans="1:20" s="24" customFormat="1" ht="24" customHeight="1" thickTop="1">
      <c r="A106" s="3" t="s">
        <v>100</v>
      </c>
      <c r="F106" s="242"/>
      <c r="G106" s="117"/>
      <c r="Q106" s="143"/>
      <c r="S106" s="41"/>
      <c r="T106" s="144"/>
    </row>
    <row r="107" spans="1:20" s="24" customFormat="1" ht="24" customHeight="1" thickBot="1">
      <c r="A107" s="35" t="s">
        <v>101</v>
      </c>
      <c r="F107" s="242">
        <v>24</v>
      </c>
      <c r="G107" s="117"/>
      <c r="H107" s="172">
        <v>8.9999999999999993E-3</v>
      </c>
      <c r="I107" s="62"/>
      <c r="J107" s="172">
        <v>0.01</v>
      </c>
      <c r="K107" s="62"/>
      <c r="L107" s="172">
        <v>8.0000000000000002E-3</v>
      </c>
      <c r="M107" s="62"/>
      <c r="N107" s="172">
        <v>7.0000000000000001E-3</v>
      </c>
      <c r="Q107" s="143"/>
      <c r="S107" s="41"/>
      <c r="T107" s="144"/>
    </row>
    <row r="108" spans="1:20" ht="24" customHeight="1" thickTop="1">
      <c r="G108" s="1"/>
      <c r="H108" s="1"/>
    </row>
  </sheetData>
  <sheetProtection password="F7ED" sheet="1" objects="1" scenarios="1"/>
  <mergeCells count="28">
    <mergeCell ref="H8:N8"/>
    <mergeCell ref="H4:J4"/>
    <mergeCell ref="L4:N4"/>
    <mergeCell ref="H5:J5"/>
    <mergeCell ref="L5:N5"/>
    <mergeCell ref="H6:J6"/>
    <mergeCell ref="L6:N6"/>
    <mergeCell ref="H41:N41"/>
    <mergeCell ref="H37:J37"/>
    <mergeCell ref="L37:N37"/>
    <mergeCell ref="H38:J38"/>
    <mergeCell ref="L38:N38"/>
    <mergeCell ref="H39:J39"/>
    <mergeCell ref="L39:N39"/>
    <mergeCell ref="H96:N96"/>
    <mergeCell ref="H56:J56"/>
    <mergeCell ref="L56:N56"/>
    <mergeCell ref="H57:J57"/>
    <mergeCell ref="L57:N57"/>
    <mergeCell ref="H58:J58"/>
    <mergeCell ref="L58:N58"/>
    <mergeCell ref="H60:N60"/>
    <mergeCell ref="H92:J92"/>
    <mergeCell ref="L92:N92"/>
    <mergeCell ref="H93:J93"/>
    <mergeCell ref="L93:N93"/>
    <mergeCell ref="H94:J94"/>
    <mergeCell ref="L94:N94"/>
  </mergeCells>
  <phoneticPr fontId="16" type="noConversion"/>
  <pageMargins left="0.86614173228346458" right="0.19685039370078741" top="0.23622047244094491" bottom="0.39370078740157483" header="0.47244094488188981" footer="0.39370078740157483"/>
  <pageSetup paperSize="122" scale="88" firstPageNumber="6" orientation="portrait" useFirstPageNumber="1" r:id="rId1"/>
  <headerFooter alignWithMargins="0">
    <oddHeader xml:space="preserve">&amp;C
</oddHeader>
    <oddFooter>&amp;L&amp;14      &amp;15หมายเหตุประกอบงบการเงินเป็นส่วนหนึ่งของงบการเงินนี้&amp;14
&amp;R&amp;P</oddFooter>
  </headerFooter>
  <rowBreaks count="3" manualBreakCount="3">
    <brk id="33" max="13" man="1"/>
    <brk id="52" max="16383" man="1"/>
    <brk id="8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25"/>
  <sheetViews>
    <sheetView showGridLines="0" view="pageBreakPreview" topLeftCell="A8" zoomScaleNormal="100" zoomScaleSheetLayoutView="100" workbookViewId="0">
      <selection activeCell="N24" sqref="N24"/>
    </sheetView>
  </sheetViews>
  <sheetFormatPr defaultRowHeight="23.25" customHeight="1"/>
  <cols>
    <col min="1" max="1" width="43" style="59" customWidth="1"/>
    <col min="2" max="2" width="6.85546875" style="56" customWidth="1"/>
    <col min="3" max="3" width="13.140625" style="57" customWidth="1"/>
    <col min="4" max="4" width="15.42578125" style="57" customWidth="1"/>
    <col min="5" max="5" width="1.7109375" style="57" customWidth="1"/>
    <col min="6" max="6" width="15.42578125" style="57" customWidth="1"/>
    <col min="7" max="7" width="1.85546875" style="57" customWidth="1"/>
    <col min="8" max="8" width="15.42578125" style="57" customWidth="1"/>
    <col min="9" max="9" width="1.85546875" style="57" customWidth="1"/>
    <col min="10" max="10" width="15.42578125" style="57" customWidth="1"/>
    <col min="11" max="11" width="2.140625" style="57" customWidth="1"/>
    <col min="12" max="12" width="15.42578125" style="57" customWidth="1"/>
    <col min="13" max="13" width="2.7109375" style="57" customWidth="1"/>
    <col min="14" max="14" width="15.42578125" style="57" customWidth="1"/>
    <col min="15" max="15" width="18.7109375" style="57" bestFit="1" customWidth="1"/>
    <col min="16" max="16384" width="9.140625" style="57"/>
  </cols>
  <sheetData>
    <row r="1" spans="1:16" s="52" customFormat="1" ht="23.25" customHeight="1">
      <c r="A1" s="50" t="s">
        <v>0</v>
      </c>
      <c r="B1" s="51"/>
    </row>
    <row r="2" spans="1:16" s="52" customFormat="1" ht="23.25" customHeight="1">
      <c r="A2" s="2" t="s">
        <v>103</v>
      </c>
      <c r="B2" s="51"/>
      <c r="O2" s="53"/>
    </row>
    <row r="3" spans="1:16" ht="16.5" customHeight="1">
      <c r="A3" s="55"/>
      <c r="M3" s="58"/>
      <c r="O3" s="54"/>
    </row>
    <row r="4" spans="1:16" s="8" customFormat="1" ht="21.75" customHeight="1">
      <c r="A4" s="2"/>
      <c r="B4" s="15"/>
      <c r="D4" s="245" t="s">
        <v>3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6" s="93" customFormat="1" ht="21.75" customHeight="1">
      <c r="A5" s="35"/>
      <c r="B5" s="229"/>
      <c r="C5" s="229"/>
      <c r="D5" s="231"/>
      <c r="E5" s="92"/>
      <c r="F5" s="117"/>
      <c r="G5" s="30"/>
      <c r="H5" s="14"/>
      <c r="I5" s="14"/>
      <c r="J5" s="66" t="s">
        <v>104</v>
      </c>
      <c r="K5" s="231"/>
      <c r="L5" s="66" t="s">
        <v>105</v>
      </c>
      <c r="M5" s="231"/>
      <c r="N5" s="231"/>
      <c r="O5" s="94"/>
    </row>
    <row r="6" spans="1:16" s="93" customFormat="1" ht="21.75" customHeight="1">
      <c r="A6" s="35"/>
      <c r="B6" s="229"/>
      <c r="C6" s="229"/>
      <c r="D6" s="231" t="s">
        <v>106</v>
      </c>
      <c r="E6" s="92"/>
      <c r="F6" s="231" t="s">
        <v>107</v>
      </c>
      <c r="G6" s="30"/>
      <c r="J6" s="66" t="s">
        <v>108</v>
      </c>
      <c r="K6" s="231"/>
      <c r="L6" s="231" t="s">
        <v>109</v>
      </c>
      <c r="M6" s="231"/>
      <c r="N6" s="231" t="s">
        <v>104</v>
      </c>
      <c r="O6" s="94"/>
    </row>
    <row r="7" spans="1:16" s="93" customFormat="1" ht="21.75" customHeight="1">
      <c r="A7" s="35"/>
      <c r="C7" s="229" t="s">
        <v>6</v>
      </c>
      <c r="D7" s="231" t="s">
        <v>110</v>
      </c>
      <c r="E7" s="92"/>
      <c r="F7" s="231" t="s">
        <v>111</v>
      </c>
      <c r="G7" s="30"/>
      <c r="H7" s="231" t="s">
        <v>61</v>
      </c>
      <c r="I7" s="231"/>
      <c r="J7" s="231" t="s">
        <v>112</v>
      </c>
      <c r="K7" s="231"/>
      <c r="L7" s="231" t="s">
        <v>113</v>
      </c>
      <c r="M7" s="231"/>
      <c r="N7" s="231" t="s">
        <v>108</v>
      </c>
      <c r="O7" s="94"/>
    </row>
    <row r="8" spans="1:16" s="93" customFormat="1" ht="21.75" customHeight="1">
      <c r="A8" s="35"/>
      <c r="C8" s="229"/>
      <c r="D8" s="231"/>
      <c r="E8" s="92"/>
      <c r="F8" s="231"/>
      <c r="G8" s="30"/>
      <c r="H8" s="231" t="s">
        <v>114</v>
      </c>
      <c r="I8" s="231"/>
      <c r="J8" s="231"/>
      <c r="K8" s="231"/>
      <c r="L8" s="231"/>
      <c r="M8" s="231"/>
      <c r="N8" s="231"/>
      <c r="O8" s="94"/>
    </row>
    <row r="9" spans="1:16" s="93" customFormat="1" ht="21" customHeight="1">
      <c r="A9" s="35"/>
      <c r="B9" s="44"/>
      <c r="C9" s="44"/>
      <c r="D9" s="246" t="s">
        <v>13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94"/>
    </row>
    <row r="10" spans="1:16" s="27" customFormat="1" ht="21.75" customHeight="1">
      <c r="A10" s="116" t="s">
        <v>115</v>
      </c>
      <c r="B10" s="29"/>
      <c r="C10" s="65"/>
      <c r="D10" s="95"/>
      <c r="E10" s="96"/>
      <c r="F10" s="95"/>
      <c r="G10" s="97"/>
      <c r="H10" s="95"/>
      <c r="I10" s="95"/>
      <c r="J10" s="95"/>
      <c r="K10" s="95"/>
      <c r="L10" s="95"/>
      <c r="M10" s="95"/>
      <c r="N10" s="95"/>
      <c r="P10" s="98"/>
    </row>
    <row r="11" spans="1:16" s="27" customFormat="1" ht="21.75" customHeight="1">
      <c r="A11" s="29" t="s">
        <v>116</v>
      </c>
      <c r="B11" s="29"/>
      <c r="C11" s="65"/>
      <c r="D11" s="95">
        <v>1417564</v>
      </c>
      <c r="E11" s="96"/>
      <c r="F11" s="95">
        <v>-285000</v>
      </c>
      <c r="G11" s="97"/>
      <c r="H11" s="95">
        <v>-843159</v>
      </c>
      <c r="I11" s="95"/>
      <c r="J11" s="95">
        <f>SUM(D11:H11)</f>
        <v>289405</v>
      </c>
      <c r="K11" s="95"/>
      <c r="L11" s="95">
        <v>-417</v>
      </c>
      <c r="M11" s="95"/>
      <c r="N11" s="95">
        <f>SUM(J11:L11)</f>
        <v>288988</v>
      </c>
      <c r="P11" s="98"/>
    </row>
    <row r="12" spans="1:16" s="27" customFormat="1" ht="21.75" customHeight="1">
      <c r="A12" s="29" t="s">
        <v>117</v>
      </c>
      <c r="B12" s="29"/>
      <c r="C12" s="65"/>
      <c r="D12" s="101"/>
      <c r="E12" s="99"/>
      <c r="F12" s="101"/>
      <c r="G12" s="100"/>
      <c r="H12" s="101"/>
      <c r="I12" s="100"/>
      <c r="J12" s="95"/>
      <c r="K12" s="100"/>
      <c r="L12" s="101"/>
      <c r="M12" s="100"/>
      <c r="N12" s="95"/>
    </row>
    <row r="13" spans="1:16" s="93" customFormat="1" ht="21.75" customHeight="1">
      <c r="A13" s="140" t="s">
        <v>118</v>
      </c>
      <c r="B13" s="229"/>
      <c r="C13" s="43"/>
      <c r="D13" s="101">
        <v>0</v>
      </c>
      <c r="E13" s="99"/>
      <c r="F13" s="101">
        <v>0</v>
      </c>
      <c r="G13" s="100"/>
      <c r="H13" s="101">
        <v>20731</v>
      </c>
      <c r="I13" s="100"/>
      <c r="J13" s="101">
        <f>SUM(D13:H13)</f>
        <v>20731</v>
      </c>
      <c r="K13" s="100"/>
      <c r="L13" s="101">
        <v>-14</v>
      </c>
      <c r="M13" s="100"/>
      <c r="N13" s="101">
        <f>SUM(J13:L13)</f>
        <v>20717</v>
      </c>
    </row>
    <row r="14" spans="1:16" s="93" customFormat="1" ht="21.75" customHeight="1">
      <c r="A14" s="22" t="s">
        <v>119</v>
      </c>
      <c r="C14" s="229"/>
      <c r="D14" s="101">
        <v>0</v>
      </c>
      <c r="E14" s="99"/>
      <c r="F14" s="101">
        <v>0</v>
      </c>
      <c r="G14" s="99"/>
      <c r="H14" s="102">
        <v>0</v>
      </c>
      <c r="I14" s="102"/>
      <c r="J14" s="101">
        <f>SUM(D14:H14)</f>
        <v>0</v>
      </c>
      <c r="K14" s="100"/>
      <c r="L14" s="101">
        <v>0</v>
      </c>
      <c r="M14" s="100"/>
      <c r="N14" s="95">
        <f>SUM(J14:L14)</f>
        <v>0</v>
      </c>
    </row>
    <row r="15" spans="1:16" s="27" customFormat="1" ht="21.75" customHeight="1">
      <c r="A15" s="29" t="s">
        <v>120</v>
      </c>
      <c r="B15" s="36"/>
      <c r="C15" s="65"/>
      <c r="D15" s="103">
        <f>SUM(D13:D14)</f>
        <v>0</v>
      </c>
      <c r="E15" s="96"/>
      <c r="F15" s="103">
        <f>SUM(F13:F14)</f>
        <v>0</v>
      </c>
      <c r="G15" s="96"/>
      <c r="H15" s="103">
        <f>SUM(H13:H14)</f>
        <v>20731</v>
      </c>
      <c r="I15" s="96"/>
      <c r="J15" s="103">
        <f>SUM(J13:J14)</f>
        <v>20731</v>
      </c>
      <c r="K15" s="97"/>
      <c r="L15" s="103">
        <f>SUM(L13:L14)</f>
        <v>-14</v>
      </c>
      <c r="M15" s="97"/>
      <c r="N15" s="103">
        <f>SUM(N13:N14)</f>
        <v>20717</v>
      </c>
    </row>
    <row r="16" spans="1:16" s="93" customFormat="1" ht="21.75" customHeight="1" thickBot="1">
      <c r="A16" s="29" t="s">
        <v>178</v>
      </c>
      <c r="B16" s="36"/>
      <c r="C16" s="228"/>
      <c r="D16" s="61">
        <f>D11+D15</f>
        <v>1417564</v>
      </c>
      <c r="E16" s="60"/>
      <c r="F16" s="61">
        <f>F11+F15</f>
        <v>-285000</v>
      </c>
      <c r="G16" s="60"/>
      <c r="H16" s="61">
        <f>H11+H15</f>
        <v>-822428</v>
      </c>
      <c r="I16" s="60"/>
      <c r="J16" s="61">
        <f>J11+J15</f>
        <v>310136</v>
      </c>
      <c r="K16" s="60"/>
      <c r="L16" s="61">
        <f>L11+L15</f>
        <v>-431</v>
      </c>
      <c r="M16" s="60"/>
      <c r="N16" s="61">
        <f>N11+N15</f>
        <v>309705</v>
      </c>
      <c r="O16" s="120"/>
      <c r="P16" s="121"/>
    </row>
    <row r="17" spans="1:16" s="93" customFormat="1" ht="21.75" customHeight="1" thickTop="1">
      <c r="A17" s="29"/>
      <c r="B17" s="36"/>
      <c r="C17" s="228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16" s="27" customFormat="1" ht="21.75" customHeight="1">
      <c r="A18" s="116" t="s">
        <v>180</v>
      </c>
      <c r="B18" s="29"/>
      <c r="C18" s="65"/>
      <c r="D18" s="95"/>
      <c r="E18" s="96"/>
      <c r="F18" s="95"/>
      <c r="G18" s="97"/>
      <c r="H18" s="95"/>
      <c r="I18" s="95"/>
      <c r="J18" s="95"/>
      <c r="K18" s="95"/>
      <c r="L18" s="95"/>
      <c r="M18" s="95"/>
      <c r="N18" s="95"/>
      <c r="P18" s="98"/>
    </row>
    <row r="19" spans="1:16" s="27" customFormat="1" ht="21.75" customHeight="1">
      <c r="A19" s="29" t="s">
        <v>121</v>
      </c>
      <c r="B19" s="29"/>
      <c r="C19" s="65"/>
      <c r="D19" s="95">
        <v>1417564</v>
      </c>
      <c r="E19" s="96"/>
      <c r="F19" s="95">
        <v>-285000</v>
      </c>
      <c r="G19" s="97"/>
      <c r="H19" s="95">
        <v>-825231</v>
      </c>
      <c r="I19" s="95"/>
      <c r="J19" s="95">
        <f>SUM(D19:H19)</f>
        <v>307333</v>
      </c>
      <c r="K19" s="95"/>
      <c r="L19" s="95">
        <v>-445</v>
      </c>
      <c r="M19" s="95"/>
      <c r="N19" s="95">
        <f>SUM(J19:L19)</f>
        <v>306888</v>
      </c>
      <c r="P19" s="98"/>
    </row>
    <row r="20" spans="1:16" s="27" customFormat="1" ht="21.75" customHeight="1">
      <c r="A20" s="29" t="s">
        <v>117</v>
      </c>
      <c r="B20" s="29"/>
      <c r="C20" s="65"/>
      <c r="D20" s="101"/>
      <c r="E20" s="99"/>
      <c r="F20" s="101"/>
      <c r="G20" s="100"/>
      <c r="H20" s="101"/>
      <c r="I20" s="100"/>
      <c r="J20" s="95"/>
      <c r="K20" s="100"/>
      <c r="L20" s="101"/>
      <c r="M20" s="100"/>
      <c r="N20" s="95"/>
    </row>
    <row r="21" spans="1:16" s="93" customFormat="1" ht="21.75" customHeight="1">
      <c r="A21" s="140" t="s">
        <v>118</v>
      </c>
      <c r="B21" s="229"/>
      <c r="C21" s="43"/>
      <c r="D21" s="101">
        <v>0</v>
      </c>
      <c r="E21" s="99"/>
      <c r="F21" s="101">
        <v>0</v>
      </c>
      <c r="G21" s="100"/>
      <c r="H21" s="101">
        <v>18799</v>
      </c>
      <c r="I21" s="100"/>
      <c r="J21" s="101">
        <f>SUM(D21:H21)</f>
        <v>18799</v>
      </c>
      <c r="K21" s="100"/>
      <c r="L21" s="101">
        <v>-25</v>
      </c>
      <c r="M21" s="100"/>
      <c r="N21" s="101">
        <f>SUM(J21:L21)</f>
        <v>18774</v>
      </c>
    </row>
    <row r="22" spans="1:16" s="93" customFormat="1" ht="21.75" customHeight="1">
      <c r="A22" s="22" t="s">
        <v>119</v>
      </c>
      <c r="C22" s="229"/>
      <c r="D22" s="101">
        <v>0</v>
      </c>
      <c r="E22" s="99"/>
      <c r="F22" s="101">
        <v>0</v>
      </c>
      <c r="G22" s="99"/>
      <c r="H22" s="102">
        <v>0</v>
      </c>
      <c r="I22" s="102"/>
      <c r="J22" s="101">
        <f>SUM(D22:H22)</f>
        <v>0</v>
      </c>
      <c r="K22" s="100"/>
      <c r="L22" s="101">
        <v>0</v>
      </c>
      <c r="M22" s="100"/>
      <c r="N22" s="95">
        <f>SUM(J22:L22)</f>
        <v>0</v>
      </c>
    </row>
    <row r="23" spans="1:16" s="27" customFormat="1" ht="21.75" customHeight="1">
      <c r="A23" s="29" t="s">
        <v>120</v>
      </c>
      <c r="B23" s="36"/>
      <c r="C23" s="65"/>
      <c r="D23" s="103">
        <f>SUM(D21:D22)</f>
        <v>0</v>
      </c>
      <c r="E23" s="96"/>
      <c r="F23" s="103">
        <f>SUM(F21:F22)</f>
        <v>0</v>
      </c>
      <c r="G23" s="96"/>
      <c r="H23" s="103">
        <f>SUM(H21:H22)</f>
        <v>18799</v>
      </c>
      <c r="I23" s="96"/>
      <c r="J23" s="103">
        <f>SUM(J21:J22)</f>
        <v>18799</v>
      </c>
      <c r="K23" s="97"/>
      <c r="L23" s="103">
        <f>SUM(L21:L22)</f>
        <v>-25</v>
      </c>
      <c r="M23" s="97"/>
      <c r="N23" s="103">
        <f>SUM(N21:N22)</f>
        <v>18774</v>
      </c>
    </row>
    <row r="24" spans="1:16" s="93" customFormat="1" ht="21.75" customHeight="1" thickBot="1">
      <c r="A24" s="29" t="s">
        <v>122</v>
      </c>
      <c r="B24" s="36"/>
      <c r="C24" s="228"/>
      <c r="D24" s="61">
        <f>+D19+D23</f>
        <v>1417564</v>
      </c>
      <c r="E24" s="60"/>
      <c r="F24" s="61">
        <f>+F19+F23</f>
        <v>-285000</v>
      </c>
      <c r="G24" s="60"/>
      <c r="H24" s="61">
        <f>+H19+H23</f>
        <v>-806432</v>
      </c>
      <c r="I24" s="60"/>
      <c r="J24" s="61">
        <f>+J19+J23</f>
        <v>326132</v>
      </c>
      <c r="K24" s="60"/>
      <c r="L24" s="61">
        <f>+L19+L23</f>
        <v>-470</v>
      </c>
      <c r="M24" s="60"/>
      <c r="N24" s="61">
        <f>+N19+N23</f>
        <v>325662</v>
      </c>
      <c r="O24" s="120"/>
      <c r="P24" s="121"/>
    </row>
    <row r="25" spans="1:16" ht="23.25" customHeight="1" thickTop="1">
      <c r="D25" s="141">
        <f>+D24-BS!H62</f>
        <v>0</v>
      </c>
      <c r="F25" s="141">
        <f>-F24+BS!H63</f>
        <v>0</v>
      </c>
      <c r="H25" s="141">
        <f>+H24-BS!H64</f>
        <v>0</v>
      </c>
      <c r="J25" s="141">
        <f>+J24-BS!H65</f>
        <v>0</v>
      </c>
      <c r="L25" s="170">
        <f>+L24-BS!H66</f>
        <v>0</v>
      </c>
      <c r="M25" s="170"/>
      <c r="N25" s="170">
        <f>+N24-BS!H67</f>
        <v>0</v>
      </c>
    </row>
  </sheetData>
  <sheetProtection password="F7ED" sheet="1" objects="1" scenarios="1"/>
  <mergeCells count="2">
    <mergeCell ref="D9:N9"/>
    <mergeCell ref="D4:N4"/>
  </mergeCells>
  <phoneticPr fontId="16" type="noConversion"/>
  <pageMargins left="0.94488188976377963" right="0.23622047244094491" top="0.55118110236220474" bottom="0.35433070866141736" header="0.31496062992125984" footer="0.31496062992125984"/>
  <pageSetup paperSize="122" scale="88" firstPageNumber="10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4"/>
  <sheetViews>
    <sheetView showGridLines="0" view="pageBreakPreview" zoomScaleSheetLayoutView="100" workbookViewId="0">
      <selection activeCell="F23" sqref="F23"/>
    </sheetView>
  </sheetViews>
  <sheetFormatPr defaultRowHeight="24.75" customHeight="1"/>
  <cols>
    <col min="1" max="1" width="72.5703125" style="49" customWidth="1"/>
    <col min="2" max="2" width="10.28515625" style="49" customWidth="1"/>
    <col min="3" max="3" width="3.5703125" style="49" customWidth="1"/>
    <col min="4" max="4" width="13.5703125" style="49" bestFit="1" customWidth="1"/>
    <col min="5" max="5" width="2.7109375" style="18" customWidth="1"/>
    <col min="6" max="6" width="14.140625" style="49" customWidth="1"/>
    <col min="7" max="7" width="3" style="49" customWidth="1"/>
    <col min="8" max="8" width="13.5703125" style="49" bestFit="1" customWidth="1"/>
    <col min="9" max="9" width="2.5703125" style="49" customWidth="1"/>
    <col min="10" max="10" width="17.42578125" style="49" customWidth="1"/>
    <col min="11" max="11" width="14.85546875" style="49" customWidth="1"/>
    <col min="12" max="12" width="1.5703125" style="49" customWidth="1"/>
    <col min="13" max="16384" width="9.140625" style="49"/>
  </cols>
  <sheetData>
    <row r="1" spans="1:18" s="48" customFormat="1" ht="24.75" customHeight="1">
      <c r="A1" s="50" t="s">
        <v>0</v>
      </c>
      <c r="B1" s="29"/>
      <c r="C1" s="29"/>
      <c r="D1" s="29"/>
      <c r="E1" s="19"/>
      <c r="F1" s="29"/>
      <c r="G1" s="29"/>
      <c r="H1" s="29"/>
      <c r="I1" s="29"/>
      <c r="J1" s="1"/>
      <c r="K1" s="12"/>
    </row>
    <row r="2" spans="1:18" s="48" customFormat="1" ht="24.75" customHeight="1">
      <c r="A2" s="2" t="s">
        <v>103</v>
      </c>
      <c r="B2" s="29"/>
      <c r="C2" s="29"/>
      <c r="D2" s="29"/>
      <c r="E2" s="19"/>
      <c r="F2" s="29"/>
      <c r="G2" s="29"/>
      <c r="H2" s="29"/>
      <c r="I2" s="29"/>
      <c r="J2" s="64"/>
      <c r="K2" s="12"/>
    </row>
    <row r="3" spans="1:18" s="48" customFormat="1" ht="24.75" customHeight="1">
      <c r="A3" s="5"/>
      <c r="B3" s="27"/>
      <c r="C3" s="27"/>
      <c r="D3" s="27"/>
      <c r="E3" s="65"/>
      <c r="F3" s="27"/>
      <c r="G3" s="27"/>
      <c r="H3" s="27"/>
      <c r="I3" s="27"/>
      <c r="J3" s="1"/>
      <c r="K3" s="1"/>
    </row>
    <row r="4" spans="1:18" s="8" customFormat="1" ht="23.25">
      <c r="A4" s="2"/>
      <c r="B4" s="15"/>
      <c r="D4" s="245" t="s">
        <v>4</v>
      </c>
      <c r="E4" s="245"/>
      <c r="F4" s="245"/>
      <c r="G4" s="245"/>
      <c r="H4" s="245"/>
      <c r="I4" s="245"/>
      <c r="J4" s="245"/>
    </row>
    <row r="5" spans="1:18" s="93" customFormat="1" ht="21.75">
      <c r="A5" s="35"/>
      <c r="B5" s="229"/>
      <c r="C5" s="229"/>
      <c r="D5" s="231" t="s">
        <v>106</v>
      </c>
      <c r="E5" s="44"/>
      <c r="F5" s="231" t="s">
        <v>107</v>
      </c>
      <c r="G5" s="117"/>
      <c r="H5" s="30"/>
      <c r="I5" s="44"/>
      <c r="J5" s="231" t="s">
        <v>104</v>
      </c>
      <c r="K5" s="94"/>
    </row>
    <row r="6" spans="1:18" s="93" customFormat="1" ht="21.75">
      <c r="A6" s="35"/>
      <c r="B6" s="229" t="s">
        <v>6</v>
      </c>
      <c r="C6" s="229"/>
      <c r="D6" s="231" t="s">
        <v>110</v>
      </c>
      <c r="E6" s="44"/>
      <c r="F6" s="231" t="s">
        <v>111</v>
      </c>
      <c r="G6" s="117"/>
      <c r="H6" s="231" t="s">
        <v>61</v>
      </c>
      <c r="I6" s="44"/>
      <c r="J6" s="231" t="s">
        <v>108</v>
      </c>
      <c r="K6" s="94"/>
    </row>
    <row r="7" spans="1:18" s="93" customFormat="1" ht="21.75">
      <c r="A7" s="35"/>
      <c r="B7" s="229"/>
      <c r="C7" s="229"/>
      <c r="D7" s="231"/>
      <c r="E7" s="44"/>
      <c r="F7" s="231"/>
      <c r="G7" s="117"/>
      <c r="H7" s="231" t="s">
        <v>114</v>
      </c>
      <c r="I7" s="44"/>
      <c r="J7" s="231"/>
      <c r="K7" s="94"/>
    </row>
    <row r="8" spans="1:18" s="93" customFormat="1" ht="21.75">
      <c r="A8" s="35"/>
      <c r="B8" s="44"/>
      <c r="C8" s="44"/>
      <c r="D8" s="246" t="s">
        <v>13</v>
      </c>
      <c r="E8" s="246"/>
      <c r="F8" s="246"/>
      <c r="G8" s="246"/>
      <c r="H8" s="246"/>
      <c r="I8" s="246"/>
      <c r="J8" s="246"/>
      <c r="K8" s="94"/>
    </row>
    <row r="9" spans="1:18" s="93" customFormat="1" ht="21.75">
      <c r="A9" s="116" t="s">
        <v>115</v>
      </c>
      <c r="B9" s="44"/>
      <c r="C9" s="44"/>
      <c r="D9" s="229"/>
      <c r="E9" s="229"/>
      <c r="F9" s="229"/>
      <c r="G9" s="229"/>
      <c r="H9" s="229"/>
      <c r="I9" s="229"/>
      <c r="J9" s="229"/>
      <c r="K9" s="94"/>
    </row>
    <row r="10" spans="1:18" s="27" customFormat="1" ht="21.75">
      <c r="A10" s="29" t="s">
        <v>116</v>
      </c>
      <c r="C10" s="228"/>
      <c r="D10" s="134">
        <v>1417564</v>
      </c>
      <c r="E10" s="105"/>
      <c r="F10" s="104">
        <v>-285000</v>
      </c>
      <c r="G10" s="106"/>
      <c r="H10" s="104">
        <v>-874467</v>
      </c>
      <c r="I10" s="106"/>
      <c r="J10" s="107">
        <f>SUM(D10:H10)</f>
        <v>258097</v>
      </c>
      <c r="K10" s="108"/>
      <c r="L10" s="104"/>
      <c r="M10" s="109"/>
      <c r="N10" s="104"/>
      <c r="O10" s="109"/>
      <c r="P10" s="104"/>
      <c r="Q10" s="109"/>
      <c r="R10" s="104"/>
    </row>
    <row r="11" spans="1:18" s="27" customFormat="1" ht="21.75">
      <c r="A11" s="29" t="s">
        <v>117</v>
      </c>
      <c r="C11" s="228"/>
      <c r="D11" s="102"/>
      <c r="E11" s="110"/>
      <c r="F11" s="102"/>
      <c r="G11" s="111"/>
      <c r="H11" s="102"/>
      <c r="I11" s="111"/>
      <c r="J11" s="112"/>
      <c r="K11" s="108"/>
      <c r="L11" s="104"/>
      <c r="M11" s="109"/>
      <c r="N11" s="104"/>
      <c r="O11" s="109"/>
      <c r="P11" s="104"/>
      <c r="Q11" s="109"/>
      <c r="R11" s="104"/>
    </row>
    <row r="12" spans="1:18" s="27" customFormat="1" ht="21.75">
      <c r="A12" s="22" t="s">
        <v>123</v>
      </c>
      <c r="B12" s="229"/>
      <c r="C12" s="228"/>
      <c r="D12" s="101">
        <v>0</v>
      </c>
      <c r="E12" s="110"/>
      <c r="F12" s="102">
        <v>0</v>
      </c>
      <c r="G12" s="111"/>
      <c r="H12" s="102">
        <v>13868</v>
      </c>
      <c r="I12" s="111"/>
      <c r="J12" s="112">
        <f>SUM(D12:H12)</f>
        <v>13868</v>
      </c>
      <c r="K12" s="114"/>
      <c r="L12" s="104"/>
      <c r="M12" s="109"/>
      <c r="N12" s="104"/>
      <c r="O12" s="109"/>
      <c r="P12" s="104"/>
      <c r="Q12" s="109"/>
      <c r="R12" s="104"/>
    </row>
    <row r="13" spans="1:18" s="27" customFormat="1" ht="21.75">
      <c r="A13" s="22" t="s">
        <v>119</v>
      </c>
      <c r="B13" s="229"/>
      <c r="C13" s="228"/>
      <c r="D13" s="101">
        <v>0</v>
      </c>
      <c r="E13" s="110"/>
      <c r="F13" s="102">
        <v>0</v>
      </c>
      <c r="G13" s="111"/>
      <c r="H13" s="102">
        <v>0</v>
      </c>
      <c r="I13" s="111"/>
      <c r="J13" s="112">
        <f>SUM(D13:H13)</f>
        <v>0</v>
      </c>
      <c r="K13" s="114"/>
      <c r="L13" s="104"/>
      <c r="M13" s="109"/>
      <c r="N13" s="104"/>
      <c r="O13" s="109"/>
      <c r="P13" s="104"/>
      <c r="Q13" s="109"/>
      <c r="R13" s="104"/>
    </row>
    <row r="14" spans="1:18" s="93" customFormat="1" ht="21.75">
      <c r="A14" s="29" t="s">
        <v>124</v>
      </c>
      <c r="B14" s="29"/>
      <c r="C14" s="43"/>
      <c r="D14" s="103">
        <f>SUM(D12:D13)</f>
        <v>0</v>
      </c>
      <c r="E14" s="98"/>
      <c r="F14" s="103">
        <f>SUM(F12:F13)</f>
        <v>0</v>
      </c>
      <c r="G14" s="98"/>
      <c r="H14" s="103">
        <f>SUM(H12:H13)</f>
        <v>13868</v>
      </c>
      <c r="I14" s="98"/>
      <c r="J14" s="113">
        <f>SUM(J12:J13)</f>
        <v>13868</v>
      </c>
    </row>
    <row r="15" spans="1:18" s="93" customFormat="1" ht="22.5" thickBot="1">
      <c r="A15" s="29" t="s">
        <v>178</v>
      </c>
      <c r="C15" s="228"/>
      <c r="D15" s="133">
        <f>D14+D10</f>
        <v>1417564</v>
      </c>
      <c r="E15" s="134"/>
      <c r="F15" s="133">
        <f>F14+F10</f>
        <v>-285000</v>
      </c>
      <c r="G15" s="134"/>
      <c r="H15" s="133">
        <f>H14+H10</f>
        <v>-860599</v>
      </c>
      <c r="I15" s="134"/>
      <c r="J15" s="133">
        <f>J14+J10</f>
        <v>271965</v>
      </c>
      <c r="K15" s="122"/>
    </row>
    <row r="16" spans="1:18" s="93" customFormat="1" ht="22.5" thickTop="1">
      <c r="A16" s="29"/>
      <c r="C16" s="228"/>
      <c r="D16" s="60"/>
      <c r="E16" s="60"/>
      <c r="F16" s="60"/>
      <c r="G16" s="60"/>
      <c r="H16" s="60"/>
      <c r="I16" s="60"/>
      <c r="J16" s="60"/>
    </row>
    <row r="17" spans="1:18" s="93" customFormat="1" ht="21.75">
      <c r="A17" s="116" t="s">
        <v>180</v>
      </c>
      <c r="B17" s="44"/>
      <c r="C17" s="44"/>
      <c r="D17" s="229"/>
      <c r="E17" s="229"/>
      <c r="F17" s="229"/>
      <c r="G17" s="229"/>
      <c r="H17" s="229"/>
      <c r="I17" s="229"/>
      <c r="J17" s="229"/>
      <c r="K17" s="94"/>
    </row>
    <row r="18" spans="1:18" s="27" customFormat="1" ht="21.75">
      <c r="A18" s="29" t="s">
        <v>121</v>
      </c>
      <c r="C18" s="228"/>
      <c r="D18" s="134">
        <v>1417564</v>
      </c>
      <c r="E18" s="105"/>
      <c r="F18" s="104">
        <v>-285000</v>
      </c>
      <c r="G18" s="106"/>
      <c r="H18" s="104">
        <v>-861511</v>
      </c>
      <c r="I18" s="106"/>
      <c r="J18" s="107">
        <f>SUM(D18:H18)</f>
        <v>271053</v>
      </c>
      <c r="K18" s="108"/>
      <c r="L18" s="104"/>
      <c r="M18" s="109"/>
      <c r="N18" s="104"/>
      <c r="O18" s="109"/>
      <c r="P18" s="104"/>
      <c r="Q18" s="109"/>
      <c r="R18" s="104"/>
    </row>
    <row r="19" spans="1:18" s="27" customFormat="1" ht="21.75">
      <c r="A19" s="29" t="s">
        <v>117</v>
      </c>
      <c r="C19" s="228"/>
      <c r="D19" s="102"/>
      <c r="E19" s="110"/>
      <c r="F19" s="102"/>
      <c r="G19" s="111"/>
      <c r="H19" s="102"/>
      <c r="I19" s="111"/>
      <c r="J19" s="112"/>
      <c r="K19" s="108"/>
      <c r="L19" s="104"/>
      <c r="M19" s="109"/>
      <c r="N19" s="104"/>
      <c r="O19" s="109"/>
      <c r="P19" s="104"/>
      <c r="Q19" s="109"/>
      <c r="R19" s="104"/>
    </row>
    <row r="20" spans="1:18" s="27" customFormat="1" ht="21.75">
      <c r="A20" s="140" t="s">
        <v>125</v>
      </c>
      <c r="B20" s="229"/>
      <c r="C20" s="228"/>
      <c r="D20" s="101">
        <v>0</v>
      </c>
      <c r="E20" s="110"/>
      <c r="F20" s="102">
        <v>0</v>
      </c>
      <c r="G20" s="111"/>
      <c r="H20" s="102">
        <v>15952</v>
      </c>
      <c r="I20" s="111"/>
      <c r="J20" s="112">
        <f>SUM(D20:H20)</f>
        <v>15952</v>
      </c>
      <c r="K20" s="114"/>
      <c r="L20" s="104"/>
      <c r="M20" s="109"/>
      <c r="N20" s="104"/>
      <c r="O20" s="109"/>
      <c r="P20" s="104"/>
      <c r="Q20" s="109"/>
      <c r="R20" s="104"/>
    </row>
    <row r="21" spans="1:18" s="27" customFormat="1" ht="21.75">
      <c r="A21" s="22" t="s">
        <v>119</v>
      </c>
      <c r="B21" s="229"/>
      <c r="C21" s="228"/>
      <c r="D21" s="101">
        <v>0</v>
      </c>
      <c r="E21" s="110"/>
      <c r="F21" s="102">
        <v>0</v>
      </c>
      <c r="G21" s="111"/>
      <c r="H21" s="102">
        <v>0</v>
      </c>
      <c r="I21" s="111"/>
      <c r="J21" s="112">
        <f>SUM(D21:H21)</f>
        <v>0</v>
      </c>
      <c r="K21" s="114"/>
      <c r="L21" s="104"/>
      <c r="M21" s="109"/>
      <c r="N21" s="104"/>
      <c r="O21" s="109"/>
      <c r="P21" s="104"/>
      <c r="Q21" s="109"/>
      <c r="R21" s="104"/>
    </row>
    <row r="22" spans="1:18" s="93" customFormat="1" ht="21.75">
      <c r="A22" s="29" t="s">
        <v>124</v>
      </c>
      <c r="B22" s="29"/>
      <c r="C22" s="43"/>
      <c r="D22" s="103">
        <f>SUM(D20:D21)</f>
        <v>0</v>
      </c>
      <c r="E22" s="98"/>
      <c r="F22" s="103">
        <f>SUM(F20:F21)</f>
        <v>0</v>
      </c>
      <c r="G22" s="98"/>
      <c r="H22" s="103">
        <f>SUM(H20:H21)</f>
        <v>15952</v>
      </c>
      <c r="I22" s="98"/>
      <c r="J22" s="113">
        <f>SUM(J20:J21)</f>
        <v>15952</v>
      </c>
    </row>
    <row r="23" spans="1:18" s="93" customFormat="1" ht="22.5" thickBot="1">
      <c r="A23" s="29" t="s">
        <v>126</v>
      </c>
      <c r="C23" s="228"/>
      <c r="D23" s="133">
        <f>+D18+D22</f>
        <v>1417564</v>
      </c>
      <c r="E23" s="60"/>
      <c r="F23" s="61">
        <f>+F18+F22</f>
        <v>-285000</v>
      </c>
      <c r="G23" s="60"/>
      <c r="H23" s="61">
        <f>+H18+H22</f>
        <v>-845559</v>
      </c>
      <c r="I23" s="60"/>
      <c r="J23" s="61">
        <f>+J18+J22</f>
        <v>287005</v>
      </c>
      <c r="K23" s="122">
        <f>+J23-BS!L67</f>
        <v>0</v>
      </c>
    </row>
    <row r="24" spans="1:18" ht="24.75" customHeight="1" thickTop="1">
      <c r="A24" s="48"/>
      <c r="B24" s="48"/>
      <c r="C24" s="48"/>
      <c r="D24" s="139">
        <f>+D23-BS!L62</f>
        <v>0</v>
      </c>
      <c r="F24" s="139">
        <f>-F23+BS!L63</f>
        <v>0</v>
      </c>
      <c r="G24" s="48"/>
      <c r="H24" s="139">
        <f>+H23-BS!L64</f>
        <v>0</v>
      </c>
      <c r="I24" s="48"/>
      <c r="J24" s="139">
        <f>+J23-BS!L67</f>
        <v>0</v>
      </c>
      <c r="K24" s="48"/>
      <c r="L24" s="48"/>
      <c r="M24" s="48"/>
      <c r="N24" s="48"/>
      <c r="O24" s="48"/>
      <c r="P24" s="48"/>
      <c r="Q24" s="48"/>
      <c r="R24" s="48"/>
    </row>
  </sheetData>
  <sheetProtection password="F7ED" sheet="1" objects="1" scenarios="1"/>
  <mergeCells count="2">
    <mergeCell ref="D4:J4"/>
    <mergeCell ref="D8:J8"/>
  </mergeCells>
  <phoneticPr fontId="16" type="noConversion"/>
  <pageMargins left="0.98425196850393704" right="0.51181102362204722" top="0.47244094488188981" bottom="0.39370078740157483" header="0.51181102362204722" footer="0.39370078740157483"/>
  <pageSetup paperSize="122" scale="95" firstPageNumber="11" orientation="landscape" useFirstPageNumber="1" r:id="rId1"/>
  <headerFooter alignWithMargins="0">
    <oddHeader xml:space="preserve">&amp;C
</oddHeader>
    <oddFooter>&amp;L        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F75"/>
  <sheetViews>
    <sheetView showGridLines="0" tabSelected="1" view="pageBreakPreview" topLeftCell="A19" zoomScaleNormal="100" zoomScaleSheetLayoutView="100" workbookViewId="0">
      <selection activeCell="G25" sqref="G25"/>
    </sheetView>
  </sheetViews>
  <sheetFormatPr defaultColWidth="10.85546875" defaultRowHeight="24" customHeight="1"/>
  <cols>
    <col min="1" max="3" width="1.85546875" style="174" customWidth="1"/>
    <col min="4" max="4" width="35" style="174" customWidth="1"/>
    <col min="5" max="5" width="9.42578125" style="174" customWidth="1"/>
    <col min="6" max="6" width="13.7109375" style="153" customWidth="1"/>
    <col min="7" max="7" width="3.85546875" style="174" customWidth="1"/>
    <col min="8" max="8" width="13.5703125" style="174" customWidth="1"/>
    <col min="9" max="9" width="4.140625" style="174" customWidth="1"/>
    <col min="10" max="10" width="13.28515625" style="174" customWidth="1"/>
    <col min="11" max="11" width="4.28515625" style="174" customWidth="1"/>
    <col min="12" max="12" width="13.85546875" style="174" customWidth="1"/>
    <col min="13" max="14" width="14.5703125" style="174" hidden="1" customWidth="1"/>
    <col min="15" max="15" width="15.7109375" style="174" hidden="1" customWidth="1"/>
    <col min="16" max="16" width="3.28515625" style="174" hidden="1" customWidth="1"/>
    <col min="17" max="17" width="15.28515625" style="181" hidden="1" customWidth="1"/>
    <col min="18" max="18" width="10.85546875" style="181" hidden="1" customWidth="1"/>
    <col min="19" max="21" width="10.85546875" style="174" hidden="1" customWidth="1"/>
    <col min="22" max="22" width="15.28515625" style="181" hidden="1" customWidth="1"/>
    <col min="23" max="23" width="10.85546875" style="181" hidden="1" customWidth="1"/>
    <col min="24" max="26" width="10.85546875" style="174" hidden="1" customWidth="1"/>
    <col min="27" max="28" width="10.85546875" style="174" customWidth="1"/>
    <col min="29" max="29" width="13.7109375" style="174" customWidth="1"/>
    <col min="30" max="30" width="10.85546875" style="174" customWidth="1"/>
    <col min="31" max="31" width="14.140625" style="174" bestFit="1" customWidth="1"/>
    <col min="32" max="16384" width="10.85546875" style="174"/>
  </cols>
  <sheetData>
    <row r="1" spans="1:31" s="128" customFormat="1" ht="24" customHeight="1">
      <c r="A1" s="124" t="s">
        <v>0</v>
      </c>
      <c r="B1" s="125"/>
      <c r="C1" s="125"/>
      <c r="D1" s="125"/>
      <c r="E1" s="125"/>
      <c r="F1" s="126"/>
      <c r="G1" s="125"/>
      <c r="H1" s="125"/>
      <c r="I1" s="125"/>
      <c r="J1" s="125"/>
      <c r="K1" s="125"/>
      <c r="L1" s="127"/>
      <c r="M1" s="127"/>
      <c r="N1" s="127"/>
      <c r="Q1" s="129"/>
      <c r="R1" s="129"/>
      <c r="V1" s="129"/>
      <c r="W1" s="129"/>
    </row>
    <row r="2" spans="1:31" s="128" customFormat="1" ht="24" customHeight="1">
      <c r="A2" s="125" t="s">
        <v>127</v>
      </c>
      <c r="B2" s="125"/>
      <c r="C2" s="125"/>
      <c r="D2" s="125"/>
      <c r="E2" s="125"/>
      <c r="F2" s="126"/>
      <c r="G2" s="125"/>
      <c r="H2" s="125"/>
      <c r="I2" s="125"/>
      <c r="J2" s="125"/>
      <c r="K2" s="125"/>
      <c r="L2" s="127"/>
      <c r="M2" s="127"/>
      <c r="N2" s="127"/>
      <c r="Q2" s="129"/>
      <c r="R2" s="129"/>
      <c r="V2" s="129"/>
      <c r="W2" s="129"/>
    </row>
    <row r="3" spans="1:31" s="128" customFormat="1" ht="11.25" customHeight="1">
      <c r="A3" s="125"/>
      <c r="B3" s="125"/>
      <c r="C3" s="125"/>
      <c r="D3" s="125"/>
      <c r="E3" s="125"/>
      <c r="F3" s="126"/>
      <c r="G3" s="125"/>
      <c r="H3" s="125"/>
      <c r="I3" s="125"/>
      <c r="J3" s="125"/>
      <c r="K3" s="125"/>
      <c r="L3" s="125"/>
      <c r="M3" s="125"/>
      <c r="N3" s="125"/>
      <c r="Q3" s="129"/>
      <c r="R3" s="129"/>
      <c r="V3" s="129"/>
      <c r="W3" s="129"/>
    </row>
    <row r="4" spans="1:31" ht="21.75" customHeight="1">
      <c r="F4" s="250" t="s">
        <v>67</v>
      </c>
      <c r="G4" s="250"/>
      <c r="H4" s="250"/>
      <c r="I4" s="239"/>
      <c r="J4" s="250" t="s">
        <v>68</v>
      </c>
      <c r="K4" s="250"/>
      <c r="L4" s="250"/>
      <c r="M4" s="234"/>
      <c r="N4" s="234"/>
    </row>
    <row r="5" spans="1:31" ht="21.75" customHeight="1">
      <c r="F5" s="248" t="s">
        <v>102</v>
      </c>
      <c r="G5" s="249"/>
      <c r="H5" s="249"/>
      <c r="I5" s="240"/>
      <c r="J5" s="248" t="s">
        <v>102</v>
      </c>
      <c r="K5" s="249"/>
      <c r="L5" s="249"/>
      <c r="M5" s="233"/>
      <c r="N5" s="233"/>
    </row>
    <row r="6" spans="1:31" ht="20.25" customHeight="1">
      <c r="F6" s="248" t="s">
        <v>128</v>
      </c>
      <c r="G6" s="249"/>
      <c r="H6" s="249"/>
      <c r="I6" s="240"/>
      <c r="J6" s="248" t="s">
        <v>128</v>
      </c>
      <c r="K6" s="249"/>
      <c r="L6" s="249"/>
      <c r="M6" s="233"/>
      <c r="N6" s="233"/>
    </row>
    <row r="7" spans="1:31" ht="18.75" customHeight="1">
      <c r="E7" s="190" t="s">
        <v>6</v>
      </c>
      <c r="F7" s="233">
        <v>2561</v>
      </c>
      <c r="G7" s="233"/>
      <c r="H7" s="240">
        <v>2560</v>
      </c>
      <c r="I7" s="240"/>
      <c r="J7" s="240">
        <v>2561</v>
      </c>
      <c r="K7" s="240"/>
      <c r="L7" s="240">
        <v>2560</v>
      </c>
      <c r="M7" s="233"/>
      <c r="N7" s="233"/>
      <c r="Q7" s="251" t="s">
        <v>129</v>
      </c>
      <c r="R7" s="251"/>
      <c r="S7" s="251"/>
      <c r="T7" s="251"/>
      <c r="V7" s="251" t="s">
        <v>130</v>
      </c>
      <c r="W7" s="251"/>
      <c r="X7" s="251"/>
      <c r="Y7" s="251"/>
    </row>
    <row r="8" spans="1:31" ht="21.75" customHeight="1">
      <c r="F8" s="252" t="s">
        <v>13</v>
      </c>
      <c r="G8" s="252"/>
      <c r="H8" s="252"/>
      <c r="I8" s="252"/>
      <c r="J8" s="252"/>
      <c r="K8" s="252"/>
      <c r="L8" s="252"/>
      <c r="M8" s="232"/>
      <c r="N8" s="232"/>
      <c r="R8" s="181">
        <v>1000</v>
      </c>
      <c r="W8" s="181">
        <v>1000</v>
      </c>
    </row>
    <row r="9" spans="1:31" ht="21.75">
      <c r="A9" s="191" t="s">
        <v>131</v>
      </c>
      <c r="J9" s="178"/>
      <c r="K9" s="178"/>
      <c r="L9" s="178"/>
      <c r="M9" s="178"/>
      <c r="N9" s="178"/>
      <c r="Q9" s="251" t="s">
        <v>132</v>
      </c>
      <c r="R9" s="251"/>
      <c r="S9" s="253" t="s">
        <v>133</v>
      </c>
      <c r="T9" s="253"/>
      <c r="V9" s="251" t="s">
        <v>132</v>
      </c>
      <c r="W9" s="251"/>
      <c r="X9" s="253" t="s">
        <v>133</v>
      </c>
      <c r="Y9" s="253"/>
    </row>
    <row r="10" spans="1:31" ht="21.75">
      <c r="A10" s="174" t="s">
        <v>92</v>
      </c>
      <c r="F10" s="159">
        <v>18774</v>
      </c>
      <c r="H10" s="161">
        <v>20717</v>
      </c>
      <c r="J10" s="25">
        <v>15952</v>
      </c>
      <c r="K10" s="178"/>
      <c r="L10" s="25">
        <v>13868</v>
      </c>
      <c r="M10" s="178"/>
      <c r="N10" s="178"/>
      <c r="Q10" s="192">
        <v>14431467</v>
      </c>
      <c r="R10" s="181">
        <f>+Q10/$R$8</f>
        <v>14431.467000000001</v>
      </c>
      <c r="S10" s="192">
        <f>14407460.52-4671.6</f>
        <v>14402788.92</v>
      </c>
      <c r="T10" s="181">
        <f t="shared" ref="T10:T27" si="0">+S10/$R$8</f>
        <v>14402.788919999999</v>
      </c>
      <c r="V10" s="192">
        <v>8330916.0300000003</v>
      </c>
      <c r="W10" s="181">
        <f>+V10/$R$8</f>
        <v>8330.9160300000003</v>
      </c>
      <c r="X10" s="192">
        <f>6597737.12</f>
        <v>6597737.1200000001</v>
      </c>
      <c r="Y10" s="181">
        <f>+X10/$R$8</f>
        <v>6597.7371199999998</v>
      </c>
      <c r="Z10" s="160">
        <v>-6233.51</v>
      </c>
      <c r="AA10" s="162"/>
      <c r="AB10" s="162"/>
      <c r="AC10" s="162"/>
      <c r="AD10" s="162"/>
    </row>
    <row r="11" spans="1:31" ht="21.75">
      <c r="A11" s="153" t="s">
        <v>134</v>
      </c>
      <c r="F11" s="6"/>
      <c r="H11" s="6"/>
      <c r="J11" s="160"/>
      <c r="K11" s="178"/>
      <c r="L11" s="41"/>
      <c r="M11" s="162"/>
      <c r="N11" s="162"/>
      <c r="Q11" s="192">
        <v>0</v>
      </c>
      <c r="R11" s="181">
        <f>+Q11/$R$8</f>
        <v>0</v>
      </c>
      <c r="S11" s="192">
        <v>0</v>
      </c>
      <c r="T11" s="181">
        <f t="shared" si="0"/>
        <v>0</v>
      </c>
      <c r="V11" s="192"/>
      <c r="X11" s="192"/>
      <c r="Y11" s="181"/>
    </row>
    <row r="12" spans="1:31" ht="21.75">
      <c r="A12" s="153"/>
      <c r="B12" s="153" t="s">
        <v>135</v>
      </c>
      <c r="F12" s="6"/>
      <c r="H12" s="6"/>
      <c r="J12" s="160"/>
      <c r="K12" s="178"/>
      <c r="L12" s="41"/>
      <c r="M12" s="162"/>
      <c r="N12" s="162"/>
      <c r="Q12" s="192"/>
      <c r="S12" s="192"/>
      <c r="T12" s="181"/>
      <c r="V12" s="192"/>
      <c r="X12" s="192"/>
      <c r="Y12" s="181"/>
    </row>
    <row r="13" spans="1:31" ht="21.75">
      <c r="A13" s="169" t="s">
        <v>136</v>
      </c>
      <c r="F13" s="159">
        <v>829</v>
      </c>
      <c r="H13" s="161">
        <v>10419</v>
      </c>
      <c r="J13" s="25">
        <v>1210</v>
      </c>
      <c r="K13" s="178"/>
      <c r="L13" s="161">
        <v>10519</v>
      </c>
      <c r="M13" s="162"/>
      <c r="N13" s="162"/>
      <c r="Q13" s="192">
        <v>997267</v>
      </c>
      <c r="R13" s="181">
        <f t="shared" ref="R13:R66" si="1">+Q13/$R$8</f>
        <v>997.26700000000005</v>
      </c>
      <c r="S13" s="192">
        <v>993388.88</v>
      </c>
      <c r="T13" s="181">
        <f t="shared" si="0"/>
        <v>993.38887999999997</v>
      </c>
      <c r="V13" s="192">
        <v>1069171.32</v>
      </c>
      <c r="W13" s="181">
        <f>+V13/$R$8</f>
        <v>1069.1713200000002</v>
      </c>
      <c r="X13" s="192">
        <v>1069171.32</v>
      </c>
      <c r="Y13" s="181">
        <f t="shared" ref="Y13:Y27" si="2">+X13/$R$8</f>
        <v>1069.1713200000002</v>
      </c>
    </row>
    <row r="14" spans="1:31" ht="21.75">
      <c r="A14" s="154" t="s">
        <v>74</v>
      </c>
      <c r="F14" s="161">
        <v>-2347</v>
      </c>
      <c r="H14" s="161">
        <v>-4063</v>
      </c>
      <c r="J14" s="25">
        <v>-2419</v>
      </c>
      <c r="K14" s="178"/>
      <c r="L14" s="159">
        <v>-4063</v>
      </c>
      <c r="M14" s="162"/>
      <c r="N14" s="162"/>
      <c r="Q14" s="192">
        <v>-376185</v>
      </c>
      <c r="R14" s="181">
        <f t="shared" si="1"/>
        <v>-376.185</v>
      </c>
      <c r="S14" s="192">
        <v>-376184.73</v>
      </c>
      <c r="T14" s="181">
        <f t="shared" si="0"/>
        <v>-376.18473</v>
      </c>
      <c r="V14" s="192"/>
      <c r="W14" s="181">
        <f t="shared" ref="W14:W28" si="3">+V14/$R$8</f>
        <v>0</v>
      </c>
      <c r="X14" s="192"/>
      <c r="Y14" s="181">
        <f t="shared" si="2"/>
        <v>0</v>
      </c>
      <c r="AE14" s="160"/>
    </row>
    <row r="15" spans="1:31" ht="21.75">
      <c r="A15" s="154" t="s">
        <v>137</v>
      </c>
      <c r="F15" s="159">
        <v>41</v>
      </c>
      <c r="H15" s="161">
        <v>75</v>
      </c>
      <c r="J15" s="159">
        <v>0</v>
      </c>
      <c r="K15" s="178"/>
      <c r="L15" s="159">
        <v>0</v>
      </c>
      <c r="M15" s="162"/>
      <c r="N15" s="162"/>
      <c r="Q15" s="192"/>
      <c r="S15" s="192"/>
      <c r="T15" s="181"/>
      <c r="V15" s="192"/>
      <c r="X15" s="192"/>
      <c r="Y15" s="181"/>
      <c r="AE15" s="160"/>
    </row>
    <row r="16" spans="1:31" ht="21.75">
      <c r="A16" s="154" t="s">
        <v>184</v>
      </c>
      <c r="F16" s="159">
        <v>47</v>
      </c>
      <c r="H16" s="161">
        <v>112</v>
      </c>
      <c r="J16" s="159">
        <v>0</v>
      </c>
      <c r="K16" s="178"/>
      <c r="L16" s="159">
        <v>0</v>
      </c>
      <c r="M16" s="162"/>
      <c r="N16" s="162"/>
      <c r="Q16" s="192">
        <v>0</v>
      </c>
      <c r="R16" s="181">
        <f t="shared" si="1"/>
        <v>0</v>
      </c>
      <c r="S16" s="192">
        <v>659086.38</v>
      </c>
      <c r="T16" s="181">
        <f t="shared" si="0"/>
        <v>659.08637999999996</v>
      </c>
      <c r="V16" s="192"/>
      <c r="W16" s="181">
        <f t="shared" si="3"/>
        <v>0</v>
      </c>
      <c r="X16" s="192"/>
      <c r="Y16" s="181">
        <f t="shared" si="2"/>
        <v>0</v>
      </c>
    </row>
    <row r="17" spans="1:31" ht="21.75">
      <c r="A17" s="169" t="s">
        <v>139</v>
      </c>
      <c r="E17" s="162"/>
      <c r="F17" s="159">
        <v>21399</v>
      </c>
      <c r="H17" s="162">
        <v>21663</v>
      </c>
      <c r="J17" s="25">
        <v>17619</v>
      </c>
      <c r="K17" s="178"/>
      <c r="L17" s="162">
        <v>17650</v>
      </c>
      <c r="M17" s="162"/>
      <c r="N17" s="162"/>
      <c r="Q17" s="192">
        <v>5303650</v>
      </c>
      <c r="R17" s="181">
        <f t="shared" si="1"/>
        <v>5303.65</v>
      </c>
      <c r="S17" s="192">
        <v>6616607.9900000002</v>
      </c>
      <c r="T17" s="181">
        <f t="shared" si="0"/>
        <v>6616.6079900000004</v>
      </c>
      <c r="V17" s="192">
        <v>4306322.3</v>
      </c>
      <c r="W17" s="181">
        <f t="shared" si="3"/>
        <v>4306.3222999999998</v>
      </c>
      <c r="X17" s="192">
        <v>5233414.38</v>
      </c>
      <c r="Y17" s="181">
        <f t="shared" si="2"/>
        <v>5233.4143800000002</v>
      </c>
      <c r="AC17" s="160"/>
    </row>
    <row r="18" spans="1:31" ht="21.75">
      <c r="A18" s="169" t="s">
        <v>140</v>
      </c>
      <c r="E18" s="162"/>
      <c r="F18" s="162">
        <v>38</v>
      </c>
      <c r="H18" s="162">
        <v>3</v>
      </c>
      <c r="J18" s="25">
        <v>37</v>
      </c>
      <c r="K18" s="178"/>
      <c r="L18" s="162">
        <v>2</v>
      </c>
      <c r="M18" s="162"/>
      <c r="N18" s="162"/>
      <c r="Q18" s="192"/>
      <c r="S18" s="192"/>
      <c r="T18" s="181"/>
      <c r="V18" s="192"/>
      <c r="X18" s="192"/>
      <c r="Y18" s="181"/>
      <c r="AC18" s="160"/>
    </row>
    <row r="19" spans="1:31" ht="21.75">
      <c r="A19" s="171" t="s">
        <v>141</v>
      </c>
      <c r="F19" s="159">
        <v>10</v>
      </c>
      <c r="H19" s="162">
        <v>-2</v>
      </c>
      <c r="J19" s="25">
        <v>4</v>
      </c>
      <c r="K19" s="178"/>
      <c r="L19" s="162">
        <v>144</v>
      </c>
      <c r="M19" s="162"/>
      <c r="N19" s="162"/>
      <c r="Q19" s="192">
        <v>0</v>
      </c>
      <c r="R19" s="181">
        <f t="shared" si="1"/>
        <v>0</v>
      </c>
      <c r="S19" s="192">
        <v>19239.93</v>
      </c>
      <c r="T19" s="181">
        <f t="shared" si="0"/>
        <v>19.239930000000001</v>
      </c>
      <c r="V19" s="192">
        <v>-25199.61</v>
      </c>
      <c r="W19" s="181">
        <f t="shared" si="3"/>
        <v>-25.19961</v>
      </c>
      <c r="X19" s="192">
        <v>-25199.61</v>
      </c>
      <c r="Y19" s="181">
        <f t="shared" si="2"/>
        <v>-25.19961</v>
      </c>
    </row>
    <row r="20" spans="1:31" ht="21.75">
      <c r="A20" s="22" t="s">
        <v>78</v>
      </c>
      <c r="B20" s="24"/>
      <c r="C20" s="24"/>
      <c r="D20" s="24"/>
      <c r="E20" s="24"/>
      <c r="F20" s="159">
        <v>-2078</v>
      </c>
      <c r="H20" s="161">
        <v>-2788</v>
      </c>
      <c r="J20" s="25">
        <v>-1032</v>
      </c>
      <c r="K20" s="178"/>
      <c r="L20" s="159">
        <v>-2788</v>
      </c>
      <c r="M20" s="162"/>
      <c r="N20" s="162"/>
      <c r="Q20" s="192"/>
      <c r="S20" s="192"/>
      <c r="T20" s="181"/>
      <c r="V20" s="192"/>
      <c r="X20" s="192"/>
      <c r="Y20" s="181"/>
    </row>
    <row r="21" spans="1:31" ht="21.75">
      <c r="A21" s="155" t="s">
        <v>75</v>
      </c>
      <c r="C21" s="24"/>
      <c r="D21" s="24"/>
      <c r="E21" s="24"/>
      <c r="F21" s="159"/>
      <c r="H21" s="162"/>
      <c r="J21" s="25"/>
      <c r="K21" s="178"/>
      <c r="L21" s="162"/>
      <c r="M21" s="162"/>
      <c r="N21" s="162"/>
      <c r="Q21" s="192"/>
      <c r="S21" s="192"/>
      <c r="T21" s="181"/>
      <c r="V21" s="192"/>
      <c r="X21" s="192"/>
      <c r="Y21" s="181"/>
    </row>
    <row r="22" spans="1:31" ht="21.75">
      <c r="A22" s="155" t="s">
        <v>76</v>
      </c>
      <c r="C22" s="24"/>
      <c r="D22" s="24"/>
      <c r="E22" s="24"/>
      <c r="F22" s="159">
        <v>0</v>
      </c>
      <c r="H22" s="162">
        <v>-4</v>
      </c>
      <c r="J22" s="159">
        <v>0</v>
      </c>
      <c r="K22" s="178"/>
      <c r="L22" s="162">
        <v>-4</v>
      </c>
      <c r="M22" s="162"/>
      <c r="N22" s="162"/>
      <c r="Q22" s="192"/>
      <c r="S22" s="192"/>
      <c r="T22" s="181"/>
      <c r="V22" s="192"/>
      <c r="X22" s="192"/>
      <c r="Y22" s="181"/>
    </row>
    <row r="23" spans="1:31" ht="21.75">
      <c r="A23" s="155" t="s">
        <v>142</v>
      </c>
      <c r="F23" s="161">
        <v>606</v>
      </c>
      <c r="H23" s="162">
        <v>554</v>
      </c>
      <c r="J23" s="25">
        <v>535</v>
      </c>
      <c r="K23" s="178"/>
      <c r="L23" s="162">
        <v>495</v>
      </c>
      <c r="M23" s="162"/>
      <c r="N23" s="162"/>
      <c r="Q23" s="192">
        <v>0</v>
      </c>
      <c r="R23" s="181">
        <f>+Q23/$R$8</f>
        <v>0</v>
      </c>
      <c r="S23" s="192">
        <v>30988.74</v>
      </c>
      <c r="T23" s="181">
        <f>+S23/$R$8</f>
        <v>30.98874</v>
      </c>
      <c r="V23" s="192">
        <v>-637295.86</v>
      </c>
      <c r="W23" s="181">
        <f>+V23/$R$8</f>
        <v>-637.29585999999995</v>
      </c>
      <c r="X23" s="192">
        <v>-558409.94999999995</v>
      </c>
      <c r="Y23" s="181">
        <f>+X23/$R$8</f>
        <v>-558.40994999999998</v>
      </c>
    </row>
    <row r="24" spans="1:31" ht="21.75">
      <c r="A24" s="155" t="s">
        <v>143</v>
      </c>
      <c r="F24" s="161">
        <v>725</v>
      </c>
      <c r="H24" s="162">
        <v>230</v>
      </c>
      <c r="J24" s="159">
        <v>725</v>
      </c>
      <c r="K24" s="178"/>
      <c r="L24" s="162">
        <v>230</v>
      </c>
      <c r="M24" s="162"/>
      <c r="N24" s="162"/>
      <c r="Q24" s="192"/>
      <c r="S24" s="192"/>
      <c r="T24" s="181"/>
      <c r="V24" s="192"/>
      <c r="X24" s="192"/>
      <c r="Y24" s="181"/>
    </row>
    <row r="25" spans="1:31" ht="21.75">
      <c r="A25" s="22" t="s">
        <v>79</v>
      </c>
      <c r="B25" s="24"/>
      <c r="C25" s="24"/>
      <c r="D25" s="24"/>
      <c r="E25" s="24"/>
      <c r="F25" s="161">
        <v>-409</v>
      </c>
      <c r="H25" s="162">
        <v>0</v>
      </c>
      <c r="J25" s="162">
        <v>-135</v>
      </c>
      <c r="K25" s="178"/>
      <c r="L25" s="162">
        <v>0</v>
      </c>
      <c r="M25" s="162"/>
      <c r="N25" s="162"/>
      <c r="Q25" s="192"/>
      <c r="S25" s="192"/>
      <c r="T25" s="181"/>
      <c r="V25" s="192"/>
      <c r="X25" s="192"/>
      <c r="Y25" s="181"/>
    </row>
    <row r="26" spans="1:31" ht="21.75">
      <c r="A26" s="169" t="s">
        <v>144</v>
      </c>
      <c r="F26" s="161">
        <v>-51</v>
      </c>
      <c r="H26" s="161">
        <v>-116</v>
      </c>
      <c r="J26" s="25">
        <v>-524</v>
      </c>
      <c r="K26" s="178"/>
      <c r="L26" s="159">
        <v>-77</v>
      </c>
      <c r="M26" s="162"/>
      <c r="N26" s="162"/>
      <c r="Q26" s="192">
        <v>0</v>
      </c>
      <c r="R26" s="181">
        <f t="shared" si="1"/>
        <v>0</v>
      </c>
      <c r="S26" s="192">
        <v>-2000</v>
      </c>
      <c r="T26" s="181">
        <f t="shared" si="0"/>
        <v>-2</v>
      </c>
      <c r="V26" s="192"/>
      <c r="W26" s="181">
        <f t="shared" si="3"/>
        <v>0</v>
      </c>
      <c r="X26" s="192">
        <v>-2001.68</v>
      </c>
      <c r="Y26" s="181">
        <f t="shared" si="2"/>
        <v>-2.0016799999999999</v>
      </c>
    </row>
    <row r="27" spans="1:31" ht="24" customHeight="1">
      <c r="A27" s="171" t="s">
        <v>88</v>
      </c>
      <c r="F27" s="225">
        <v>127</v>
      </c>
      <c r="G27" s="169"/>
      <c r="H27" s="161">
        <v>3126</v>
      </c>
      <c r="J27" s="164">
        <v>29</v>
      </c>
      <c r="K27" s="169"/>
      <c r="L27" s="159">
        <v>833</v>
      </c>
      <c r="M27" s="166"/>
      <c r="N27" s="166"/>
      <c r="Q27" s="192">
        <v>547653</v>
      </c>
      <c r="R27" s="181">
        <f t="shared" si="1"/>
        <v>547.65300000000002</v>
      </c>
      <c r="S27" s="192">
        <v>1228669.4099999999</v>
      </c>
      <c r="T27" s="181">
        <f t="shared" si="0"/>
        <v>1228.66941</v>
      </c>
      <c r="V27" s="192">
        <v>2360986.7799999998</v>
      </c>
      <c r="W27" s="181">
        <f t="shared" si="3"/>
        <v>2360.9867799999997</v>
      </c>
      <c r="X27" s="192">
        <v>3093264.55</v>
      </c>
      <c r="Y27" s="181">
        <f t="shared" si="2"/>
        <v>3093.2645499999999</v>
      </c>
    </row>
    <row r="28" spans="1:31" ht="21" customHeight="1">
      <c r="F28" s="227">
        <f>SUM(F10:F27)</f>
        <v>37711</v>
      </c>
      <c r="G28" s="166"/>
      <c r="H28" s="193">
        <f>SUM(H10:H27)</f>
        <v>49926</v>
      </c>
      <c r="J28" s="193">
        <f>SUM(J10:J27)</f>
        <v>32001</v>
      </c>
      <c r="K28" s="178"/>
      <c r="L28" s="193">
        <f>SUM(L10:L27)</f>
        <v>36809</v>
      </c>
      <c r="M28" s="166"/>
      <c r="N28" s="166"/>
      <c r="O28" s="168"/>
      <c r="Q28" s="192">
        <v>18619651</v>
      </c>
      <c r="R28" s="181">
        <f t="shared" si="1"/>
        <v>18619.651000000002</v>
      </c>
      <c r="S28" s="192">
        <f>SUM(S10:S27)</f>
        <v>23572585.52</v>
      </c>
      <c r="T28" s="181">
        <f>SUM(T10:T27)</f>
        <v>23572.585520000001</v>
      </c>
      <c r="V28" s="192"/>
      <c r="W28" s="181">
        <f t="shared" si="3"/>
        <v>0</v>
      </c>
      <c r="X28" s="192"/>
      <c r="Y28" s="181">
        <f>SUM(Y10:Y27)</f>
        <v>15407.976130000003</v>
      </c>
    </row>
    <row r="29" spans="1:31" ht="21.75">
      <c r="A29" s="194" t="s">
        <v>145</v>
      </c>
      <c r="B29" s="158"/>
      <c r="F29" s="164"/>
      <c r="H29" s="166"/>
      <c r="J29" s="166"/>
      <c r="K29" s="178"/>
      <c r="L29" s="166"/>
      <c r="M29" s="166"/>
      <c r="N29" s="166"/>
      <c r="Q29" s="192"/>
      <c r="R29" s="181">
        <f t="shared" si="1"/>
        <v>0</v>
      </c>
      <c r="S29" s="192"/>
      <c r="T29" s="181">
        <f t="shared" ref="T29:T65" si="4">+S29/$R$8</f>
        <v>0</v>
      </c>
      <c r="V29" s="192"/>
      <c r="X29" s="192"/>
      <c r="Y29" s="181"/>
    </row>
    <row r="30" spans="1:31" ht="21.75">
      <c r="A30" s="154" t="s">
        <v>17</v>
      </c>
      <c r="B30" s="158"/>
      <c r="F30" s="164">
        <v>-3983</v>
      </c>
      <c r="H30" s="164">
        <v>8581</v>
      </c>
      <c r="J30" s="25">
        <v>-5851</v>
      </c>
      <c r="K30" s="178"/>
      <c r="L30" s="165">
        <v>7530</v>
      </c>
      <c r="M30" s="166"/>
      <c r="N30" s="166"/>
      <c r="Q30" s="192">
        <v>-16490109.27</v>
      </c>
      <c r="R30" s="181">
        <f t="shared" si="1"/>
        <v>-16490.109270000001</v>
      </c>
      <c r="S30" s="192">
        <f>-18236271.9-2152647.28</f>
        <v>-20388919.18</v>
      </c>
      <c r="T30" s="181">
        <f t="shared" si="4"/>
        <v>-20388.919180000001</v>
      </c>
      <c r="V30" s="192">
        <f>13687907.72-38170892.48</f>
        <v>-24482984.759999998</v>
      </c>
      <c r="W30" s="181">
        <f t="shared" ref="W30:W66" si="5">+V30/$R$8</f>
        <v>-24482.984759999999</v>
      </c>
      <c r="X30" s="192">
        <f>10872572.51-38069210.91</f>
        <v>-27196638.399999999</v>
      </c>
      <c r="Y30" s="181">
        <f t="shared" ref="Y30:Y65" si="6">+X30/$R$8</f>
        <v>-27196.6384</v>
      </c>
      <c r="AC30" s="160"/>
      <c r="AE30" s="160"/>
    </row>
    <row r="31" spans="1:31" ht="21.75">
      <c r="A31" s="154" t="s">
        <v>20</v>
      </c>
      <c r="B31" s="158"/>
      <c r="F31" s="164">
        <v>-2802</v>
      </c>
      <c r="H31" s="164">
        <v>-288</v>
      </c>
      <c r="J31" s="25">
        <v>-2734</v>
      </c>
      <c r="K31" s="178"/>
      <c r="L31" s="164">
        <v>-114</v>
      </c>
      <c r="M31" s="166"/>
      <c r="N31" s="166"/>
      <c r="Q31" s="192"/>
      <c r="S31" s="192"/>
      <c r="T31" s="181"/>
      <c r="V31" s="192"/>
      <c r="X31" s="192"/>
      <c r="Y31" s="181"/>
      <c r="AC31" s="160"/>
      <c r="AE31" s="160"/>
    </row>
    <row r="32" spans="1:31" ht="21.75">
      <c r="A32" s="154" t="s">
        <v>23</v>
      </c>
      <c r="B32" s="158"/>
      <c r="F32" s="164">
        <v>-919</v>
      </c>
      <c r="H32" s="164">
        <v>953</v>
      </c>
      <c r="J32" s="159">
        <v>0</v>
      </c>
      <c r="K32" s="178"/>
      <c r="L32" s="165">
        <v>0</v>
      </c>
      <c r="M32" s="166"/>
      <c r="N32" s="166"/>
      <c r="Q32" s="192">
        <v>0</v>
      </c>
      <c r="R32" s="181">
        <f t="shared" si="1"/>
        <v>0</v>
      </c>
      <c r="S32" s="192">
        <v>227944.73</v>
      </c>
      <c r="T32" s="181">
        <f t="shared" si="4"/>
        <v>227.94473000000002</v>
      </c>
      <c r="V32" s="192">
        <v>0</v>
      </c>
      <c r="W32" s="181">
        <f t="shared" si="5"/>
        <v>0</v>
      </c>
      <c r="X32" s="192">
        <v>-2252843.3199999998</v>
      </c>
      <c r="Y32" s="181">
        <f t="shared" si="6"/>
        <v>-2252.8433199999999</v>
      </c>
    </row>
    <row r="33" spans="1:32" ht="21.75">
      <c r="A33" s="154" t="s">
        <v>19</v>
      </c>
      <c r="B33" s="158"/>
      <c r="F33" s="166">
        <v>-3200</v>
      </c>
      <c r="H33" s="162">
        <v>6876</v>
      </c>
      <c r="J33" s="25">
        <v>-3200</v>
      </c>
      <c r="K33" s="178"/>
      <c r="L33" s="162">
        <v>6876</v>
      </c>
      <c r="M33" s="166"/>
      <c r="N33" s="166"/>
      <c r="Q33" s="192"/>
      <c r="S33" s="192"/>
      <c r="T33" s="181"/>
      <c r="V33" s="192"/>
      <c r="X33" s="192"/>
      <c r="Y33" s="181"/>
    </row>
    <row r="34" spans="1:32" ht="21.75">
      <c r="A34" s="154" t="s">
        <v>35</v>
      </c>
      <c r="B34" s="158"/>
      <c r="F34" s="165">
        <v>-26</v>
      </c>
      <c r="H34" s="164">
        <v>-27</v>
      </c>
      <c r="J34" s="25">
        <v>-26</v>
      </c>
      <c r="K34" s="178"/>
      <c r="L34" s="165">
        <v>-26</v>
      </c>
      <c r="M34" s="195">
        <v>-11572859.930000007</v>
      </c>
      <c r="N34" s="166"/>
      <c r="Q34" s="192">
        <v>-583730.82999999996</v>
      </c>
      <c r="R34" s="181">
        <f t="shared" si="1"/>
        <v>-583.73082999999997</v>
      </c>
      <c r="S34" s="192">
        <v>-615914.82999999996</v>
      </c>
      <c r="T34" s="181">
        <f t="shared" si="4"/>
        <v>-615.91482999999994</v>
      </c>
      <c r="V34" s="181">
        <v>0</v>
      </c>
      <c r="W34" s="181">
        <f t="shared" si="5"/>
        <v>0</v>
      </c>
      <c r="X34" s="192">
        <v>782424.83</v>
      </c>
      <c r="Y34" s="181">
        <f t="shared" si="6"/>
        <v>782.42482999999993</v>
      </c>
    </row>
    <row r="35" spans="1:32" ht="21.75">
      <c r="A35" s="154" t="s">
        <v>41</v>
      </c>
      <c r="B35" s="157"/>
      <c r="F35" s="165">
        <v>792</v>
      </c>
      <c r="H35" s="164">
        <v>-5696</v>
      </c>
      <c r="J35" s="25">
        <v>-69</v>
      </c>
      <c r="K35" s="178"/>
      <c r="L35" s="164">
        <v>-5871</v>
      </c>
      <c r="M35" s="195">
        <v>11652938.100000009</v>
      </c>
      <c r="N35" s="166"/>
      <c r="Q35" s="192">
        <v>8964915.3399999999</v>
      </c>
      <c r="R35" s="181">
        <f t="shared" si="1"/>
        <v>8964.9153399999996</v>
      </c>
      <c r="S35" s="192">
        <f>+M34+M35</f>
        <v>80078.170000001788</v>
      </c>
      <c r="T35" s="181">
        <f t="shared" si="4"/>
        <v>80.078170000001791</v>
      </c>
      <c r="V35" s="192">
        <f>28776126.75-897163.22</f>
        <v>27878963.530000001</v>
      </c>
      <c r="W35" s="181">
        <f t="shared" si="5"/>
        <v>27878.963530000001</v>
      </c>
      <c r="X35" s="192">
        <f>31486550.57-3047133.71</f>
        <v>28439416.859999999</v>
      </c>
      <c r="Y35" s="181">
        <f t="shared" si="6"/>
        <v>28439.416860000001</v>
      </c>
      <c r="AC35" s="160"/>
      <c r="AE35" s="160"/>
    </row>
    <row r="36" spans="1:32" ht="21.75">
      <c r="A36" s="154" t="s">
        <v>43</v>
      </c>
      <c r="B36" s="157"/>
      <c r="F36" s="164">
        <v>5943</v>
      </c>
      <c r="H36" s="164">
        <v>-129</v>
      </c>
      <c r="J36" s="25">
        <v>5948</v>
      </c>
      <c r="K36" s="178"/>
      <c r="L36" s="164">
        <v>49</v>
      </c>
      <c r="M36" s="195"/>
      <c r="N36" s="166"/>
      <c r="Q36" s="192"/>
      <c r="S36" s="192"/>
      <c r="T36" s="181"/>
      <c r="V36" s="192"/>
      <c r="X36" s="192"/>
      <c r="Y36" s="181"/>
      <c r="AC36" s="160"/>
      <c r="AE36" s="160"/>
    </row>
    <row r="37" spans="1:32" ht="21.75">
      <c r="A37" s="154" t="s">
        <v>45</v>
      </c>
      <c r="B37" s="157"/>
      <c r="F37" s="166">
        <v>-183</v>
      </c>
      <c r="H37" s="162">
        <v>-12008</v>
      </c>
      <c r="J37" s="25">
        <v>204</v>
      </c>
      <c r="K37" s="178"/>
      <c r="L37" s="162">
        <v>-10338</v>
      </c>
      <c r="M37" s="195"/>
      <c r="N37" s="166"/>
      <c r="Q37" s="192"/>
      <c r="S37" s="192"/>
      <c r="T37" s="181"/>
      <c r="V37" s="192"/>
      <c r="X37" s="192"/>
      <c r="Y37" s="181"/>
      <c r="AC37" s="160"/>
      <c r="AE37" s="160"/>
    </row>
    <row r="38" spans="1:32" ht="21.75">
      <c r="A38" s="154" t="s">
        <v>146</v>
      </c>
      <c r="B38" s="157"/>
      <c r="F38" s="166">
        <v>721</v>
      </c>
      <c r="H38" s="162">
        <v>-478</v>
      </c>
      <c r="J38" s="25">
        <v>721</v>
      </c>
      <c r="K38" s="178"/>
      <c r="L38" s="162">
        <v>-478</v>
      </c>
      <c r="M38" s="195"/>
      <c r="N38" s="166"/>
      <c r="Q38" s="192"/>
      <c r="S38" s="192"/>
      <c r="T38" s="181"/>
      <c r="V38" s="192"/>
      <c r="X38" s="192"/>
      <c r="Y38" s="181"/>
      <c r="AC38" s="160"/>
      <c r="AE38" s="160"/>
    </row>
    <row r="39" spans="1:32" ht="21.75">
      <c r="A39" s="175" t="s">
        <v>147</v>
      </c>
      <c r="B39" s="157"/>
      <c r="F39" s="174"/>
      <c r="H39" s="164"/>
      <c r="J39" s="25"/>
      <c r="L39" s="164"/>
      <c r="M39" s="195"/>
      <c r="N39" s="166"/>
      <c r="Q39" s="192"/>
      <c r="S39" s="192"/>
      <c r="T39" s="181"/>
      <c r="V39" s="192"/>
      <c r="X39" s="192"/>
      <c r="Y39" s="181"/>
      <c r="AC39" s="160"/>
      <c r="AE39" s="160"/>
    </row>
    <row r="40" spans="1:32" ht="21.75">
      <c r="A40" s="175"/>
      <c r="B40" s="157" t="s">
        <v>51</v>
      </c>
      <c r="F40" s="166">
        <v>0</v>
      </c>
      <c r="H40" s="164">
        <v>-624</v>
      </c>
      <c r="J40" s="159">
        <v>0</v>
      </c>
      <c r="K40" s="178"/>
      <c r="L40" s="164">
        <v>-624</v>
      </c>
      <c r="M40" s="195"/>
      <c r="N40" s="166"/>
      <c r="Q40" s="192"/>
      <c r="S40" s="192"/>
      <c r="T40" s="181"/>
      <c r="V40" s="192"/>
      <c r="X40" s="192"/>
      <c r="Y40" s="181"/>
      <c r="AC40" s="160"/>
      <c r="AE40" s="160"/>
    </row>
    <row r="41" spans="1:32" ht="21.75">
      <c r="A41" s="154" t="s">
        <v>148</v>
      </c>
      <c r="B41" s="157"/>
      <c r="F41" s="165">
        <v>0</v>
      </c>
      <c r="H41" s="164">
        <v>-14</v>
      </c>
      <c r="J41" s="159">
        <v>0</v>
      </c>
      <c r="K41" s="178"/>
      <c r="L41" s="164">
        <v>-14</v>
      </c>
      <c r="M41" s="166"/>
      <c r="N41" s="166"/>
      <c r="Q41" s="192">
        <v>0</v>
      </c>
      <c r="R41" s="181">
        <f t="shared" si="1"/>
        <v>0</v>
      </c>
      <c r="S41" s="192">
        <v>0</v>
      </c>
      <c r="T41" s="181">
        <f t="shared" si="4"/>
        <v>0</v>
      </c>
      <c r="V41" s="196">
        <v>-576500</v>
      </c>
      <c r="W41" s="181">
        <f>+V41/$R$8</f>
        <v>-576.5</v>
      </c>
      <c r="X41" s="196">
        <v>-576500</v>
      </c>
      <c r="Y41" s="181">
        <f t="shared" si="6"/>
        <v>-576.5</v>
      </c>
    </row>
    <row r="42" spans="1:32" ht="21.75">
      <c r="A42" s="154" t="s">
        <v>149</v>
      </c>
      <c r="B42" s="157"/>
      <c r="F42" s="165">
        <v>-1916</v>
      </c>
      <c r="H42" s="165">
        <v>-766</v>
      </c>
      <c r="J42" s="164">
        <v>-316</v>
      </c>
      <c r="K42" s="178"/>
      <c r="L42" s="165">
        <v>-766</v>
      </c>
      <c r="M42" s="162"/>
      <c r="N42" s="162"/>
      <c r="Q42" s="192">
        <v>0</v>
      </c>
      <c r="R42" s="181">
        <f t="shared" si="1"/>
        <v>0</v>
      </c>
      <c r="S42" s="192">
        <v>0</v>
      </c>
      <c r="T42" s="181">
        <f t="shared" si="4"/>
        <v>0</v>
      </c>
      <c r="V42" s="192">
        <v>-182965.8</v>
      </c>
      <c r="W42" s="181">
        <f t="shared" si="5"/>
        <v>-182.9658</v>
      </c>
      <c r="X42" s="192">
        <v>-182965.8</v>
      </c>
      <c r="Y42" s="181">
        <f t="shared" si="6"/>
        <v>-182.9658</v>
      </c>
    </row>
    <row r="43" spans="1:32" ht="21.75">
      <c r="A43" s="154" t="s">
        <v>150</v>
      </c>
      <c r="B43" s="157"/>
      <c r="F43" s="193">
        <f>SUM(F28:F42)</f>
        <v>32138</v>
      </c>
      <c r="H43" s="193">
        <f>SUM(H28:H42)</f>
        <v>46306</v>
      </c>
      <c r="J43" s="193">
        <f>SUM(J28:J42)</f>
        <v>26678</v>
      </c>
      <c r="K43" s="178"/>
      <c r="L43" s="193">
        <f>SUM(L28:L42)</f>
        <v>33033</v>
      </c>
      <c r="M43" s="166"/>
      <c r="N43" s="166"/>
      <c r="Q43" s="192">
        <v>10510726.24</v>
      </c>
      <c r="R43" s="181">
        <f t="shared" si="1"/>
        <v>10510.72624</v>
      </c>
      <c r="S43" s="192">
        <v>10510726.24</v>
      </c>
      <c r="T43" s="181">
        <f t="shared" si="4"/>
        <v>10510.72624</v>
      </c>
      <c r="V43" s="192"/>
      <c r="W43" s="181">
        <f t="shared" si="5"/>
        <v>0</v>
      </c>
      <c r="X43" s="192"/>
      <c r="Y43" s="181">
        <f t="shared" si="6"/>
        <v>0</v>
      </c>
    </row>
    <row r="44" spans="1:32" ht="21.75">
      <c r="A44" s="154" t="s">
        <v>151</v>
      </c>
      <c r="B44" s="157"/>
      <c r="F44" s="162">
        <v>-4086</v>
      </c>
      <c r="H44" s="159">
        <v>-5078</v>
      </c>
      <c r="J44" s="162">
        <v>-4085</v>
      </c>
      <c r="K44" s="178"/>
      <c r="L44" s="159">
        <v>-5039</v>
      </c>
      <c r="M44" s="166"/>
      <c r="N44" s="166"/>
      <c r="Q44" s="192">
        <v>0</v>
      </c>
      <c r="R44" s="181">
        <f t="shared" si="1"/>
        <v>0</v>
      </c>
      <c r="S44" s="192">
        <v>0</v>
      </c>
      <c r="T44" s="181">
        <f t="shared" si="4"/>
        <v>0</v>
      </c>
      <c r="V44" s="192"/>
      <c r="W44" s="181">
        <f t="shared" si="5"/>
        <v>0</v>
      </c>
      <c r="X44" s="192"/>
      <c r="Y44" s="181">
        <f t="shared" si="6"/>
        <v>0</v>
      </c>
    </row>
    <row r="45" spans="1:32" ht="21.75">
      <c r="A45" s="156" t="s">
        <v>152</v>
      </c>
      <c r="B45" s="158"/>
      <c r="C45" s="158"/>
      <c r="D45" s="158"/>
      <c r="E45" s="158"/>
      <c r="F45" s="197">
        <f>SUM(F43:F44)</f>
        <v>28052</v>
      </c>
      <c r="G45" s="158"/>
      <c r="H45" s="197">
        <f>SUM(H43:H44)</f>
        <v>41228</v>
      </c>
      <c r="I45" s="158"/>
      <c r="J45" s="197">
        <f>SUM(J43:J44)</f>
        <v>22593</v>
      </c>
      <c r="K45" s="158"/>
      <c r="L45" s="198">
        <f>SUM(L43:L44)</f>
        <v>27994</v>
      </c>
      <c r="M45" s="199"/>
      <c r="N45" s="199"/>
      <c r="Q45" s="192">
        <v>10510726.24</v>
      </c>
      <c r="R45" s="181">
        <f t="shared" si="1"/>
        <v>10510.72624</v>
      </c>
      <c r="S45" s="192">
        <v>10510726.24</v>
      </c>
      <c r="T45" s="181">
        <f t="shared" si="4"/>
        <v>10510.72624</v>
      </c>
      <c r="V45" s="192"/>
      <c r="W45" s="181">
        <f t="shared" si="5"/>
        <v>0</v>
      </c>
      <c r="X45" s="192"/>
      <c r="Y45" s="181">
        <f t="shared" si="6"/>
        <v>0</v>
      </c>
      <c r="AD45" s="200"/>
      <c r="AF45" s="200"/>
    </row>
    <row r="46" spans="1:32" ht="12" customHeight="1">
      <c r="A46" s="156"/>
      <c r="B46" s="158"/>
      <c r="C46" s="158"/>
      <c r="D46" s="158"/>
      <c r="E46" s="158"/>
      <c r="F46" s="201"/>
      <c r="G46" s="158"/>
      <c r="H46" s="201"/>
      <c r="I46" s="158"/>
      <c r="J46" s="201"/>
      <c r="K46" s="158"/>
      <c r="L46" s="199"/>
      <c r="M46" s="199"/>
      <c r="N46" s="199"/>
      <c r="Q46" s="192"/>
      <c r="S46" s="192"/>
      <c r="T46" s="181"/>
      <c r="V46" s="192"/>
      <c r="X46" s="192"/>
      <c r="Y46" s="181"/>
    </row>
    <row r="47" spans="1:32" ht="20.25" customHeight="1">
      <c r="A47" s="202" t="s">
        <v>153</v>
      </c>
      <c r="F47" s="203"/>
      <c r="G47" s="203"/>
      <c r="H47" s="203"/>
      <c r="I47" s="203"/>
      <c r="J47" s="203"/>
      <c r="K47" s="203"/>
      <c r="L47" s="203"/>
      <c r="M47" s="203"/>
      <c r="N47" s="203"/>
      <c r="R47" s="181">
        <f t="shared" si="1"/>
        <v>0</v>
      </c>
      <c r="S47" s="181"/>
      <c r="T47" s="181">
        <f t="shared" si="4"/>
        <v>0</v>
      </c>
      <c r="W47" s="181">
        <f t="shared" si="5"/>
        <v>0</v>
      </c>
      <c r="X47" s="181"/>
      <c r="Y47" s="181">
        <f t="shared" si="6"/>
        <v>0</v>
      </c>
    </row>
    <row r="48" spans="1:32" ht="20.25" customHeight="1">
      <c r="A48" s="157" t="s">
        <v>154</v>
      </c>
      <c r="F48" s="24">
        <v>51</v>
      </c>
      <c r="G48" s="204"/>
      <c r="H48" s="163">
        <v>124</v>
      </c>
      <c r="I48" s="204"/>
      <c r="J48" s="24">
        <v>108</v>
      </c>
      <c r="K48" s="204"/>
      <c r="L48" s="165">
        <v>110</v>
      </c>
      <c r="M48" s="205"/>
      <c r="N48" s="205"/>
      <c r="Q48" s="192">
        <v>0</v>
      </c>
      <c r="R48" s="181">
        <f t="shared" si="1"/>
        <v>0</v>
      </c>
      <c r="S48" s="192">
        <v>2000</v>
      </c>
      <c r="T48" s="181">
        <f t="shared" si="4"/>
        <v>2</v>
      </c>
      <c r="V48" s="192"/>
      <c r="W48" s="181">
        <f t="shared" si="5"/>
        <v>0</v>
      </c>
      <c r="X48" s="192">
        <v>2001.68</v>
      </c>
      <c r="Y48" s="181">
        <f t="shared" si="6"/>
        <v>2.0016799999999999</v>
      </c>
      <c r="AE48" s="160"/>
    </row>
    <row r="49" spans="1:31" ht="20.25" customHeight="1">
      <c r="A49" s="157" t="s">
        <v>155</v>
      </c>
      <c r="F49" s="163">
        <v>0</v>
      </c>
      <c r="G49" s="204"/>
      <c r="H49" s="159">
        <v>29951</v>
      </c>
      <c r="I49" s="204"/>
      <c r="J49" s="163">
        <v>0</v>
      </c>
      <c r="K49" s="204"/>
      <c r="L49" s="159">
        <v>29951</v>
      </c>
      <c r="M49" s="205"/>
      <c r="N49" s="205"/>
      <c r="Q49" s="192"/>
      <c r="S49" s="192"/>
      <c r="T49" s="181"/>
      <c r="V49" s="192"/>
      <c r="X49" s="192"/>
      <c r="Y49" s="181"/>
      <c r="AE49" s="160"/>
    </row>
    <row r="50" spans="1:31" ht="20.25" customHeight="1">
      <c r="A50" s="157" t="s">
        <v>156</v>
      </c>
      <c r="F50" s="163">
        <v>0</v>
      </c>
      <c r="G50" s="204"/>
      <c r="H50" s="205">
        <v>0</v>
      </c>
      <c r="I50" s="204"/>
      <c r="J50" s="163">
        <v>6072</v>
      </c>
      <c r="K50" s="204"/>
      <c r="L50" s="166">
        <v>0</v>
      </c>
      <c r="M50" s="205"/>
      <c r="N50" s="205"/>
      <c r="Q50" s="192"/>
      <c r="S50" s="192"/>
      <c r="T50" s="181"/>
      <c r="V50" s="192"/>
      <c r="X50" s="192"/>
      <c r="Y50" s="181"/>
      <c r="AE50" s="160"/>
    </row>
    <row r="51" spans="1:31" ht="20.25" customHeight="1">
      <c r="A51" s="157" t="s">
        <v>157</v>
      </c>
      <c r="F51" s="163">
        <v>0</v>
      </c>
      <c r="G51" s="204"/>
      <c r="H51" s="205">
        <v>0</v>
      </c>
      <c r="I51" s="204"/>
      <c r="J51" s="163">
        <v>-2360</v>
      </c>
      <c r="K51" s="204"/>
      <c r="L51" s="166">
        <v>-100</v>
      </c>
      <c r="M51" s="205"/>
      <c r="N51" s="205"/>
      <c r="Q51" s="192"/>
      <c r="S51" s="192"/>
      <c r="T51" s="181"/>
      <c r="V51" s="192"/>
      <c r="X51" s="192"/>
      <c r="Y51" s="181"/>
      <c r="AE51" s="160"/>
    </row>
    <row r="52" spans="1:31" ht="20.25" customHeight="1">
      <c r="A52" s="157" t="s">
        <v>158</v>
      </c>
      <c r="F52" s="163">
        <v>8000</v>
      </c>
      <c r="G52" s="204"/>
      <c r="H52" s="205">
        <v>0</v>
      </c>
      <c r="I52" s="204"/>
      <c r="J52" s="163">
        <v>0</v>
      </c>
      <c r="K52" s="204"/>
      <c r="L52" s="166">
        <v>0</v>
      </c>
      <c r="M52" s="205"/>
      <c r="N52" s="205"/>
      <c r="Q52" s="192"/>
      <c r="S52" s="192"/>
      <c r="T52" s="181"/>
      <c r="V52" s="192"/>
      <c r="X52" s="192"/>
      <c r="Y52" s="181"/>
      <c r="AE52" s="160"/>
    </row>
    <row r="53" spans="1:31" ht="20.25" customHeight="1">
      <c r="A53" s="157" t="s">
        <v>159</v>
      </c>
      <c r="F53" s="163">
        <v>-10000</v>
      </c>
      <c r="G53" s="204"/>
      <c r="H53" s="164">
        <v>-73000</v>
      </c>
      <c r="I53" s="204"/>
      <c r="J53" s="163">
        <v>-10000</v>
      </c>
      <c r="K53" s="204"/>
      <c r="L53" s="164">
        <v>-60000</v>
      </c>
      <c r="M53" s="205"/>
      <c r="N53" s="205"/>
      <c r="Q53" s="192">
        <v>0</v>
      </c>
      <c r="R53" s="181">
        <f t="shared" si="1"/>
        <v>0</v>
      </c>
      <c r="S53" s="192">
        <v>-5000000</v>
      </c>
      <c r="T53" s="181">
        <f t="shared" si="4"/>
        <v>-5000</v>
      </c>
      <c r="V53" s="192">
        <v>0</v>
      </c>
      <c r="W53" s="181">
        <f t="shared" si="5"/>
        <v>0</v>
      </c>
      <c r="X53" s="192"/>
      <c r="Y53" s="181">
        <f t="shared" si="6"/>
        <v>0</v>
      </c>
    </row>
    <row r="54" spans="1:31" s="153" customFormat="1" ht="21.75">
      <c r="A54" s="157" t="s">
        <v>160</v>
      </c>
      <c r="F54" s="225">
        <v>-17750</v>
      </c>
      <c r="H54" s="225">
        <v>-10785</v>
      </c>
      <c r="J54" s="163">
        <v>-17526</v>
      </c>
      <c r="K54" s="166"/>
      <c r="L54" s="164">
        <v>-10722</v>
      </c>
      <c r="M54" s="166"/>
      <c r="N54" s="166"/>
      <c r="P54" s="206"/>
      <c r="Q54" s="196">
        <v>-4375653.7300000004</v>
      </c>
      <c r="R54" s="181">
        <f t="shared" si="1"/>
        <v>-4375.65373</v>
      </c>
      <c r="S54" s="196">
        <v>-4495803.7300000004</v>
      </c>
      <c r="T54" s="181">
        <f t="shared" si="4"/>
        <v>-4495.8037300000005</v>
      </c>
      <c r="V54" s="192">
        <v>-3137813.46</v>
      </c>
      <c r="W54" s="181">
        <f t="shared" si="5"/>
        <v>-3137.8134599999998</v>
      </c>
      <c r="X54" s="196">
        <v>-4013500.81</v>
      </c>
      <c r="Y54" s="181">
        <f t="shared" si="6"/>
        <v>-4013.50081</v>
      </c>
    </row>
    <row r="55" spans="1:31" ht="21.75">
      <c r="A55" s="154" t="s">
        <v>161</v>
      </c>
      <c r="F55" s="159">
        <v>0</v>
      </c>
      <c r="H55" s="159">
        <v>278</v>
      </c>
      <c r="J55" s="159">
        <v>0</v>
      </c>
      <c r="K55" s="178"/>
      <c r="L55" s="159">
        <v>37</v>
      </c>
      <c r="M55" s="162"/>
      <c r="N55" s="162"/>
      <c r="P55" s="178"/>
      <c r="Q55" s="192">
        <v>0</v>
      </c>
      <c r="R55" s="181">
        <f t="shared" si="1"/>
        <v>0</v>
      </c>
      <c r="S55" s="192">
        <f>4672.9</f>
        <v>4672.8999999999996</v>
      </c>
      <c r="T55" s="181">
        <f t="shared" si="4"/>
        <v>4.6728999999999994</v>
      </c>
      <c r="V55" s="192">
        <v>25205.62</v>
      </c>
      <c r="W55" s="181">
        <f t="shared" si="5"/>
        <v>25.20562</v>
      </c>
      <c r="X55" s="192">
        <v>25205.62</v>
      </c>
      <c r="Y55" s="181">
        <f t="shared" si="6"/>
        <v>25.20562</v>
      </c>
    </row>
    <row r="56" spans="1:31" ht="21.75">
      <c r="A56" s="158" t="s">
        <v>162</v>
      </c>
      <c r="F56" s="198">
        <f>SUM(F48:F55)</f>
        <v>-19699</v>
      </c>
      <c r="G56" s="207"/>
      <c r="H56" s="208">
        <f>SUM(H48:H55)</f>
        <v>-53432</v>
      </c>
      <c r="I56" s="209"/>
      <c r="J56" s="208">
        <f>SUM(J48:J55)</f>
        <v>-23706</v>
      </c>
      <c r="K56" s="209"/>
      <c r="L56" s="208">
        <f>SUM(L48:L55)</f>
        <v>-40724</v>
      </c>
      <c r="M56" s="210"/>
      <c r="N56" s="210"/>
      <c r="Q56" s="181">
        <f>SUM(Q48:Q55)</f>
        <v>-4375653.7300000004</v>
      </c>
      <c r="R56" s="181">
        <f t="shared" si="1"/>
        <v>-4375.65373</v>
      </c>
      <c r="S56" s="181">
        <f>SUM(S48:S55)</f>
        <v>-9489130.8300000001</v>
      </c>
      <c r="T56" s="181">
        <f t="shared" si="4"/>
        <v>-9489.1308300000001</v>
      </c>
      <c r="W56" s="181">
        <f t="shared" si="5"/>
        <v>0</v>
      </c>
      <c r="X56" s="181"/>
      <c r="Y56" s="181">
        <f t="shared" si="6"/>
        <v>0</v>
      </c>
    </row>
    <row r="57" spans="1:31" ht="21.75">
      <c r="A57" s="158"/>
      <c r="F57" s="199"/>
      <c r="G57" s="207"/>
      <c r="H57" s="210"/>
      <c r="I57" s="209"/>
      <c r="J57" s="210"/>
      <c r="K57" s="209"/>
      <c r="L57" s="210"/>
      <c r="M57" s="210"/>
      <c r="N57" s="210"/>
      <c r="S57" s="181"/>
      <c r="T57" s="181"/>
      <c r="X57" s="181"/>
      <c r="Y57" s="181"/>
    </row>
    <row r="58" spans="1:31" ht="21.75">
      <c r="A58" s="191" t="s">
        <v>163</v>
      </c>
      <c r="H58" s="153"/>
      <c r="K58" s="178"/>
      <c r="R58" s="181">
        <f t="shared" si="1"/>
        <v>0</v>
      </c>
      <c r="S58" s="181"/>
      <c r="T58" s="181">
        <f t="shared" si="4"/>
        <v>0</v>
      </c>
      <c r="W58" s="181">
        <f t="shared" si="5"/>
        <v>0</v>
      </c>
      <c r="X58" s="181"/>
      <c r="Y58" s="181">
        <f t="shared" si="6"/>
        <v>0</v>
      </c>
    </row>
    <row r="59" spans="1:31" ht="21.75">
      <c r="A59" s="154" t="s">
        <v>164</v>
      </c>
      <c r="F59" s="159">
        <v>-10000</v>
      </c>
      <c r="H59" s="225">
        <v>0</v>
      </c>
      <c r="J59" s="164">
        <v>0</v>
      </c>
      <c r="K59" s="166"/>
      <c r="L59" s="225">
        <v>0</v>
      </c>
      <c r="M59" s="166"/>
      <c r="N59" s="166"/>
      <c r="Q59" s="211">
        <v>-4737458</v>
      </c>
      <c r="R59" s="181">
        <f t="shared" si="1"/>
        <v>-4737.4579999999996</v>
      </c>
      <c r="S59" s="211">
        <v>-4925702.78</v>
      </c>
      <c r="T59" s="181">
        <f t="shared" si="4"/>
        <v>-4925.7027800000005</v>
      </c>
      <c r="V59" s="211">
        <v>-55802.97</v>
      </c>
      <c r="W59" s="181">
        <f t="shared" si="5"/>
        <v>-55.802970000000002</v>
      </c>
      <c r="X59" s="211">
        <v>-108693.42</v>
      </c>
      <c r="Y59" s="181">
        <f t="shared" si="6"/>
        <v>-108.69342</v>
      </c>
    </row>
    <row r="60" spans="1:31" ht="21.75">
      <c r="A60" s="154" t="s">
        <v>40</v>
      </c>
      <c r="B60" s="157"/>
      <c r="F60" s="165">
        <v>-1146</v>
      </c>
      <c r="H60" s="165">
        <v>-1240</v>
      </c>
      <c r="J60" s="164">
        <v>-1477</v>
      </c>
      <c r="K60" s="178"/>
      <c r="L60" s="165">
        <v>-1988</v>
      </c>
      <c r="M60" s="166"/>
      <c r="N60" s="166"/>
      <c r="Q60" s="211">
        <v>-13898008.34</v>
      </c>
      <c r="R60" s="181">
        <f t="shared" si="1"/>
        <v>-13898.00834</v>
      </c>
      <c r="S60" s="211">
        <v>-14898008.34</v>
      </c>
      <c r="T60" s="181">
        <f t="shared" si="4"/>
        <v>-14898.00834</v>
      </c>
      <c r="V60" s="211">
        <v>-253840.87</v>
      </c>
      <c r="W60" s="181">
        <f t="shared" si="5"/>
        <v>-253.84087</v>
      </c>
      <c r="X60" s="211">
        <v>-253840.87</v>
      </c>
      <c r="Y60" s="181">
        <f t="shared" si="6"/>
        <v>-253.84087</v>
      </c>
    </row>
    <row r="61" spans="1:31" ht="21.75">
      <c r="A61" s="158" t="s">
        <v>165</v>
      </c>
      <c r="F61" s="198">
        <f>SUM(F59:F60)</f>
        <v>-11146</v>
      </c>
      <c r="G61" s="162"/>
      <c r="H61" s="198">
        <f>SUM(H59:H60)</f>
        <v>-1240</v>
      </c>
      <c r="I61" s="162"/>
      <c r="J61" s="198">
        <f>SUM(J59:J60)</f>
        <v>-1477</v>
      </c>
      <c r="K61" s="212"/>
      <c r="L61" s="198">
        <f>SUM(L59:L60)</f>
        <v>-1988</v>
      </c>
      <c r="M61" s="199"/>
      <c r="N61" s="199"/>
      <c r="Q61" s="181">
        <f>SUM(Q59:Q60)</f>
        <v>-18635466.34</v>
      </c>
      <c r="R61" s="181">
        <f t="shared" si="1"/>
        <v>-18635.466339999999</v>
      </c>
      <c r="S61" s="181">
        <f>SUM(S59:S60)</f>
        <v>-19823711.120000001</v>
      </c>
      <c r="T61" s="181">
        <f t="shared" si="4"/>
        <v>-19823.71112</v>
      </c>
      <c r="W61" s="181">
        <f t="shared" si="5"/>
        <v>0</v>
      </c>
      <c r="X61" s="181"/>
      <c r="Y61" s="181">
        <f t="shared" si="6"/>
        <v>0</v>
      </c>
    </row>
    <row r="62" spans="1:31" ht="17.25" customHeight="1">
      <c r="E62" s="232"/>
      <c r="F62" s="168"/>
      <c r="G62" s="213"/>
      <c r="H62" s="168"/>
      <c r="I62" s="168"/>
      <c r="J62" s="168"/>
      <c r="K62" s="168"/>
      <c r="L62" s="168"/>
      <c r="M62" s="168"/>
      <c r="N62" s="168"/>
      <c r="Q62" s="179"/>
      <c r="R62" s="179">
        <f t="shared" si="1"/>
        <v>0</v>
      </c>
      <c r="S62" s="179"/>
      <c r="T62" s="179">
        <f t="shared" si="4"/>
        <v>0</v>
      </c>
      <c r="V62" s="179"/>
      <c r="W62" s="179">
        <f t="shared" si="5"/>
        <v>0</v>
      </c>
      <c r="X62" s="179"/>
      <c r="Y62" s="179">
        <f t="shared" si="6"/>
        <v>0</v>
      </c>
    </row>
    <row r="63" spans="1:31" ht="21.75">
      <c r="A63" s="158" t="s">
        <v>166</v>
      </c>
      <c r="E63" s="232"/>
      <c r="F63" s="199">
        <f>+F56+F61+F45</f>
        <v>-2793</v>
      </c>
      <c r="G63" s="162"/>
      <c r="H63" s="199">
        <f>+H56+H61+H45</f>
        <v>-13444</v>
      </c>
      <c r="I63" s="199"/>
      <c r="J63" s="199">
        <f>+J56+J61+J45</f>
        <v>-2590</v>
      </c>
      <c r="K63" s="212"/>
      <c r="L63" s="199">
        <f>SUM(L45,L56,L61)</f>
        <v>-14718</v>
      </c>
      <c r="M63" s="199"/>
      <c r="N63" s="199"/>
      <c r="Q63" s="214">
        <f>+Q56+Q61+Q45</f>
        <v>-12500393.83</v>
      </c>
      <c r="R63" s="181">
        <f t="shared" si="1"/>
        <v>-12500.393830000001</v>
      </c>
      <c r="S63" s="214">
        <f>+S56+S61+S45</f>
        <v>-18802115.710000001</v>
      </c>
      <c r="T63" s="181">
        <f t="shared" si="4"/>
        <v>-18802.115710000002</v>
      </c>
      <c r="V63" s="214"/>
      <c r="W63" s="181">
        <f t="shared" si="5"/>
        <v>0</v>
      </c>
      <c r="X63" s="214"/>
      <c r="Y63" s="181">
        <f t="shared" si="6"/>
        <v>0</v>
      </c>
    </row>
    <row r="64" spans="1:31" ht="21.75">
      <c r="A64" s="174" t="s">
        <v>167</v>
      </c>
      <c r="E64" s="232"/>
      <c r="F64" s="167">
        <v>26689</v>
      </c>
      <c r="G64" s="213"/>
      <c r="H64" s="168">
        <v>44946</v>
      </c>
      <c r="I64" s="168"/>
      <c r="J64" s="168">
        <v>22030</v>
      </c>
      <c r="K64" s="168"/>
      <c r="L64" s="168">
        <v>39799</v>
      </c>
      <c r="M64" s="168"/>
      <c r="N64" s="168"/>
      <c r="Q64" s="179">
        <v>61729506</v>
      </c>
      <c r="R64" s="179">
        <f t="shared" si="1"/>
        <v>61729.506000000001</v>
      </c>
      <c r="S64" s="179">
        <v>81610728</v>
      </c>
      <c r="T64" s="179">
        <f t="shared" si="4"/>
        <v>81610.728000000003</v>
      </c>
      <c r="V64" s="179"/>
      <c r="W64" s="179">
        <f t="shared" si="5"/>
        <v>0</v>
      </c>
      <c r="X64" s="179"/>
      <c r="Y64" s="179">
        <f t="shared" si="6"/>
        <v>0</v>
      </c>
    </row>
    <row r="65" spans="1:25" ht="22.5" thickBot="1">
      <c r="A65" s="173" t="s">
        <v>168</v>
      </c>
      <c r="E65" s="232"/>
      <c r="F65" s="215">
        <f>SUM(F63:F64)</f>
        <v>23896</v>
      </c>
      <c r="G65" s="213"/>
      <c r="H65" s="215">
        <f>SUM(H63:H64)</f>
        <v>31502</v>
      </c>
      <c r="I65" s="216"/>
      <c r="J65" s="215">
        <f>SUM(J63:J64)</f>
        <v>19440</v>
      </c>
      <c r="K65" s="217"/>
      <c r="L65" s="215">
        <f>SUM(L63:L64)</f>
        <v>25081</v>
      </c>
      <c r="M65" s="216"/>
      <c r="N65" s="216"/>
      <c r="Q65" s="218">
        <f>SUM(Q63:Q64)</f>
        <v>49229112.170000002</v>
      </c>
      <c r="R65" s="179">
        <f t="shared" si="1"/>
        <v>49229.11217</v>
      </c>
      <c r="S65" s="218">
        <f>SUM(S63:S64)</f>
        <v>62808612.289999999</v>
      </c>
      <c r="T65" s="179">
        <f t="shared" si="4"/>
        <v>62808.612289999997</v>
      </c>
      <c r="V65" s="218"/>
      <c r="W65" s="179">
        <f t="shared" si="5"/>
        <v>0</v>
      </c>
      <c r="X65" s="218"/>
      <c r="Y65" s="179">
        <f t="shared" si="6"/>
        <v>0</v>
      </c>
    </row>
    <row r="66" spans="1:25" ht="6.75" customHeight="1" thickTop="1">
      <c r="A66" s="158"/>
      <c r="F66" s="207"/>
      <c r="G66" s="233"/>
      <c r="H66" s="207"/>
      <c r="J66" s="207"/>
      <c r="K66" s="219"/>
      <c r="L66" s="207"/>
      <c r="M66" s="207"/>
      <c r="N66" s="207"/>
      <c r="Q66" s="179"/>
      <c r="R66" s="179">
        <f t="shared" si="1"/>
        <v>0</v>
      </c>
      <c r="S66" s="169"/>
      <c r="T66" s="169"/>
      <c r="V66" s="179"/>
      <c r="W66" s="179">
        <f t="shared" si="5"/>
        <v>0</v>
      </c>
      <c r="X66" s="169"/>
      <c r="Y66" s="169"/>
    </row>
    <row r="67" spans="1:25" ht="24" customHeight="1">
      <c r="A67" s="158" t="s">
        <v>169</v>
      </c>
      <c r="B67" s="176"/>
      <c r="F67" s="177"/>
      <c r="G67" s="24"/>
      <c r="H67" s="24"/>
      <c r="I67" s="24"/>
      <c r="J67" s="167"/>
      <c r="K67" s="24"/>
      <c r="L67" s="25"/>
      <c r="M67" s="178"/>
      <c r="N67" s="178"/>
      <c r="Q67" s="179"/>
      <c r="R67" s="179"/>
      <c r="S67" s="169"/>
      <c r="T67" s="169"/>
      <c r="V67" s="179"/>
      <c r="W67" s="179"/>
      <c r="X67" s="169"/>
      <c r="Y67" s="169"/>
    </row>
    <row r="68" spans="1:25" ht="24" customHeight="1">
      <c r="A68" s="174" t="s">
        <v>170</v>
      </c>
      <c r="B68" s="176"/>
      <c r="F68" s="177"/>
      <c r="G68" s="177"/>
      <c r="H68" s="177"/>
      <c r="I68" s="177"/>
      <c r="J68" s="177"/>
      <c r="K68" s="180"/>
      <c r="L68" s="24"/>
    </row>
    <row r="69" spans="1:25" ht="24" customHeight="1">
      <c r="B69" s="174" t="s">
        <v>171</v>
      </c>
      <c r="E69" s="232">
        <v>20</v>
      </c>
      <c r="F69" s="164">
        <v>2801</v>
      </c>
      <c r="G69" s="24"/>
      <c r="H69" s="161">
        <v>808</v>
      </c>
      <c r="I69" s="24"/>
      <c r="J69" s="164">
        <v>2801</v>
      </c>
      <c r="K69" s="25"/>
      <c r="L69" s="161">
        <v>808</v>
      </c>
      <c r="M69" s="166"/>
      <c r="N69" s="166"/>
    </row>
    <row r="72" spans="1:25" ht="24" customHeight="1">
      <c r="F72" s="162">
        <v>23896</v>
      </c>
      <c r="J72" s="162">
        <v>19440</v>
      </c>
    </row>
    <row r="73" spans="1:25" ht="24" customHeight="1">
      <c r="F73" s="226">
        <f>+F65-F72</f>
        <v>0</v>
      </c>
      <c r="J73" s="226">
        <f>+J65-J72</f>
        <v>0</v>
      </c>
    </row>
    <row r="75" spans="1:25" ht="24" customHeight="1">
      <c r="F75" s="160"/>
    </row>
  </sheetData>
  <sheetProtection password="F7ED" sheet="1" objects="1" scenarios="1"/>
  <mergeCells count="13">
    <mergeCell ref="Q7:T7"/>
    <mergeCell ref="V7:Y7"/>
    <mergeCell ref="F8:L8"/>
    <mergeCell ref="Q9:R9"/>
    <mergeCell ref="S9:T9"/>
    <mergeCell ref="V9:W9"/>
    <mergeCell ref="X9:Y9"/>
    <mergeCell ref="F4:H4"/>
    <mergeCell ref="J4:L4"/>
    <mergeCell ref="F5:H5"/>
    <mergeCell ref="J5:L5"/>
    <mergeCell ref="F6:H6"/>
    <mergeCell ref="J6:L6"/>
  </mergeCells>
  <pageMargins left="0.9055118110236221" right="0.15748031496062992" top="0.27559055118110237" bottom="0.39370078740157483" header="0.19685039370078741" footer="0.39370078740157483"/>
  <pageSetup paperSize="122" scale="88" firstPageNumber="12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1" manualBreakCount="1">
    <brk id="4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AF70"/>
  <sheetViews>
    <sheetView showGridLines="0" view="pageBreakPreview" topLeftCell="A55" zoomScaleNormal="100" zoomScaleSheetLayoutView="100" workbookViewId="0">
      <selection activeCell="J71" sqref="J71"/>
    </sheetView>
  </sheetViews>
  <sheetFormatPr defaultColWidth="10.85546875" defaultRowHeight="24" customHeight="1"/>
  <cols>
    <col min="1" max="3" width="1.85546875" style="130" customWidth="1"/>
    <col min="4" max="4" width="35.42578125" style="130" customWidth="1"/>
    <col min="5" max="5" width="8.42578125" style="130" customWidth="1"/>
    <col min="6" max="6" width="13.7109375" style="132" customWidth="1"/>
    <col min="7" max="7" width="3.85546875" style="130" customWidth="1"/>
    <col min="8" max="8" width="13.5703125" style="130" customWidth="1"/>
    <col min="9" max="9" width="5.5703125" style="130" customWidth="1"/>
    <col min="10" max="10" width="13.28515625" style="130" customWidth="1"/>
    <col min="11" max="11" width="4.28515625" style="130" customWidth="1"/>
    <col min="12" max="12" width="13.85546875" style="130" customWidth="1"/>
    <col min="13" max="14" width="14.5703125" style="130" hidden="1" customWidth="1"/>
    <col min="15" max="15" width="15.7109375" style="130" hidden="1" customWidth="1"/>
    <col min="16" max="16" width="3.28515625" style="130" hidden="1" customWidth="1"/>
    <col min="17" max="17" width="15.28515625" style="131" hidden="1" customWidth="1"/>
    <col min="18" max="18" width="10.85546875" style="131" hidden="1" customWidth="1"/>
    <col min="19" max="21" width="10.85546875" style="130" hidden="1" customWidth="1"/>
    <col min="22" max="22" width="15.28515625" style="131" hidden="1" customWidth="1"/>
    <col min="23" max="23" width="10.85546875" style="131" hidden="1" customWidth="1"/>
    <col min="24" max="26" width="10.85546875" style="130" hidden="1" customWidth="1"/>
    <col min="27" max="28" width="10.85546875" style="130" customWidth="1"/>
    <col min="29" max="29" width="13.7109375" style="130" customWidth="1"/>
    <col min="30" max="30" width="10.85546875" style="130" customWidth="1"/>
    <col min="31" max="31" width="14.140625" style="130" bestFit="1" customWidth="1"/>
    <col min="32" max="16384" width="10.85546875" style="130"/>
  </cols>
  <sheetData>
    <row r="1" spans="1:31" s="128" customFormat="1" ht="24" customHeight="1">
      <c r="A1" s="124" t="s">
        <v>0</v>
      </c>
      <c r="B1" s="125"/>
      <c r="C1" s="125"/>
      <c r="D1" s="125"/>
      <c r="E1" s="125"/>
      <c r="F1" s="126"/>
      <c r="G1" s="125"/>
      <c r="H1" s="125"/>
      <c r="I1" s="125"/>
      <c r="J1" s="125"/>
      <c r="K1" s="125"/>
      <c r="L1" s="127"/>
      <c r="M1" s="127"/>
      <c r="N1" s="127"/>
      <c r="Q1" s="129"/>
      <c r="R1" s="129"/>
      <c r="V1" s="129"/>
      <c r="W1" s="129"/>
    </row>
    <row r="2" spans="1:31" s="128" customFormat="1" ht="24" customHeight="1">
      <c r="A2" s="125" t="s">
        <v>127</v>
      </c>
      <c r="B2" s="125"/>
      <c r="C2" s="125"/>
      <c r="D2" s="125"/>
      <c r="E2" s="125"/>
      <c r="F2" s="126"/>
      <c r="G2" s="125"/>
      <c r="H2" s="125"/>
      <c r="I2" s="125"/>
      <c r="J2" s="125"/>
      <c r="K2" s="125"/>
      <c r="L2" s="127"/>
      <c r="M2" s="127"/>
      <c r="N2" s="127"/>
      <c r="Q2" s="129"/>
      <c r="R2" s="129"/>
      <c r="V2" s="129"/>
      <c r="W2" s="129"/>
    </row>
    <row r="3" spans="1:31" s="128" customFormat="1" ht="11.25" customHeight="1">
      <c r="A3" s="125"/>
      <c r="B3" s="125"/>
      <c r="C3" s="125"/>
      <c r="D3" s="125"/>
      <c r="E3" s="125"/>
      <c r="F3" s="126"/>
      <c r="G3" s="125"/>
      <c r="H3" s="125"/>
      <c r="I3" s="125"/>
      <c r="J3" s="125"/>
      <c r="K3" s="125"/>
      <c r="L3" s="125"/>
      <c r="M3" s="125"/>
      <c r="N3" s="125"/>
      <c r="Q3" s="129"/>
      <c r="R3" s="129"/>
      <c r="V3" s="129"/>
      <c r="W3" s="129"/>
    </row>
    <row r="4" spans="1:31" ht="21.75" customHeight="1">
      <c r="A4" s="174"/>
      <c r="B4" s="174"/>
      <c r="C4" s="174"/>
      <c r="D4" s="174"/>
      <c r="E4" s="174"/>
      <c r="F4" s="250" t="s">
        <v>67</v>
      </c>
      <c r="G4" s="250"/>
      <c r="H4" s="250"/>
      <c r="I4" s="234"/>
      <c r="J4" s="250" t="s">
        <v>68</v>
      </c>
      <c r="K4" s="250"/>
      <c r="L4" s="250"/>
      <c r="M4" s="234"/>
      <c r="N4" s="234"/>
      <c r="O4" s="174"/>
      <c r="P4" s="174"/>
      <c r="Q4" s="181"/>
      <c r="R4" s="181"/>
      <c r="S4" s="174"/>
      <c r="T4" s="174"/>
      <c r="U4" s="174"/>
      <c r="V4" s="181"/>
      <c r="W4" s="181"/>
      <c r="X4" s="174"/>
      <c r="Y4" s="174"/>
      <c r="Z4" s="174"/>
      <c r="AA4" s="174"/>
      <c r="AB4" s="174"/>
      <c r="AC4" s="174"/>
      <c r="AD4" s="174"/>
      <c r="AE4" s="174"/>
    </row>
    <row r="5" spans="1:31" ht="21.75" customHeight="1">
      <c r="A5" s="174"/>
      <c r="B5" s="174"/>
      <c r="C5" s="174"/>
      <c r="D5" s="174"/>
      <c r="E5" s="174"/>
      <c r="F5" s="248" t="s">
        <v>172</v>
      </c>
      <c r="G5" s="249"/>
      <c r="H5" s="249"/>
      <c r="I5" s="233"/>
      <c r="J5" s="248" t="s">
        <v>172</v>
      </c>
      <c r="K5" s="249"/>
      <c r="L5" s="249"/>
      <c r="M5" s="233"/>
      <c r="N5" s="233"/>
      <c r="O5" s="174"/>
      <c r="P5" s="174"/>
      <c r="Q5" s="181"/>
      <c r="R5" s="181"/>
      <c r="S5" s="174"/>
      <c r="T5" s="174"/>
      <c r="U5" s="174"/>
      <c r="V5" s="181"/>
      <c r="W5" s="181"/>
      <c r="X5" s="174"/>
      <c r="Y5" s="174"/>
      <c r="Z5" s="174"/>
      <c r="AA5" s="174"/>
      <c r="AB5" s="174"/>
      <c r="AC5" s="174"/>
      <c r="AD5" s="174"/>
      <c r="AE5" s="174"/>
    </row>
    <row r="6" spans="1:31" ht="20.25" customHeight="1">
      <c r="A6" s="174"/>
      <c r="B6" s="174"/>
      <c r="C6" s="174"/>
      <c r="D6" s="174"/>
      <c r="E6" s="174"/>
      <c r="F6" s="248" t="s">
        <v>173</v>
      </c>
      <c r="G6" s="249"/>
      <c r="H6" s="249"/>
      <c r="I6" s="233"/>
      <c r="J6" s="248" t="s">
        <v>173</v>
      </c>
      <c r="K6" s="249"/>
      <c r="L6" s="249"/>
      <c r="M6" s="233"/>
      <c r="N6" s="233"/>
      <c r="O6" s="174"/>
      <c r="P6" s="174"/>
      <c r="Q6" s="181"/>
      <c r="R6" s="181"/>
      <c r="S6" s="174"/>
      <c r="T6" s="174"/>
      <c r="U6" s="174"/>
      <c r="V6" s="181"/>
      <c r="W6" s="181"/>
      <c r="X6" s="174"/>
      <c r="Y6" s="174"/>
      <c r="Z6" s="174"/>
      <c r="AA6" s="174"/>
      <c r="AB6" s="174"/>
      <c r="AC6" s="174"/>
      <c r="AD6" s="174"/>
      <c r="AE6" s="174"/>
    </row>
    <row r="7" spans="1:31" ht="18.75" customHeight="1">
      <c r="A7" s="174"/>
      <c r="B7" s="174"/>
      <c r="C7" s="174"/>
      <c r="D7" s="174"/>
      <c r="E7" s="190" t="s">
        <v>6</v>
      </c>
      <c r="F7" s="233">
        <v>2561</v>
      </c>
      <c r="G7" s="233"/>
      <c r="H7" s="233">
        <v>2560</v>
      </c>
      <c r="I7" s="233"/>
      <c r="J7" s="233">
        <v>2561</v>
      </c>
      <c r="K7" s="233"/>
      <c r="L7" s="233">
        <v>2560</v>
      </c>
      <c r="M7" s="233"/>
      <c r="N7" s="233"/>
      <c r="O7" s="174"/>
      <c r="P7" s="174"/>
      <c r="Q7" s="251" t="s">
        <v>129</v>
      </c>
      <c r="R7" s="251"/>
      <c r="S7" s="251"/>
      <c r="T7" s="251"/>
      <c r="U7" s="174"/>
      <c r="V7" s="251" t="s">
        <v>130</v>
      </c>
      <c r="W7" s="251"/>
      <c r="X7" s="251"/>
      <c r="Y7" s="251"/>
      <c r="Z7" s="174"/>
      <c r="AA7" s="174"/>
      <c r="AB7" s="174"/>
      <c r="AC7" s="174"/>
      <c r="AD7" s="174"/>
      <c r="AE7" s="174"/>
    </row>
    <row r="8" spans="1:31" ht="17.25" customHeight="1">
      <c r="A8" s="174"/>
      <c r="B8" s="174"/>
      <c r="C8" s="174"/>
      <c r="D8" s="174"/>
      <c r="E8" s="174"/>
      <c r="F8" s="252" t="s">
        <v>13</v>
      </c>
      <c r="G8" s="252"/>
      <c r="H8" s="252"/>
      <c r="I8" s="252"/>
      <c r="J8" s="252"/>
      <c r="K8" s="252"/>
      <c r="L8" s="252"/>
      <c r="M8" s="232"/>
      <c r="N8" s="232"/>
      <c r="O8" s="174"/>
      <c r="P8" s="174"/>
      <c r="Q8" s="181"/>
      <c r="R8" s="181">
        <v>1000</v>
      </c>
      <c r="S8" s="174"/>
      <c r="T8" s="174"/>
      <c r="U8" s="174"/>
      <c r="V8" s="181"/>
      <c r="W8" s="181">
        <v>1000</v>
      </c>
      <c r="X8" s="174"/>
      <c r="Y8" s="174"/>
      <c r="Z8" s="174"/>
      <c r="AA8" s="174"/>
      <c r="AB8" s="174"/>
      <c r="AC8" s="174"/>
      <c r="AD8" s="174"/>
      <c r="AE8" s="174"/>
    </row>
    <row r="9" spans="1:31" ht="21.75">
      <c r="A9" s="191" t="s">
        <v>131</v>
      </c>
      <c r="B9" s="174"/>
      <c r="C9" s="174"/>
      <c r="D9" s="174"/>
      <c r="E9" s="174"/>
      <c r="F9" s="153"/>
      <c r="G9" s="174"/>
      <c r="H9" s="174"/>
      <c r="I9" s="174"/>
      <c r="J9" s="178"/>
      <c r="K9" s="178"/>
      <c r="L9" s="178"/>
      <c r="M9" s="178"/>
      <c r="N9" s="178"/>
      <c r="O9" s="174"/>
      <c r="P9" s="174"/>
      <c r="Q9" s="251" t="s">
        <v>132</v>
      </c>
      <c r="R9" s="251"/>
      <c r="S9" s="253" t="s">
        <v>133</v>
      </c>
      <c r="T9" s="253"/>
      <c r="U9" s="174"/>
      <c r="V9" s="251" t="s">
        <v>132</v>
      </c>
      <c r="W9" s="251"/>
      <c r="X9" s="253" t="s">
        <v>133</v>
      </c>
      <c r="Y9" s="253"/>
      <c r="Z9" s="174"/>
      <c r="AA9" s="174"/>
      <c r="AB9" s="174"/>
      <c r="AC9" s="174"/>
      <c r="AD9" s="174"/>
      <c r="AE9" s="174"/>
    </row>
    <row r="10" spans="1:31" ht="21.75">
      <c r="A10" s="174" t="s">
        <v>174</v>
      </c>
      <c r="B10" s="174"/>
      <c r="C10" s="174"/>
      <c r="D10" s="174"/>
      <c r="E10" s="174"/>
      <c r="F10" s="159"/>
      <c r="G10" s="174"/>
      <c r="H10" s="162">
        <v>15085</v>
      </c>
      <c r="I10" s="174"/>
      <c r="J10" s="25">
        <v>7566</v>
      </c>
      <c r="K10" s="178"/>
      <c r="L10" s="178">
        <v>11575</v>
      </c>
      <c r="M10" s="178"/>
      <c r="N10" s="178"/>
      <c r="O10" s="174"/>
      <c r="P10" s="174"/>
      <c r="Q10" s="192">
        <v>14431467</v>
      </c>
      <c r="R10" s="181">
        <f>+Q10/$R$8</f>
        <v>14431.467000000001</v>
      </c>
      <c r="S10" s="192">
        <f>14407460.52-4671.6</f>
        <v>14402788.92</v>
      </c>
      <c r="T10" s="181">
        <f t="shared" ref="T10:T26" si="0">+S10/$R$8</f>
        <v>14402.788919999999</v>
      </c>
      <c r="U10" s="174"/>
      <c r="V10" s="192">
        <v>8330916.0300000003</v>
      </c>
      <c r="W10" s="181">
        <f>+V10/$R$8</f>
        <v>8330.9160300000003</v>
      </c>
      <c r="X10" s="192">
        <f>6597737.12</f>
        <v>6597737.1200000001</v>
      </c>
      <c r="Y10" s="181">
        <f>+X10/$R$8</f>
        <v>6597.7371199999998</v>
      </c>
      <c r="Z10" s="160">
        <v>-6233.51</v>
      </c>
      <c r="AA10" s="162"/>
      <c r="AB10" s="162"/>
      <c r="AC10" s="162"/>
      <c r="AD10" s="162"/>
      <c r="AE10" s="174"/>
    </row>
    <row r="11" spans="1:31" ht="21.75">
      <c r="A11" s="153" t="s">
        <v>134</v>
      </c>
      <c r="B11" s="174"/>
      <c r="C11" s="174"/>
      <c r="D11" s="174"/>
      <c r="E11" s="174"/>
      <c r="F11" s="6"/>
      <c r="G11" s="174"/>
      <c r="H11" s="153"/>
      <c r="I11" s="174"/>
      <c r="J11" s="160"/>
      <c r="K11" s="178"/>
      <c r="L11" s="160"/>
      <c r="M11" s="162"/>
      <c r="N11" s="162"/>
      <c r="O11" s="174"/>
      <c r="P11" s="174"/>
      <c r="Q11" s="192">
        <v>0</v>
      </c>
      <c r="R11" s="181">
        <f>+Q11/$R$8</f>
        <v>0</v>
      </c>
      <c r="S11" s="192">
        <v>0</v>
      </c>
      <c r="T11" s="181">
        <f t="shared" si="0"/>
        <v>0</v>
      </c>
      <c r="U11" s="174"/>
      <c r="V11" s="192"/>
      <c r="W11" s="181"/>
      <c r="X11" s="192"/>
      <c r="Y11" s="181"/>
      <c r="Z11" s="174"/>
      <c r="AA11" s="174"/>
      <c r="AB11" s="174"/>
      <c r="AC11" s="174"/>
      <c r="AD11" s="174"/>
      <c r="AE11" s="174"/>
    </row>
    <row r="12" spans="1:31" ht="21.75">
      <c r="A12" s="153"/>
      <c r="B12" s="153" t="s">
        <v>135</v>
      </c>
      <c r="C12" s="174"/>
      <c r="D12" s="174"/>
      <c r="E12" s="174"/>
      <c r="F12" s="6"/>
      <c r="G12" s="174"/>
      <c r="H12" s="153"/>
      <c r="I12" s="174"/>
      <c r="J12" s="160"/>
      <c r="K12" s="178"/>
      <c r="L12" s="160"/>
      <c r="M12" s="162"/>
      <c r="N12" s="162"/>
      <c r="O12" s="174"/>
      <c r="P12" s="174"/>
      <c r="Q12" s="192"/>
      <c r="R12" s="181"/>
      <c r="S12" s="192"/>
      <c r="T12" s="181"/>
      <c r="U12" s="174"/>
      <c r="V12" s="192"/>
      <c r="W12" s="181"/>
      <c r="X12" s="192"/>
      <c r="Y12" s="181"/>
      <c r="Z12" s="174"/>
      <c r="AA12" s="174"/>
      <c r="AB12" s="174"/>
      <c r="AC12" s="174"/>
      <c r="AD12" s="174"/>
      <c r="AE12" s="174"/>
    </row>
    <row r="13" spans="1:31" ht="21.75">
      <c r="A13" s="169" t="s">
        <v>136</v>
      </c>
      <c r="B13" s="174"/>
      <c r="C13" s="174"/>
      <c r="D13" s="174"/>
      <c r="E13" s="174"/>
      <c r="F13" s="159"/>
      <c r="G13" s="174"/>
      <c r="H13" s="162">
        <v>8041</v>
      </c>
      <c r="I13" s="174"/>
      <c r="J13" s="161">
        <v>616</v>
      </c>
      <c r="K13" s="178"/>
      <c r="L13" s="162">
        <v>8041</v>
      </c>
      <c r="M13" s="162"/>
      <c r="N13" s="162"/>
      <c r="O13" s="174"/>
      <c r="P13" s="174"/>
      <c r="Q13" s="192">
        <v>997267</v>
      </c>
      <c r="R13" s="181">
        <f t="shared" ref="R13:R52" si="1">+Q13/$R$8</f>
        <v>997.26700000000005</v>
      </c>
      <c r="S13" s="192">
        <v>993388.88</v>
      </c>
      <c r="T13" s="181">
        <f t="shared" si="0"/>
        <v>993.38887999999997</v>
      </c>
      <c r="U13" s="174"/>
      <c r="V13" s="192">
        <v>1069171.32</v>
      </c>
      <c r="W13" s="181">
        <f>+V13/$R$8</f>
        <v>1069.1713200000002</v>
      </c>
      <c r="X13" s="192">
        <v>1069171.32</v>
      </c>
      <c r="Y13" s="181">
        <f t="shared" ref="Y13:Y26" si="2">+X13/$R$8</f>
        <v>1069.1713200000002</v>
      </c>
      <c r="Z13" s="174"/>
      <c r="AA13" s="174"/>
      <c r="AB13" s="174"/>
      <c r="AC13" s="174"/>
      <c r="AD13" s="174"/>
      <c r="AE13" s="174"/>
    </row>
    <row r="14" spans="1:31" ht="21.75">
      <c r="A14" s="154" t="s">
        <v>74</v>
      </c>
      <c r="B14" s="174"/>
      <c r="C14" s="174"/>
      <c r="D14" s="174"/>
      <c r="E14" s="174"/>
      <c r="F14" s="159"/>
      <c r="G14" s="174"/>
      <c r="H14" s="162">
        <v>-3409</v>
      </c>
      <c r="I14" s="174"/>
      <c r="J14" s="161">
        <v>-2283</v>
      </c>
      <c r="K14" s="178"/>
      <c r="L14" s="162">
        <v>-3409</v>
      </c>
      <c r="M14" s="162"/>
      <c r="N14" s="162"/>
      <c r="O14" s="174"/>
      <c r="P14" s="174"/>
      <c r="Q14" s="192">
        <v>-376185</v>
      </c>
      <c r="R14" s="181">
        <f t="shared" si="1"/>
        <v>-376.185</v>
      </c>
      <c r="S14" s="192">
        <v>-376184.73</v>
      </c>
      <c r="T14" s="181">
        <f t="shared" si="0"/>
        <v>-376.18473</v>
      </c>
      <c r="U14" s="174"/>
      <c r="V14" s="192"/>
      <c r="W14" s="181">
        <f t="shared" ref="W14:W27" si="3">+V14/$R$8</f>
        <v>0</v>
      </c>
      <c r="X14" s="192"/>
      <c r="Y14" s="181">
        <f t="shared" si="2"/>
        <v>0</v>
      </c>
      <c r="Z14" s="174"/>
      <c r="AA14" s="174"/>
      <c r="AB14" s="174"/>
      <c r="AC14" s="174"/>
      <c r="AD14" s="174"/>
      <c r="AE14" s="160"/>
    </row>
    <row r="15" spans="1:31" ht="21.75">
      <c r="A15" s="154" t="s">
        <v>137</v>
      </c>
      <c r="B15" s="174"/>
      <c r="C15" s="174"/>
      <c r="D15" s="174"/>
      <c r="E15" s="174"/>
      <c r="F15" s="159"/>
      <c r="G15" s="174"/>
      <c r="H15" s="162">
        <v>60</v>
      </c>
      <c r="I15" s="174"/>
      <c r="J15" s="161">
        <v>0</v>
      </c>
      <c r="K15" s="178"/>
      <c r="L15" s="162">
        <v>0</v>
      </c>
      <c r="M15" s="162"/>
      <c r="N15" s="162"/>
      <c r="O15" s="174"/>
      <c r="P15" s="174"/>
      <c r="Q15" s="192"/>
      <c r="R15" s="181"/>
      <c r="S15" s="192"/>
      <c r="T15" s="181"/>
      <c r="U15" s="174"/>
      <c r="V15" s="192"/>
      <c r="W15" s="181"/>
      <c r="X15" s="192"/>
      <c r="Y15" s="181"/>
      <c r="Z15" s="174"/>
      <c r="AA15" s="174"/>
      <c r="AB15" s="174"/>
      <c r="AC15" s="174"/>
      <c r="AD15" s="174"/>
      <c r="AE15" s="160"/>
    </row>
    <row r="16" spans="1:31" ht="21.75">
      <c r="A16" s="154" t="s">
        <v>138</v>
      </c>
      <c r="B16" s="174"/>
      <c r="C16" s="174"/>
      <c r="D16" s="174"/>
      <c r="E16" s="174"/>
      <c r="F16" s="159"/>
      <c r="G16" s="174"/>
      <c r="H16" s="162">
        <v>-84</v>
      </c>
      <c r="I16" s="174"/>
      <c r="J16" s="162">
        <v>0</v>
      </c>
      <c r="K16" s="178"/>
      <c r="L16" s="162">
        <v>0</v>
      </c>
      <c r="M16" s="162"/>
      <c r="N16" s="162"/>
      <c r="O16" s="174"/>
      <c r="P16" s="174"/>
      <c r="Q16" s="192">
        <v>0</v>
      </c>
      <c r="R16" s="181">
        <f t="shared" si="1"/>
        <v>0</v>
      </c>
      <c r="S16" s="192">
        <v>659086.38</v>
      </c>
      <c r="T16" s="181">
        <f t="shared" si="0"/>
        <v>659.08637999999996</v>
      </c>
      <c r="U16" s="174"/>
      <c r="V16" s="192"/>
      <c r="W16" s="181">
        <f t="shared" si="3"/>
        <v>0</v>
      </c>
      <c r="X16" s="192"/>
      <c r="Y16" s="181">
        <f t="shared" si="2"/>
        <v>0</v>
      </c>
      <c r="Z16" s="174"/>
      <c r="AA16" s="174"/>
      <c r="AB16" s="174"/>
      <c r="AC16" s="174"/>
      <c r="AD16" s="174"/>
      <c r="AE16" s="174"/>
    </row>
    <row r="17" spans="1:31" ht="21.75">
      <c r="A17" s="169" t="s">
        <v>139</v>
      </c>
      <c r="B17" s="174"/>
      <c r="C17" s="174"/>
      <c r="D17" s="174"/>
      <c r="E17" s="162"/>
      <c r="F17" s="159"/>
      <c r="G17" s="174"/>
      <c r="H17" s="224">
        <v>14308</v>
      </c>
      <c r="I17" s="174"/>
      <c r="J17" s="161">
        <v>11405</v>
      </c>
      <c r="K17" s="178"/>
      <c r="L17" s="224">
        <v>11645</v>
      </c>
      <c r="M17" s="162"/>
      <c r="N17" s="162"/>
      <c r="O17" s="174"/>
      <c r="P17" s="174"/>
      <c r="Q17" s="192">
        <v>5303650</v>
      </c>
      <c r="R17" s="181">
        <f t="shared" si="1"/>
        <v>5303.65</v>
      </c>
      <c r="S17" s="192">
        <v>6616607.9900000002</v>
      </c>
      <c r="T17" s="181">
        <f t="shared" si="0"/>
        <v>6616.6079900000004</v>
      </c>
      <c r="U17" s="174"/>
      <c r="V17" s="192">
        <v>4306322.3</v>
      </c>
      <c r="W17" s="181">
        <f t="shared" si="3"/>
        <v>4306.3222999999998</v>
      </c>
      <c r="X17" s="192">
        <v>5233414.38</v>
      </c>
      <c r="Y17" s="181">
        <f t="shared" si="2"/>
        <v>5233.4143800000002</v>
      </c>
      <c r="Z17" s="174"/>
      <c r="AA17" s="174"/>
      <c r="AB17" s="174"/>
      <c r="AC17" s="160"/>
      <c r="AD17" s="174"/>
      <c r="AE17" s="174"/>
    </row>
    <row r="18" spans="1:31" ht="21.75">
      <c r="A18" s="169" t="s">
        <v>140</v>
      </c>
      <c r="B18" s="174"/>
      <c r="C18" s="174"/>
      <c r="D18" s="174"/>
      <c r="E18" s="162"/>
      <c r="F18" s="162"/>
      <c r="G18" s="174"/>
      <c r="H18" s="224">
        <v>2</v>
      </c>
      <c r="I18" s="174"/>
      <c r="J18" s="162">
        <v>24</v>
      </c>
      <c r="K18" s="178"/>
      <c r="L18" s="224">
        <v>1</v>
      </c>
      <c r="M18" s="162"/>
      <c r="N18" s="162"/>
      <c r="O18" s="174"/>
      <c r="P18" s="174"/>
      <c r="Q18" s="192"/>
      <c r="R18" s="181"/>
      <c r="S18" s="192"/>
      <c r="T18" s="181"/>
      <c r="U18" s="174"/>
      <c r="V18" s="192"/>
      <c r="W18" s="181"/>
      <c r="X18" s="192"/>
      <c r="Y18" s="181"/>
      <c r="Z18" s="174"/>
      <c r="AA18" s="174"/>
      <c r="AB18" s="174"/>
      <c r="AC18" s="160"/>
      <c r="AD18" s="174"/>
      <c r="AE18" s="174"/>
    </row>
    <row r="19" spans="1:31" ht="21.75">
      <c r="A19" s="171" t="s">
        <v>175</v>
      </c>
      <c r="B19" s="174"/>
      <c r="C19" s="174"/>
      <c r="D19" s="174"/>
      <c r="E19" s="174"/>
      <c r="F19" s="159"/>
      <c r="G19" s="174"/>
      <c r="H19" s="162">
        <v>144</v>
      </c>
      <c r="I19" s="174"/>
      <c r="J19" s="162">
        <v>4</v>
      </c>
      <c r="K19" s="178"/>
      <c r="L19" s="162">
        <v>144</v>
      </c>
      <c r="M19" s="162"/>
      <c r="N19" s="162"/>
      <c r="O19" s="174"/>
      <c r="P19" s="174"/>
      <c r="Q19" s="192">
        <v>0</v>
      </c>
      <c r="R19" s="181">
        <f t="shared" si="1"/>
        <v>0</v>
      </c>
      <c r="S19" s="192">
        <v>19239.93</v>
      </c>
      <c r="T19" s="181">
        <f t="shared" si="0"/>
        <v>19.239930000000001</v>
      </c>
      <c r="U19" s="174"/>
      <c r="V19" s="192">
        <v>-25199.61</v>
      </c>
      <c r="W19" s="181">
        <f t="shared" si="3"/>
        <v>-25.19961</v>
      </c>
      <c r="X19" s="192">
        <v>-25199.61</v>
      </c>
      <c r="Y19" s="181">
        <f t="shared" si="2"/>
        <v>-25.19961</v>
      </c>
      <c r="Z19" s="174"/>
      <c r="AA19" s="174"/>
      <c r="AB19" s="174"/>
      <c r="AC19" s="174"/>
      <c r="AD19" s="174"/>
      <c r="AE19" s="174"/>
    </row>
    <row r="20" spans="1:31" ht="21.75">
      <c r="A20" s="22" t="s">
        <v>78</v>
      </c>
      <c r="B20" s="24"/>
      <c r="C20" s="24"/>
      <c r="D20" s="24"/>
      <c r="E20" s="24"/>
      <c r="F20" s="159"/>
      <c r="G20" s="174"/>
      <c r="H20" s="162">
        <v>0</v>
      </c>
      <c r="I20" s="174"/>
      <c r="J20" s="162">
        <v>-1032</v>
      </c>
      <c r="K20" s="178"/>
      <c r="L20" s="162">
        <v>0</v>
      </c>
      <c r="M20" s="162"/>
      <c r="N20" s="162"/>
      <c r="O20" s="174"/>
      <c r="P20" s="174"/>
      <c r="Q20" s="192"/>
      <c r="R20" s="181"/>
      <c r="S20" s="192"/>
      <c r="T20" s="181"/>
      <c r="U20" s="174"/>
      <c r="V20" s="192"/>
      <c r="W20" s="181"/>
      <c r="X20" s="192"/>
      <c r="Y20" s="181"/>
      <c r="Z20" s="174"/>
      <c r="AA20" s="174"/>
      <c r="AB20" s="174"/>
      <c r="AC20" s="174"/>
      <c r="AD20" s="174"/>
      <c r="AE20" s="174"/>
    </row>
    <row r="21" spans="1:31" ht="21.75">
      <c r="A21" s="155" t="s">
        <v>75</v>
      </c>
      <c r="B21" s="174"/>
      <c r="C21" s="24"/>
      <c r="D21" s="24"/>
      <c r="E21" s="24"/>
      <c r="F21" s="159"/>
      <c r="G21" s="174"/>
      <c r="H21" s="162"/>
      <c r="I21" s="174"/>
      <c r="J21" s="162"/>
      <c r="K21" s="178"/>
      <c r="L21" s="162"/>
      <c r="M21" s="162"/>
      <c r="N21" s="162"/>
      <c r="O21" s="174"/>
      <c r="P21" s="174"/>
      <c r="Q21" s="192"/>
      <c r="R21" s="181"/>
      <c r="S21" s="192"/>
      <c r="T21" s="181"/>
      <c r="U21" s="174"/>
      <c r="V21" s="192"/>
      <c r="W21" s="181"/>
      <c r="X21" s="192"/>
      <c r="Y21" s="181"/>
      <c r="Z21" s="174"/>
      <c r="AA21" s="174"/>
      <c r="AB21" s="174"/>
      <c r="AC21" s="174"/>
      <c r="AD21" s="174"/>
      <c r="AE21" s="174"/>
    </row>
    <row r="22" spans="1:31" ht="21.75">
      <c r="A22" s="155" t="s">
        <v>76</v>
      </c>
      <c r="B22" s="174"/>
      <c r="C22" s="24"/>
      <c r="D22" s="24"/>
      <c r="E22" s="24"/>
      <c r="F22" s="159"/>
      <c r="G22" s="174"/>
      <c r="H22" s="162">
        <v>-4</v>
      </c>
      <c r="I22" s="174"/>
      <c r="J22" s="162">
        <v>0</v>
      </c>
      <c r="K22" s="178"/>
      <c r="L22" s="162">
        <v>-4</v>
      </c>
      <c r="M22" s="162"/>
      <c r="N22" s="162"/>
      <c r="O22" s="174"/>
      <c r="P22" s="174"/>
      <c r="Q22" s="192"/>
      <c r="R22" s="181"/>
      <c r="S22" s="192"/>
      <c r="T22" s="181"/>
      <c r="U22" s="174"/>
      <c r="V22" s="192"/>
      <c r="W22" s="181"/>
      <c r="X22" s="192"/>
      <c r="Y22" s="181"/>
      <c r="Z22" s="174"/>
      <c r="AA22" s="174"/>
      <c r="AB22" s="174"/>
      <c r="AC22" s="174"/>
      <c r="AD22" s="174"/>
      <c r="AE22" s="174"/>
    </row>
    <row r="23" spans="1:31" ht="21.75">
      <c r="A23" s="155" t="s">
        <v>142</v>
      </c>
      <c r="B23" s="174"/>
      <c r="C23" s="174"/>
      <c r="D23" s="174"/>
      <c r="E23" s="174"/>
      <c r="F23" s="159"/>
      <c r="G23" s="174"/>
      <c r="H23" s="162">
        <v>369</v>
      </c>
      <c r="I23" s="174"/>
      <c r="J23" s="161">
        <v>356</v>
      </c>
      <c r="K23" s="178"/>
      <c r="L23" s="162">
        <v>329</v>
      </c>
      <c r="M23" s="162"/>
      <c r="N23" s="162"/>
      <c r="O23" s="174"/>
      <c r="P23" s="174"/>
      <c r="Q23" s="192">
        <v>0</v>
      </c>
      <c r="R23" s="181">
        <f>+Q23/$R$8</f>
        <v>0</v>
      </c>
      <c r="S23" s="192">
        <v>30988.74</v>
      </c>
      <c r="T23" s="181">
        <f>+S23/$R$8</f>
        <v>30.98874</v>
      </c>
      <c r="U23" s="174"/>
      <c r="V23" s="192">
        <v>-637295.86</v>
      </c>
      <c r="W23" s="181">
        <f>+V23/$R$8</f>
        <v>-637.29585999999995</v>
      </c>
      <c r="X23" s="192">
        <v>-558409.94999999995</v>
      </c>
      <c r="Y23" s="181">
        <f>+X23/$R$8</f>
        <v>-558.40994999999998</v>
      </c>
      <c r="Z23" s="174"/>
      <c r="AA23" s="174"/>
      <c r="AB23" s="174"/>
      <c r="AC23" s="174"/>
      <c r="AD23" s="174"/>
      <c r="AE23" s="174"/>
    </row>
    <row r="24" spans="1:31" ht="21.75">
      <c r="A24" s="22" t="s">
        <v>79</v>
      </c>
      <c r="B24" s="24"/>
      <c r="C24" s="24"/>
      <c r="D24" s="24"/>
      <c r="E24" s="24"/>
      <c r="F24" s="159"/>
      <c r="G24" s="174"/>
      <c r="H24" s="162">
        <v>0</v>
      </c>
      <c r="I24" s="174"/>
      <c r="J24" s="162">
        <v>-135</v>
      </c>
      <c r="K24" s="178"/>
      <c r="L24" s="162">
        <v>0</v>
      </c>
      <c r="M24" s="162"/>
      <c r="N24" s="162"/>
      <c r="O24" s="174"/>
      <c r="P24" s="174"/>
      <c r="Q24" s="192"/>
      <c r="R24" s="181"/>
      <c r="S24" s="192"/>
      <c r="T24" s="181"/>
      <c r="U24" s="174"/>
      <c r="V24" s="192"/>
      <c r="W24" s="181"/>
      <c r="X24" s="192"/>
      <c r="Y24" s="181"/>
      <c r="Z24" s="174"/>
      <c r="AA24" s="174"/>
      <c r="AB24" s="174"/>
      <c r="AC24" s="174"/>
      <c r="AD24" s="174"/>
      <c r="AE24" s="174"/>
    </row>
    <row r="25" spans="1:31" ht="21.75">
      <c r="A25" s="169" t="s">
        <v>144</v>
      </c>
      <c r="B25" s="174"/>
      <c r="C25" s="174"/>
      <c r="D25" s="174"/>
      <c r="E25" s="174"/>
      <c r="F25" s="159"/>
      <c r="G25" s="174"/>
      <c r="H25" s="162">
        <v>-116</v>
      </c>
      <c r="I25" s="174"/>
      <c r="J25" s="161">
        <v>-364</v>
      </c>
      <c r="K25" s="178"/>
      <c r="L25" s="162">
        <v>-77</v>
      </c>
      <c r="M25" s="162"/>
      <c r="N25" s="162"/>
      <c r="O25" s="174"/>
      <c r="P25" s="174"/>
      <c r="Q25" s="192">
        <v>0</v>
      </c>
      <c r="R25" s="181">
        <f t="shared" si="1"/>
        <v>0</v>
      </c>
      <c r="S25" s="192">
        <v>-2000</v>
      </c>
      <c r="T25" s="181">
        <f t="shared" si="0"/>
        <v>-2</v>
      </c>
      <c r="U25" s="174"/>
      <c r="V25" s="192"/>
      <c r="W25" s="181">
        <f t="shared" si="3"/>
        <v>0</v>
      </c>
      <c r="X25" s="192">
        <v>-2001.68</v>
      </c>
      <c r="Y25" s="181">
        <f t="shared" si="2"/>
        <v>-2.0016799999999999</v>
      </c>
      <c r="Z25" s="174"/>
      <c r="AA25" s="174"/>
      <c r="AB25" s="174"/>
      <c r="AC25" s="174"/>
      <c r="AD25" s="174"/>
      <c r="AE25" s="174"/>
    </row>
    <row r="26" spans="1:31" ht="24" customHeight="1">
      <c r="A26" s="171" t="s">
        <v>88</v>
      </c>
      <c r="B26" s="174"/>
      <c r="C26" s="174"/>
      <c r="D26" s="174"/>
      <c r="E26" s="174"/>
      <c r="F26" s="163"/>
      <c r="G26" s="169"/>
      <c r="H26" s="162">
        <v>1637</v>
      </c>
      <c r="I26" s="174"/>
      <c r="J26" s="164">
        <v>24</v>
      </c>
      <c r="K26" s="169"/>
      <c r="L26" s="166">
        <v>224</v>
      </c>
      <c r="M26" s="166"/>
      <c r="N26" s="166"/>
      <c r="O26" s="174"/>
      <c r="P26" s="174"/>
      <c r="Q26" s="192">
        <v>547653</v>
      </c>
      <c r="R26" s="181">
        <f t="shared" si="1"/>
        <v>547.65300000000002</v>
      </c>
      <c r="S26" s="192">
        <v>1228669.4099999999</v>
      </c>
      <c r="T26" s="181">
        <f t="shared" si="0"/>
        <v>1228.66941</v>
      </c>
      <c r="U26" s="174"/>
      <c r="V26" s="192">
        <v>2360986.7799999998</v>
      </c>
      <c r="W26" s="181">
        <f t="shared" si="3"/>
        <v>2360.9867799999997</v>
      </c>
      <c r="X26" s="192">
        <v>3093264.55</v>
      </c>
      <c r="Y26" s="181">
        <f t="shared" si="2"/>
        <v>3093.2645499999999</v>
      </c>
      <c r="Z26" s="174"/>
      <c r="AA26" s="174"/>
      <c r="AB26" s="174"/>
      <c r="AC26" s="174"/>
      <c r="AD26" s="174"/>
      <c r="AE26" s="174"/>
    </row>
    <row r="27" spans="1:31" ht="21" customHeight="1">
      <c r="A27" s="174"/>
      <c r="B27" s="174"/>
      <c r="C27" s="174"/>
      <c r="D27" s="174"/>
      <c r="E27" s="174"/>
      <c r="F27" s="193">
        <f>SUM(F10:F26)</f>
        <v>0</v>
      </c>
      <c r="G27" s="166"/>
      <c r="H27" s="193">
        <f>SUM(H10:H26)</f>
        <v>36033</v>
      </c>
      <c r="I27" s="174"/>
      <c r="J27" s="193">
        <f>SUM(J10:J26)</f>
        <v>16181</v>
      </c>
      <c r="K27" s="178"/>
      <c r="L27" s="193">
        <f>SUM(L10:L26)</f>
        <v>28469</v>
      </c>
      <c r="M27" s="166"/>
      <c r="N27" s="166"/>
      <c r="O27" s="168"/>
      <c r="P27" s="174"/>
      <c r="Q27" s="192">
        <v>18619651</v>
      </c>
      <c r="R27" s="181">
        <f t="shared" si="1"/>
        <v>18619.651000000002</v>
      </c>
      <c r="S27" s="192">
        <f>SUM(S10:S26)</f>
        <v>23572585.52</v>
      </c>
      <c r="T27" s="181">
        <f>SUM(T10:T26)</f>
        <v>23572.585520000001</v>
      </c>
      <c r="U27" s="174"/>
      <c r="V27" s="192"/>
      <c r="W27" s="181">
        <f t="shared" si="3"/>
        <v>0</v>
      </c>
      <c r="X27" s="192"/>
      <c r="Y27" s="181">
        <f>SUM(Y10:Y26)</f>
        <v>15407.976130000003</v>
      </c>
      <c r="Z27" s="174"/>
      <c r="AA27" s="174"/>
      <c r="AB27" s="174"/>
      <c r="AC27" s="174"/>
      <c r="AD27" s="174"/>
      <c r="AE27" s="174"/>
    </row>
    <row r="28" spans="1:31" ht="21.75">
      <c r="A28" s="194" t="s">
        <v>145</v>
      </c>
      <c r="B28" s="158"/>
      <c r="C28" s="174"/>
      <c r="D28" s="174"/>
      <c r="E28" s="174"/>
      <c r="F28" s="166"/>
      <c r="G28" s="174"/>
      <c r="H28" s="166"/>
      <c r="I28" s="174"/>
      <c r="J28" s="166"/>
      <c r="K28" s="178"/>
      <c r="L28" s="166"/>
      <c r="M28" s="166"/>
      <c r="N28" s="166"/>
      <c r="O28" s="174"/>
      <c r="P28" s="174"/>
      <c r="Q28" s="192"/>
      <c r="R28" s="181">
        <f t="shared" si="1"/>
        <v>0</v>
      </c>
      <c r="S28" s="192"/>
      <c r="T28" s="181">
        <f t="shared" ref="T28:T52" si="4">+S28/$R$8</f>
        <v>0</v>
      </c>
      <c r="U28" s="174"/>
      <c r="V28" s="192"/>
      <c r="W28" s="181"/>
      <c r="X28" s="192"/>
      <c r="Y28" s="181"/>
      <c r="Z28" s="174"/>
      <c r="AA28" s="174"/>
      <c r="AB28" s="174"/>
      <c r="AC28" s="174"/>
      <c r="AD28" s="174"/>
      <c r="AE28" s="174"/>
    </row>
    <row r="29" spans="1:31" ht="21.75">
      <c r="A29" s="154" t="s">
        <v>17</v>
      </c>
      <c r="B29" s="158"/>
      <c r="C29" s="174"/>
      <c r="D29" s="174"/>
      <c r="E29" s="174"/>
      <c r="F29" s="165"/>
      <c r="G29" s="174"/>
      <c r="H29" s="166">
        <v>10297</v>
      </c>
      <c r="I29" s="174"/>
      <c r="J29" s="164">
        <v>-2791</v>
      </c>
      <c r="K29" s="178"/>
      <c r="L29" s="166">
        <v>12674</v>
      </c>
      <c r="M29" s="166"/>
      <c r="N29" s="166"/>
      <c r="O29" s="174"/>
      <c r="P29" s="174"/>
      <c r="Q29" s="192">
        <v>-16490109.27</v>
      </c>
      <c r="R29" s="181">
        <f t="shared" si="1"/>
        <v>-16490.109270000001</v>
      </c>
      <c r="S29" s="192">
        <f>-18236271.9-2152647.28</f>
        <v>-20388919.18</v>
      </c>
      <c r="T29" s="181">
        <f t="shared" si="4"/>
        <v>-20388.919180000001</v>
      </c>
      <c r="U29" s="174"/>
      <c r="V29" s="192">
        <f>13687907.72-38170892.48</f>
        <v>-24482984.759999998</v>
      </c>
      <c r="W29" s="181">
        <f t="shared" ref="W29:W64" si="5">+V29/$R$8</f>
        <v>-24482.984759999999</v>
      </c>
      <c r="X29" s="192">
        <f>10872572.51-38069210.91</f>
        <v>-27196638.399999999</v>
      </c>
      <c r="Y29" s="181">
        <f t="shared" ref="Y29:Y63" si="6">+X29/$R$8</f>
        <v>-27196.6384</v>
      </c>
      <c r="Z29" s="174"/>
      <c r="AA29" s="174"/>
      <c r="AB29" s="174"/>
      <c r="AC29" s="160"/>
      <c r="AD29" s="174"/>
      <c r="AE29" s="160"/>
    </row>
    <row r="30" spans="1:31" ht="21.75">
      <c r="A30" s="154" t="s">
        <v>20</v>
      </c>
      <c r="B30" s="158"/>
      <c r="C30" s="174"/>
      <c r="D30" s="174"/>
      <c r="E30" s="174"/>
      <c r="F30" s="165"/>
      <c r="G30" s="174"/>
      <c r="H30" s="237">
        <f>5942-H32</f>
        <v>395</v>
      </c>
      <c r="I30" s="174"/>
      <c r="J30" s="164">
        <v>-7</v>
      </c>
      <c r="K30" s="178"/>
      <c r="L30" s="237">
        <f>6041-L32</f>
        <v>482</v>
      </c>
      <c r="M30" s="166"/>
      <c r="N30" s="166"/>
      <c r="O30" s="174"/>
      <c r="P30" s="174"/>
      <c r="Q30" s="192"/>
      <c r="R30" s="181"/>
      <c r="S30" s="192"/>
      <c r="T30" s="181"/>
      <c r="U30" s="174"/>
      <c r="V30" s="192"/>
      <c r="W30" s="181"/>
      <c r="X30" s="192"/>
      <c r="Y30" s="181"/>
      <c r="Z30" s="174"/>
      <c r="AA30" s="174"/>
      <c r="AB30" s="174"/>
      <c r="AC30" s="160"/>
      <c r="AD30" s="174"/>
      <c r="AE30" s="160"/>
    </row>
    <row r="31" spans="1:31" ht="21.75">
      <c r="A31" s="154" t="s">
        <v>23</v>
      </c>
      <c r="B31" s="158"/>
      <c r="C31" s="174"/>
      <c r="D31" s="174"/>
      <c r="E31" s="174"/>
      <c r="F31" s="165"/>
      <c r="G31" s="174"/>
      <c r="H31" s="166">
        <v>-968</v>
      </c>
      <c r="I31" s="174"/>
      <c r="J31" s="166">
        <v>0</v>
      </c>
      <c r="K31" s="178"/>
      <c r="L31" s="166">
        <v>0</v>
      </c>
      <c r="M31" s="166"/>
      <c r="N31" s="166"/>
      <c r="O31" s="174"/>
      <c r="P31" s="174"/>
      <c r="Q31" s="192">
        <v>0</v>
      </c>
      <c r="R31" s="181">
        <f t="shared" si="1"/>
        <v>0</v>
      </c>
      <c r="S31" s="192">
        <v>227944.73</v>
      </c>
      <c r="T31" s="181">
        <f t="shared" si="4"/>
        <v>227.94473000000002</v>
      </c>
      <c r="U31" s="174"/>
      <c r="V31" s="192">
        <v>0</v>
      </c>
      <c r="W31" s="181">
        <f t="shared" si="5"/>
        <v>0</v>
      </c>
      <c r="X31" s="192">
        <v>-2252843.3199999998</v>
      </c>
      <c r="Y31" s="181">
        <f t="shared" si="6"/>
        <v>-2252.8433199999999</v>
      </c>
      <c r="Z31" s="174"/>
      <c r="AA31" s="174"/>
      <c r="AB31" s="174"/>
      <c r="AC31" s="174"/>
      <c r="AD31" s="174"/>
      <c r="AE31" s="174"/>
    </row>
    <row r="32" spans="1:31" ht="21.75">
      <c r="A32" s="154" t="s">
        <v>19</v>
      </c>
      <c r="B32" s="158"/>
      <c r="C32" s="174"/>
      <c r="D32" s="174"/>
      <c r="E32" s="174"/>
      <c r="F32" s="166"/>
      <c r="G32" s="174"/>
      <c r="H32" s="237">
        <v>5547</v>
      </c>
      <c r="I32" s="174"/>
      <c r="J32" s="166">
        <v>-2481</v>
      </c>
      <c r="K32" s="178"/>
      <c r="L32" s="237">
        <v>5559</v>
      </c>
      <c r="M32" s="166"/>
      <c r="N32" s="166"/>
      <c r="O32" s="174"/>
      <c r="P32" s="174"/>
      <c r="Q32" s="192"/>
      <c r="R32" s="181"/>
      <c r="S32" s="192"/>
      <c r="T32" s="181"/>
      <c r="U32" s="174"/>
      <c r="V32" s="192"/>
      <c r="W32" s="181"/>
      <c r="X32" s="192"/>
      <c r="Y32" s="181"/>
      <c r="Z32" s="174"/>
      <c r="AA32" s="174"/>
      <c r="AB32" s="174"/>
      <c r="AC32" s="174"/>
      <c r="AD32" s="174"/>
      <c r="AE32" s="174"/>
    </row>
    <row r="33" spans="1:32" ht="21.75">
      <c r="A33" s="154" t="s">
        <v>35</v>
      </c>
      <c r="B33" s="158"/>
      <c r="C33" s="174"/>
      <c r="D33" s="174"/>
      <c r="E33" s="174"/>
      <c r="F33" s="165"/>
      <c r="G33" s="174"/>
      <c r="H33" s="166">
        <v>-2936</v>
      </c>
      <c r="I33" s="174"/>
      <c r="J33" s="164">
        <v>-30</v>
      </c>
      <c r="K33" s="178"/>
      <c r="L33" s="166">
        <v>-2936</v>
      </c>
      <c r="M33" s="195">
        <v>-11572859.930000007</v>
      </c>
      <c r="N33" s="166"/>
      <c r="O33" s="174"/>
      <c r="P33" s="174"/>
      <c r="Q33" s="192">
        <v>-583730.82999999996</v>
      </c>
      <c r="R33" s="181">
        <f t="shared" si="1"/>
        <v>-583.73082999999997</v>
      </c>
      <c r="S33" s="192">
        <v>-615914.82999999996</v>
      </c>
      <c r="T33" s="181">
        <f t="shared" si="4"/>
        <v>-615.91482999999994</v>
      </c>
      <c r="U33" s="174"/>
      <c r="V33" s="181">
        <v>0</v>
      </c>
      <c r="W33" s="181">
        <f t="shared" si="5"/>
        <v>0</v>
      </c>
      <c r="X33" s="192">
        <v>782424.83</v>
      </c>
      <c r="Y33" s="181">
        <f t="shared" si="6"/>
        <v>782.42482999999993</v>
      </c>
      <c r="Z33" s="174"/>
      <c r="AA33" s="174"/>
      <c r="AB33" s="174"/>
      <c r="AC33" s="174"/>
      <c r="AD33" s="174"/>
      <c r="AE33" s="174"/>
      <c r="AF33" s="174"/>
    </row>
    <row r="34" spans="1:32" ht="21.75">
      <c r="A34" s="154" t="s">
        <v>41</v>
      </c>
      <c r="B34" s="157"/>
      <c r="C34" s="174"/>
      <c r="D34" s="174"/>
      <c r="E34" s="174"/>
      <c r="F34" s="165"/>
      <c r="G34" s="174"/>
      <c r="H34" s="166">
        <v>-4932</v>
      </c>
      <c r="I34" s="174"/>
      <c r="J34" s="164">
        <v>2682</v>
      </c>
      <c r="K34" s="178"/>
      <c r="L34" s="166">
        <v>-6668</v>
      </c>
      <c r="M34" s="195">
        <v>11652938.100000009</v>
      </c>
      <c r="N34" s="166"/>
      <c r="O34" s="174"/>
      <c r="P34" s="174"/>
      <c r="Q34" s="192">
        <v>8964915.3399999999</v>
      </c>
      <c r="R34" s="181">
        <f t="shared" si="1"/>
        <v>8964.9153399999996</v>
      </c>
      <c r="S34" s="192">
        <f>+M33+M34</f>
        <v>80078.170000001788</v>
      </c>
      <c r="T34" s="181">
        <f t="shared" si="4"/>
        <v>80.078170000001791</v>
      </c>
      <c r="U34" s="174"/>
      <c r="V34" s="192">
        <f>28776126.75-897163.22</f>
        <v>27878963.530000001</v>
      </c>
      <c r="W34" s="181">
        <f t="shared" si="5"/>
        <v>27878.963530000001</v>
      </c>
      <c r="X34" s="192">
        <f>31486550.57-3047133.71</f>
        <v>28439416.859999999</v>
      </c>
      <c r="Y34" s="181">
        <f t="shared" si="6"/>
        <v>28439.416860000001</v>
      </c>
      <c r="Z34" s="174"/>
      <c r="AA34" s="174"/>
      <c r="AB34" s="174"/>
      <c r="AC34" s="160"/>
      <c r="AD34" s="174"/>
      <c r="AE34" s="160"/>
      <c r="AF34" s="174"/>
    </row>
    <row r="35" spans="1:32" ht="21.75">
      <c r="A35" s="154" t="s">
        <v>43</v>
      </c>
      <c r="B35" s="157"/>
      <c r="C35" s="174"/>
      <c r="D35" s="174"/>
      <c r="E35" s="174"/>
      <c r="F35" s="165"/>
      <c r="G35" s="174"/>
      <c r="H35" s="237">
        <f>-11829-H36-H37</f>
        <v>-207</v>
      </c>
      <c r="I35" s="174"/>
      <c r="J35" s="164">
        <v>-435</v>
      </c>
      <c r="K35" s="178"/>
      <c r="L35" s="237">
        <f>-10133-L36-L37</f>
        <v>-134</v>
      </c>
      <c r="M35" s="195"/>
      <c r="N35" s="166"/>
      <c r="O35" s="174"/>
      <c r="P35" s="174"/>
      <c r="Q35" s="192"/>
      <c r="R35" s="181"/>
      <c r="S35" s="192"/>
      <c r="T35" s="181"/>
      <c r="U35" s="174"/>
      <c r="V35" s="192"/>
      <c r="W35" s="181"/>
      <c r="X35" s="192"/>
      <c r="Y35" s="181"/>
      <c r="Z35" s="174"/>
      <c r="AA35" s="174"/>
      <c r="AB35" s="174"/>
      <c r="AC35" s="160"/>
      <c r="AD35" s="174"/>
      <c r="AE35" s="160"/>
      <c r="AF35" s="174"/>
    </row>
    <row r="36" spans="1:32" ht="21.75">
      <c r="A36" s="154" t="s">
        <v>45</v>
      </c>
      <c r="B36" s="157"/>
      <c r="C36" s="174"/>
      <c r="D36" s="174"/>
      <c r="E36" s="174"/>
      <c r="F36" s="166"/>
      <c r="G36" s="174"/>
      <c r="H36" s="237">
        <v>-11054</v>
      </c>
      <c r="I36" s="174"/>
      <c r="J36" s="166">
        <v>-1668</v>
      </c>
      <c r="K36" s="178"/>
      <c r="L36" s="237">
        <v>-9431</v>
      </c>
      <c r="M36" s="195"/>
      <c r="N36" s="166"/>
      <c r="O36" s="174"/>
      <c r="P36" s="174"/>
      <c r="Q36" s="192"/>
      <c r="R36" s="181"/>
      <c r="S36" s="192"/>
      <c r="T36" s="181"/>
      <c r="U36" s="174"/>
      <c r="V36" s="192"/>
      <c r="W36" s="181"/>
      <c r="X36" s="192"/>
      <c r="Y36" s="181"/>
      <c r="Z36" s="174"/>
      <c r="AA36" s="174"/>
      <c r="AB36" s="174"/>
      <c r="AC36" s="160"/>
      <c r="AD36" s="174"/>
      <c r="AE36" s="160"/>
      <c r="AF36" s="174"/>
    </row>
    <row r="37" spans="1:32" ht="21.75">
      <c r="A37" s="154" t="s">
        <v>146</v>
      </c>
      <c r="B37" s="157"/>
      <c r="C37" s="174"/>
      <c r="D37" s="174"/>
      <c r="E37" s="174"/>
      <c r="F37" s="166"/>
      <c r="G37" s="174"/>
      <c r="H37" s="237">
        <v>-568</v>
      </c>
      <c r="I37" s="174"/>
      <c r="J37" s="166">
        <v>372</v>
      </c>
      <c r="K37" s="178"/>
      <c r="L37" s="237">
        <v>-568</v>
      </c>
      <c r="M37" s="195"/>
      <c r="N37" s="166"/>
      <c r="O37" s="174"/>
      <c r="P37" s="174"/>
      <c r="Q37" s="192"/>
      <c r="R37" s="181"/>
      <c r="S37" s="192"/>
      <c r="T37" s="181"/>
      <c r="U37" s="174"/>
      <c r="V37" s="192"/>
      <c r="W37" s="181"/>
      <c r="X37" s="192"/>
      <c r="Y37" s="181"/>
      <c r="Z37" s="174"/>
      <c r="AA37" s="174"/>
      <c r="AB37" s="174"/>
      <c r="AC37" s="160"/>
      <c r="AD37" s="174"/>
      <c r="AE37" s="160"/>
      <c r="AF37" s="174"/>
    </row>
    <row r="38" spans="1:32" ht="21.75">
      <c r="A38" s="175" t="s">
        <v>176</v>
      </c>
      <c r="B38" s="157"/>
      <c r="C38" s="174"/>
      <c r="D38" s="174"/>
      <c r="E38" s="174"/>
      <c r="F38" s="166"/>
      <c r="G38" s="174"/>
      <c r="H38" s="166">
        <v>-158</v>
      </c>
      <c r="I38" s="174"/>
      <c r="J38" s="166">
        <v>0</v>
      </c>
      <c r="K38" s="178"/>
      <c r="L38" s="166">
        <v>-158</v>
      </c>
      <c r="M38" s="195"/>
      <c r="N38" s="166"/>
      <c r="O38" s="174"/>
      <c r="P38" s="174"/>
      <c r="Q38" s="192"/>
      <c r="R38" s="181"/>
      <c r="S38" s="192"/>
      <c r="T38" s="181"/>
      <c r="U38" s="174"/>
      <c r="V38" s="192"/>
      <c r="W38" s="181"/>
      <c r="X38" s="192"/>
      <c r="Y38" s="181"/>
      <c r="Z38" s="174"/>
      <c r="AA38" s="174"/>
      <c r="AB38" s="174"/>
      <c r="AC38" s="160"/>
      <c r="AD38" s="174"/>
      <c r="AE38" s="160"/>
      <c r="AF38" s="174"/>
    </row>
    <row r="39" spans="1:32" ht="21.75">
      <c r="A39" s="154" t="s">
        <v>148</v>
      </c>
      <c r="B39" s="157"/>
      <c r="C39" s="174"/>
      <c r="D39" s="174"/>
      <c r="E39" s="174"/>
      <c r="F39" s="165"/>
      <c r="G39" s="174"/>
      <c r="H39" s="166">
        <v>-14</v>
      </c>
      <c r="I39" s="174"/>
      <c r="J39" s="166">
        <v>0</v>
      </c>
      <c r="K39" s="178"/>
      <c r="L39" s="166">
        <v>-14</v>
      </c>
      <c r="M39" s="166"/>
      <c r="N39" s="166"/>
      <c r="O39" s="174"/>
      <c r="P39" s="174"/>
      <c r="Q39" s="192">
        <v>0</v>
      </c>
      <c r="R39" s="181">
        <f t="shared" si="1"/>
        <v>0</v>
      </c>
      <c r="S39" s="192">
        <v>0</v>
      </c>
      <c r="T39" s="181">
        <f t="shared" si="4"/>
        <v>0</v>
      </c>
      <c r="U39" s="174"/>
      <c r="V39" s="196">
        <v>-576500</v>
      </c>
      <c r="W39" s="181">
        <f>+V39/$R$8</f>
        <v>-576.5</v>
      </c>
      <c r="X39" s="196">
        <v>-576500</v>
      </c>
      <c r="Y39" s="181">
        <f t="shared" si="6"/>
        <v>-576.5</v>
      </c>
      <c r="Z39" s="174"/>
      <c r="AA39" s="174"/>
      <c r="AB39" s="174"/>
      <c r="AC39" s="174"/>
      <c r="AD39" s="174"/>
      <c r="AE39" s="174"/>
      <c r="AF39" s="174"/>
    </row>
    <row r="40" spans="1:32" ht="21.75">
      <c r="A40" s="154" t="s">
        <v>149</v>
      </c>
      <c r="B40" s="157"/>
      <c r="C40" s="174"/>
      <c r="D40" s="174"/>
      <c r="E40" s="174"/>
      <c r="F40" s="165"/>
      <c r="G40" s="174"/>
      <c r="H40" s="166">
        <v>-300</v>
      </c>
      <c r="I40" s="174"/>
      <c r="J40" s="164">
        <v>-342</v>
      </c>
      <c r="K40" s="178"/>
      <c r="L40" s="166">
        <v>-300</v>
      </c>
      <c r="M40" s="162"/>
      <c r="N40" s="162"/>
      <c r="O40" s="174"/>
      <c r="P40" s="174"/>
      <c r="Q40" s="192">
        <v>0</v>
      </c>
      <c r="R40" s="181">
        <f t="shared" si="1"/>
        <v>0</v>
      </c>
      <c r="S40" s="192">
        <v>0</v>
      </c>
      <c r="T40" s="181">
        <f t="shared" si="4"/>
        <v>0</v>
      </c>
      <c r="U40" s="174"/>
      <c r="V40" s="192">
        <v>-182965.8</v>
      </c>
      <c r="W40" s="181">
        <f t="shared" si="5"/>
        <v>-182.9658</v>
      </c>
      <c r="X40" s="192">
        <v>-182965.8</v>
      </c>
      <c r="Y40" s="181">
        <f t="shared" si="6"/>
        <v>-182.9658</v>
      </c>
      <c r="Z40" s="174"/>
      <c r="AA40" s="174"/>
      <c r="AB40" s="174"/>
      <c r="AC40" s="174"/>
      <c r="AD40" s="174"/>
      <c r="AE40" s="174"/>
      <c r="AF40" s="174"/>
    </row>
    <row r="41" spans="1:32" ht="21.75">
      <c r="A41" s="154" t="s">
        <v>150</v>
      </c>
      <c r="B41" s="157"/>
      <c r="C41" s="174"/>
      <c r="D41" s="174"/>
      <c r="E41" s="174"/>
      <c r="F41" s="193">
        <f>SUM(F27:F40)</f>
        <v>0</v>
      </c>
      <c r="G41" s="174"/>
      <c r="H41" s="193">
        <f>SUM(H27:H40)</f>
        <v>31135</v>
      </c>
      <c r="I41" s="174"/>
      <c r="J41" s="193">
        <f>SUM(J27:J40)</f>
        <v>11481</v>
      </c>
      <c r="K41" s="178"/>
      <c r="L41" s="193">
        <f>SUM(L27:L40)</f>
        <v>26975</v>
      </c>
      <c r="M41" s="166"/>
      <c r="N41" s="166"/>
      <c r="O41" s="174"/>
      <c r="P41" s="174"/>
      <c r="Q41" s="192">
        <v>10510726.24</v>
      </c>
      <c r="R41" s="181">
        <f t="shared" si="1"/>
        <v>10510.72624</v>
      </c>
      <c r="S41" s="192">
        <v>10510726.24</v>
      </c>
      <c r="T41" s="181">
        <f t="shared" si="4"/>
        <v>10510.72624</v>
      </c>
      <c r="U41" s="174"/>
      <c r="V41" s="192"/>
      <c r="W41" s="181">
        <f t="shared" si="5"/>
        <v>0</v>
      </c>
      <c r="X41" s="192"/>
      <c r="Y41" s="181">
        <f t="shared" si="6"/>
        <v>0</v>
      </c>
      <c r="Z41" s="174"/>
      <c r="AA41" s="174"/>
      <c r="AB41" s="174"/>
      <c r="AC41" s="174"/>
      <c r="AD41" s="174"/>
      <c r="AE41" s="174"/>
      <c r="AF41" s="174"/>
    </row>
    <row r="42" spans="1:32" ht="21.75">
      <c r="A42" s="154" t="s">
        <v>151</v>
      </c>
      <c r="B42" s="157"/>
      <c r="C42" s="174"/>
      <c r="D42" s="174"/>
      <c r="E42" s="174"/>
      <c r="F42" s="162"/>
      <c r="G42" s="174"/>
      <c r="H42" s="162">
        <v>-3751</v>
      </c>
      <c r="I42" s="174"/>
      <c r="J42" s="162">
        <v>-2533</v>
      </c>
      <c r="K42" s="178"/>
      <c r="L42" s="162">
        <v>-3716</v>
      </c>
      <c r="M42" s="166"/>
      <c r="N42" s="166"/>
      <c r="O42" s="174"/>
      <c r="P42" s="174"/>
      <c r="Q42" s="192">
        <v>0</v>
      </c>
      <c r="R42" s="181">
        <f t="shared" si="1"/>
        <v>0</v>
      </c>
      <c r="S42" s="192">
        <v>0</v>
      </c>
      <c r="T42" s="181">
        <f t="shared" si="4"/>
        <v>0</v>
      </c>
      <c r="U42" s="174"/>
      <c r="V42" s="192"/>
      <c r="W42" s="181">
        <f t="shared" si="5"/>
        <v>0</v>
      </c>
      <c r="X42" s="192"/>
      <c r="Y42" s="181">
        <f t="shared" si="6"/>
        <v>0</v>
      </c>
      <c r="Z42" s="174"/>
      <c r="AA42" s="174"/>
      <c r="AB42" s="174"/>
      <c r="AC42" s="174"/>
      <c r="AD42" s="174"/>
      <c r="AE42" s="174"/>
      <c r="AF42" s="174"/>
    </row>
    <row r="43" spans="1:32" ht="21.75">
      <c r="A43" s="156" t="s">
        <v>152</v>
      </c>
      <c r="B43" s="158"/>
      <c r="C43" s="158"/>
      <c r="D43" s="158"/>
      <c r="E43" s="158"/>
      <c r="F43" s="197">
        <f>SUM(F41:F42)</f>
        <v>0</v>
      </c>
      <c r="G43" s="158"/>
      <c r="H43" s="197">
        <f>SUM(H41:H42)</f>
        <v>27384</v>
      </c>
      <c r="I43" s="158"/>
      <c r="J43" s="197">
        <f>SUM(J41:J42)</f>
        <v>8948</v>
      </c>
      <c r="K43" s="158"/>
      <c r="L43" s="198">
        <f>SUM(L41:L42)</f>
        <v>23259</v>
      </c>
      <c r="M43" s="199"/>
      <c r="N43" s="199"/>
      <c r="O43" s="174"/>
      <c r="P43" s="174"/>
      <c r="Q43" s="192">
        <v>10510726.24</v>
      </c>
      <c r="R43" s="181">
        <f t="shared" si="1"/>
        <v>10510.72624</v>
      </c>
      <c r="S43" s="192">
        <v>10510726.24</v>
      </c>
      <c r="T43" s="181">
        <f t="shared" si="4"/>
        <v>10510.72624</v>
      </c>
      <c r="U43" s="174"/>
      <c r="V43" s="192"/>
      <c r="W43" s="181">
        <f t="shared" si="5"/>
        <v>0</v>
      </c>
      <c r="X43" s="192"/>
      <c r="Y43" s="181">
        <f t="shared" si="6"/>
        <v>0</v>
      </c>
      <c r="Z43" s="174"/>
      <c r="AA43" s="174"/>
      <c r="AB43" s="174"/>
      <c r="AC43" s="174"/>
      <c r="AD43" s="200"/>
      <c r="AE43" s="174"/>
      <c r="AF43" s="200"/>
    </row>
    <row r="44" spans="1:32" ht="12" customHeight="1">
      <c r="A44" s="156"/>
      <c r="B44" s="158"/>
      <c r="C44" s="158"/>
      <c r="D44" s="158"/>
      <c r="E44" s="158"/>
      <c r="F44" s="201"/>
      <c r="G44" s="158"/>
      <c r="H44" s="201"/>
      <c r="I44" s="158"/>
      <c r="J44" s="201"/>
      <c r="K44" s="158"/>
      <c r="L44" s="199"/>
      <c r="M44" s="199"/>
      <c r="N44" s="199"/>
      <c r="O44" s="174"/>
      <c r="P44" s="174"/>
      <c r="Q44" s="192"/>
      <c r="R44" s="181"/>
      <c r="S44" s="192"/>
      <c r="T44" s="181"/>
      <c r="U44" s="174"/>
      <c r="V44" s="192"/>
      <c r="W44" s="181"/>
      <c r="X44" s="192"/>
      <c r="Y44" s="181"/>
      <c r="Z44" s="174"/>
      <c r="AA44" s="174"/>
      <c r="AB44" s="174"/>
      <c r="AC44" s="174"/>
      <c r="AD44" s="174"/>
      <c r="AE44" s="174"/>
      <c r="AF44" s="174"/>
    </row>
    <row r="45" spans="1:32" ht="20.25" customHeight="1">
      <c r="A45" s="202" t="s">
        <v>153</v>
      </c>
      <c r="B45" s="174"/>
      <c r="C45" s="174"/>
      <c r="D45" s="174"/>
      <c r="E45" s="174"/>
      <c r="F45" s="203"/>
      <c r="G45" s="203"/>
      <c r="H45" s="203"/>
      <c r="I45" s="203"/>
      <c r="J45" s="203"/>
      <c r="K45" s="203"/>
      <c r="L45" s="203"/>
      <c r="M45" s="203"/>
      <c r="N45" s="203"/>
      <c r="O45" s="174"/>
      <c r="P45" s="174"/>
      <c r="Q45" s="181"/>
      <c r="R45" s="181">
        <f t="shared" si="1"/>
        <v>0</v>
      </c>
      <c r="S45" s="181"/>
      <c r="T45" s="181">
        <f t="shared" si="4"/>
        <v>0</v>
      </c>
      <c r="U45" s="174"/>
      <c r="V45" s="181"/>
      <c r="W45" s="181">
        <f t="shared" si="5"/>
        <v>0</v>
      </c>
      <c r="X45" s="181"/>
      <c r="Y45" s="181">
        <f t="shared" si="6"/>
        <v>0</v>
      </c>
      <c r="Z45" s="174"/>
      <c r="AA45" s="174"/>
      <c r="AB45" s="174"/>
      <c r="AC45" s="174"/>
      <c r="AD45" s="174"/>
      <c r="AE45" s="174"/>
      <c r="AF45" s="174"/>
    </row>
    <row r="46" spans="1:32" ht="20.25" customHeight="1">
      <c r="A46" s="157" t="s">
        <v>154</v>
      </c>
      <c r="B46" s="174"/>
      <c r="C46" s="174"/>
      <c r="D46" s="174"/>
      <c r="E46" s="174"/>
      <c r="F46" s="24"/>
      <c r="G46" s="204"/>
      <c r="H46" s="205">
        <v>124</v>
      </c>
      <c r="I46" s="204"/>
      <c r="J46" s="164">
        <v>108</v>
      </c>
      <c r="K46" s="204"/>
      <c r="L46" s="166">
        <v>110</v>
      </c>
      <c r="M46" s="205"/>
      <c r="N46" s="205"/>
      <c r="O46" s="174"/>
      <c r="P46" s="174"/>
      <c r="Q46" s="192">
        <v>0</v>
      </c>
      <c r="R46" s="181">
        <f t="shared" si="1"/>
        <v>0</v>
      </c>
      <c r="S46" s="192">
        <v>2000</v>
      </c>
      <c r="T46" s="181">
        <f t="shared" si="4"/>
        <v>2</v>
      </c>
      <c r="U46" s="174"/>
      <c r="V46" s="192"/>
      <c r="W46" s="181">
        <f t="shared" si="5"/>
        <v>0</v>
      </c>
      <c r="X46" s="192">
        <v>2001.68</v>
      </c>
      <c r="Y46" s="181">
        <f t="shared" si="6"/>
        <v>2.0016799999999999</v>
      </c>
      <c r="Z46" s="174"/>
      <c r="AA46" s="174"/>
      <c r="AB46" s="174"/>
      <c r="AC46" s="174"/>
      <c r="AD46" s="174"/>
      <c r="AE46" s="160"/>
      <c r="AF46" s="174"/>
    </row>
    <row r="47" spans="1:32" ht="20.25" customHeight="1">
      <c r="A47" s="157" t="s">
        <v>155</v>
      </c>
      <c r="B47" s="174"/>
      <c r="C47" s="174"/>
      <c r="D47" s="174"/>
      <c r="E47" s="174"/>
      <c r="F47" s="163"/>
      <c r="G47" s="204"/>
      <c r="H47" s="205">
        <v>29951</v>
      </c>
      <c r="I47" s="204"/>
      <c r="J47" s="160">
        <v>0</v>
      </c>
      <c r="K47" s="204"/>
      <c r="L47" s="166">
        <v>29951</v>
      </c>
      <c r="M47" s="205"/>
      <c r="N47" s="205"/>
      <c r="O47" s="174"/>
      <c r="P47" s="174"/>
      <c r="Q47" s="192"/>
      <c r="R47" s="181"/>
      <c r="S47" s="192"/>
      <c r="T47" s="181"/>
      <c r="U47" s="174"/>
      <c r="V47" s="192"/>
      <c r="W47" s="181"/>
      <c r="X47" s="192"/>
      <c r="Y47" s="181"/>
      <c r="Z47" s="174"/>
      <c r="AA47" s="174"/>
      <c r="AB47" s="174"/>
      <c r="AC47" s="174"/>
      <c r="AD47" s="174"/>
      <c r="AE47" s="160"/>
      <c r="AF47" s="174"/>
    </row>
    <row r="48" spans="1:32" ht="20.25" customHeight="1">
      <c r="A48" s="157" t="s">
        <v>156</v>
      </c>
      <c r="B48" s="174"/>
      <c r="C48" s="174"/>
      <c r="D48" s="174"/>
      <c r="E48" s="174"/>
      <c r="F48" s="163"/>
      <c r="G48" s="204"/>
      <c r="H48" s="205">
        <v>0</v>
      </c>
      <c r="I48" s="204"/>
      <c r="J48" s="164">
        <v>6000</v>
      </c>
      <c r="K48" s="204"/>
      <c r="L48" s="166">
        <v>0</v>
      </c>
      <c r="M48" s="205"/>
      <c r="N48" s="205"/>
      <c r="O48" s="174"/>
      <c r="P48" s="174"/>
      <c r="Q48" s="192"/>
      <c r="R48" s="181"/>
      <c r="S48" s="192"/>
      <c r="T48" s="181"/>
      <c r="U48" s="174"/>
      <c r="V48" s="192"/>
      <c r="W48" s="181"/>
      <c r="X48" s="192"/>
      <c r="Y48" s="181"/>
      <c r="Z48" s="174"/>
      <c r="AA48" s="174"/>
      <c r="AB48" s="174"/>
      <c r="AC48" s="174"/>
      <c r="AD48" s="174"/>
      <c r="AE48" s="160"/>
      <c r="AF48" s="174"/>
    </row>
    <row r="49" spans="1:31" ht="20.25" customHeight="1">
      <c r="A49" s="157" t="s">
        <v>158</v>
      </c>
      <c r="B49" s="174"/>
      <c r="C49" s="174"/>
      <c r="D49" s="174"/>
      <c r="E49" s="174"/>
      <c r="F49" s="163"/>
      <c r="G49" s="204"/>
      <c r="H49" s="205">
        <v>0</v>
      </c>
      <c r="I49" s="204"/>
      <c r="J49" s="164">
        <v>0</v>
      </c>
      <c r="K49" s="204"/>
      <c r="L49" s="166">
        <v>0</v>
      </c>
      <c r="M49" s="205"/>
      <c r="N49" s="205"/>
      <c r="O49" s="174"/>
      <c r="P49" s="174"/>
      <c r="Q49" s="192"/>
      <c r="R49" s="181"/>
      <c r="S49" s="192"/>
      <c r="T49" s="181"/>
      <c r="U49" s="174"/>
      <c r="V49" s="192"/>
      <c r="W49" s="181"/>
      <c r="X49" s="192"/>
      <c r="Y49" s="181"/>
      <c r="Z49" s="174"/>
      <c r="AA49" s="174"/>
      <c r="AB49" s="174"/>
      <c r="AC49" s="174"/>
      <c r="AD49" s="174"/>
      <c r="AE49" s="160"/>
    </row>
    <row r="50" spans="1:31" s="182" customFormat="1" ht="20.25" customHeight="1">
      <c r="A50" s="185" t="s">
        <v>157</v>
      </c>
      <c r="F50" s="186"/>
      <c r="G50" s="187"/>
      <c r="H50" s="186">
        <v>0</v>
      </c>
      <c r="I50" s="187"/>
      <c r="J50" s="164">
        <v>-1360</v>
      </c>
      <c r="K50" s="187"/>
      <c r="L50" s="188">
        <v>0</v>
      </c>
      <c r="M50" s="186"/>
      <c r="N50" s="186"/>
      <c r="Q50" s="184"/>
      <c r="R50" s="189"/>
      <c r="S50" s="184"/>
      <c r="T50" s="189"/>
      <c r="V50" s="184"/>
      <c r="W50" s="189"/>
      <c r="X50" s="184"/>
      <c r="Y50" s="189"/>
      <c r="AE50" s="183"/>
    </row>
    <row r="51" spans="1:31" ht="20.25" customHeight="1">
      <c r="A51" s="157" t="s">
        <v>159</v>
      </c>
      <c r="B51" s="174"/>
      <c r="C51" s="174"/>
      <c r="D51" s="174"/>
      <c r="E51" s="174"/>
      <c r="F51" s="163"/>
      <c r="G51" s="204"/>
      <c r="H51" s="205">
        <v>-63000</v>
      </c>
      <c r="I51" s="204"/>
      <c r="J51" s="161">
        <v>-10000</v>
      </c>
      <c r="K51" s="204"/>
      <c r="L51" s="166">
        <v>-60000</v>
      </c>
      <c r="M51" s="205"/>
      <c r="N51" s="205"/>
      <c r="O51" s="174"/>
      <c r="P51" s="174"/>
      <c r="Q51" s="192">
        <v>0</v>
      </c>
      <c r="R51" s="181">
        <f t="shared" si="1"/>
        <v>0</v>
      </c>
      <c r="S51" s="192">
        <v>-5000000</v>
      </c>
      <c r="T51" s="181">
        <f t="shared" si="4"/>
        <v>-5000</v>
      </c>
      <c r="U51" s="174"/>
      <c r="V51" s="192">
        <v>0</v>
      </c>
      <c r="W51" s="181">
        <f t="shared" si="5"/>
        <v>0</v>
      </c>
      <c r="X51" s="192"/>
      <c r="Y51" s="181">
        <f t="shared" si="6"/>
        <v>0</v>
      </c>
      <c r="Z51" s="174"/>
      <c r="AA51" s="174"/>
      <c r="AB51" s="174"/>
      <c r="AC51" s="174"/>
      <c r="AD51" s="174"/>
      <c r="AE51" s="174"/>
    </row>
    <row r="52" spans="1:31" s="132" customFormat="1" ht="21.75">
      <c r="A52" s="157" t="s">
        <v>160</v>
      </c>
      <c r="B52" s="153"/>
      <c r="C52" s="153"/>
      <c r="D52" s="153"/>
      <c r="E52" s="153"/>
      <c r="F52" s="163"/>
      <c r="G52" s="153"/>
      <c r="H52" s="205">
        <v>-7630</v>
      </c>
      <c r="I52" s="153"/>
      <c r="J52" s="164">
        <v>-7300</v>
      </c>
      <c r="K52" s="166"/>
      <c r="L52" s="166">
        <v>-7579</v>
      </c>
      <c r="M52" s="166"/>
      <c r="N52" s="166"/>
      <c r="O52" s="153"/>
      <c r="P52" s="206"/>
      <c r="Q52" s="196">
        <v>-4375653.7300000004</v>
      </c>
      <c r="R52" s="181">
        <f t="shared" si="1"/>
        <v>-4375.65373</v>
      </c>
      <c r="S52" s="196">
        <v>-4495803.7300000004</v>
      </c>
      <c r="T52" s="181">
        <f t="shared" si="4"/>
        <v>-4495.8037300000005</v>
      </c>
      <c r="U52" s="153"/>
      <c r="V52" s="192">
        <v>-3137813.46</v>
      </c>
      <c r="W52" s="181">
        <f t="shared" si="5"/>
        <v>-3137.8134599999998</v>
      </c>
      <c r="X52" s="196">
        <v>-4013500.81</v>
      </c>
      <c r="Y52" s="181">
        <f t="shared" si="6"/>
        <v>-4013.50081</v>
      </c>
      <c r="Z52" s="153"/>
      <c r="AA52" s="153"/>
      <c r="AB52" s="153"/>
      <c r="AC52" s="153"/>
      <c r="AD52" s="153"/>
      <c r="AE52" s="153"/>
    </row>
    <row r="53" spans="1:31" ht="21.75">
      <c r="A53" s="154" t="s">
        <v>161</v>
      </c>
      <c r="B53" s="174"/>
      <c r="C53" s="174"/>
      <c r="D53" s="174"/>
      <c r="E53" s="174"/>
      <c r="F53" s="159"/>
      <c r="G53" s="174"/>
      <c r="H53" s="162">
        <v>37</v>
      </c>
      <c r="I53" s="174"/>
      <c r="J53" s="160">
        <v>0</v>
      </c>
      <c r="K53" s="178"/>
      <c r="L53" s="162">
        <v>37</v>
      </c>
      <c r="M53" s="162"/>
      <c r="N53" s="162"/>
      <c r="O53" s="174"/>
      <c r="P53" s="178"/>
      <c r="Q53" s="192">
        <v>0</v>
      </c>
      <c r="R53" s="181">
        <f t="shared" ref="R53:R64" si="7">+Q53/$R$8</f>
        <v>0</v>
      </c>
      <c r="S53" s="192">
        <f>4672.9</f>
        <v>4672.8999999999996</v>
      </c>
      <c r="T53" s="181">
        <f t="shared" ref="T53:T63" si="8">+S53/$R$8</f>
        <v>4.6728999999999994</v>
      </c>
      <c r="U53" s="174"/>
      <c r="V53" s="192">
        <v>25205.62</v>
      </c>
      <c r="W53" s="181">
        <f t="shared" si="5"/>
        <v>25.20562</v>
      </c>
      <c r="X53" s="192">
        <v>25205.62</v>
      </c>
      <c r="Y53" s="181">
        <f t="shared" si="6"/>
        <v>25.20562</v>
      </c>
      <c r="Z53" s="174"/>
      <c r="AA53" s="174"/>
      <c r="AB53" s="174"/>
      <c r="AC53" s="174"/>
      <c r="AD53" s="174"/>
      <c r="AE53" s="174"/>
    </row>
    <row r="54" spans="1:31" ht="21.75">
      <c r="A54" s="158" t="s">
        <v>162</v>
      </c>
      <c r="B54" s="174"/>
      <c r="C54" s="174"/>
      <c r="D54" s="174"/>
      <c r="E54" s="174"/>
      <c r="F54" s="198">
        <f>SUM(F46:F53)</f>
        <v>0</v>
      </c>
      <c r="G54" s="207"/>
      <c r="H54" s="208">
        <f>SUM(H46:H53)</f>
        <v>-40518</v>
      </c>
      <c r="I54" s="209"/>
      <c r="J54" s="208">
        <f>SUM(J46:J53)</f>
        <v>-12552</v>
      </c>
      <c r="K54" s="209"/>
      <c r="L54" s="208">
        <f>SUM(L46:L53)</f>
        <v>-37481</v>
      </c>
      <c r="M54" s="210"/>
      <c r="N54" s="210"/>
      <c r="O54" s="174"/>
      <c r="P54" s="174"/>
      <c r="Q54" s="181">
        <f>SUM(Q46:Q53)</f>
        <v>-4375653.7300000004</v>
      </c>
      <c r="R54" s="181">
        <f t="shared" si="7"/>
        <v>-4375.65373</v>
      </c>
      <c r="S54" s="181">
        <f>SUM(S46:S53)</f>
        <v>-9489130.8300000001</v>
      </c>
      <c r="T54" s="181">
        <f t="shared" si="8"/>
        <v>-9489.1308300000001</v>
      </c>
      <c r="U54" s="174"/>
      <c r="V54" s="181"/>
      <c r="W54" s="181">
        <f t="shared" si="5"/>
        <v>0</v>
      </c>
      <c r="X54" s="181"/>
      <c r="Y54" s="181">
        <f t="shared" si="6"/>
        <v>0</v>
      </c>
      <c r="Z54" s="174"/>
      <c r="AA54" s="174"/>
      <c r="AB54" s="174"/>
      <c r="AC54" s="174"/>
      <c r="AD54" s="174"/>
      <c r="AE54" s="174"/>
    </row>
    <row r="55" spans="1:31" ht="21.75">
      <c r="A55" s="158"/>
      <c r="B55" s="174"/>
      <c r="C55" s="174"/>
      <c r="D55" s="174"/>
      <c r="E55" s="174"/>
      <c r="F55" s="199"/>
      <c r="G55" s="207"/>
      <c r="H55" s="210"/>
      <c r="I55" s="209"/>
      <c r="J55" s="210"/>
      <c r="K55" s="209"/>
      <c r="L55" s="210"/>
      <c r="M55" s="210"/>
      <c r="N55" s="210"/>
      <c r="O55" s="174"/>
      <c r="P55" s="174"/>
      <c r="Q55" s="181"/>
      <c r="R55" s="181"/>
      <c r="S55" s="181"/>
      <c r="T55" s="181"/>
      <c r="U55" s="174"/>
      <c r="V55" s="181"/>
      <c r="W55" s="181"/>
      <c r="X55" s="181"/>
      <c r="Y55" s="181"/>
      <c r="Z55" s="174"/>
      <c r="AA55" s="174"/>
      <c r="AB55" s="174"/>
      <c r="AC55" s="174"/>
      <c r="AD55" s="174"/>
      <c r="AE55" s="174"/>
    </row>
    <row r="56" spans="1:31" ht="21.75">
      <c r="A56" s="191" t="s">
        <v>163</v>
      </c>
      <c r="B56" s="174"/>
      <c r="C56" s="174"/>
      <c r="D56" s="174"/>
      <c r="E56" s="174"/>
      <c r="F56" s="153"/>
      <c r="G56" s="174"/>
      <c r="H56" s="153"/>
      <c r="I56" s="174"/>
      <c r="J56" s="174"/>
      <c r="K56" s="178"/>
      <c r="L56" s="174"/>
      <c r="M56" s="174"/>
      <c r="N56" s="174"/>
      <c r="O56" s="174"/>
      <c r="P56" s="174"/>
      <c r="Q56" s="181"/>
      <c r="R56" s="181">
        <f t="shared" si="7"/>
        <v>0</v>
      </c>
      <c r="S56" s="181"/>
      <c r="T56" s="181">
        <f t="shared" si="8"/>
        <v>0</v>
      </c>
      <c r="U56" s="174"/>
      <c r="V56" s="181"/>
      <c r="W56" s="181">
        <f t="shared" si="5"/>
        <v>0</v>
      </c>
      <c r="X56" s="181"/>
      <c r="Y56" s="181">
        <f t="shared" si="6"/>
        <v>0</v>
      </c>
      <c r="Z56" s="174"/>
      <c r="AA56" s="174"/>
      <c r="AB56" s="174"/>
      <c r="AC56" s="174"/>
      <c r="AD56" s="174"/>
      <c r="AE56" s="174"/>
    </row>
    <row r="57" spans="1:31" ht="21.75">
      <c r="A57" s="154" t="s">
        <v>164</v>
      </c>
      <c r="B57" s="174"/>
      <c r="C57" s="174"/>
      <c r="D57" s="174"/>
      <c r="E57" s="174"/>
      <c r="F57" s="159"/>
      <c r="G57" s="174"/>
      <c r="H57" s="162">
        <v>0</v>
      </c>
      <c r="I57" s="174"/>
      <c r="J57" s="164">
        <v>0</v>
      </c>
      <c r="K57" s="166"/>
      <c r="L57" s="166">
        <v>0</v>
      </c>
      <c r="M57" s="166"/>
      <c r="N57" s="166"/>
      <c r="O57" s="174"/>
      <c r="P57" s="174"/>
      <c r="Q57" s="211">
        <v>-4737458</v>
      </c>
      <c r="R57" s="181">
        <f t="shared" si="7"/>
        <v>-4737.4579999999996</v>
      </c>
      <c r="S57" s="211">
        <v>-4925702.78</v>
      </c>
      <c r="T57" s="181">
        <f t="shared" si="8"/>
        <v>-4925.7027800000005</v>
      </c>
      <c r="U57" s="174"/>
      <c r="V57" s="211">
        <v>-55802.97</v>
      </c>
      <c r="W57" s="181">
        <f t="shared" si="5"/>
        <v>-55.802970000000002</v>
      </c>
      <c r="X57" s="211">
        <v>-108693.42</v>
      </c>
      <c r="Y57" s="181">
        <f t="shared" si="6"/>
        <v>-108.69342</v>
      </c>
      <c r="Z57" s="174"/>
      <c r="AA57" s="174"/>
      <c r="AB57" s="174"/>
      <c r="AC57" s="174"/>
      <c r="AD57" s="174"/>
      <c r="AE57" s="174"/>
    </row>
    <row r="58" spans="1:31" ht="21.75">
      <c r="A58" s="154" t="s">
        <v>40</v>
      </c>
      <c r="B58" s="157"/>
      <c r="C58" s="174"/>
      <c r="D58" s="174"/>
      <c r="E58" s="174"/>
      <c r="F58" s="165"/>
      <c r="G58" s="174"/>
      <c r="H58" s="166">
        <v>-995</v>
      </c>
      <c r="I58" s="174"/>
      <c r="J58" s="164">
        <v>-1879</v>
      </c>
      <c r="K58" s="178"/>
      <c r="L58" s="166">
        <v>-961</v>
      </c>
      <c r="M58" s="166"/>
      <c r="N58" s="166"/>
      <c r="O58" s="174"/>
      <c r="P58" s="174"/>
      <c r="Q58" s="211">
        <v>-13898008.34</v>
      </c>
      <c r="R58" s="181">
        <f t="shared" si="7"/>
        <v>-13898.00834</v>
      </c>
      <c r="S58" s="211">
        <v>-14898008.34</v>
      </c>
      <c r="T58" s="181">
        <f t="shared" si="8"/>
        <v>-14898.00834</v>
      </c>
      <c r="U58" s="174"/>
      <c r="V58" s="211">
        <v>-253840.87</v>
      </c>
      <c r="W58" s="181">
        <f t="shared" si="5"/>
        <v>-253.84087</v>
      </c>
      <c r="X58" s="211">
        <v>-253840.87</v>
      </c>
      <c r="Y58" s="181">
        <f t="shared" si="6"/>
        <v>-253.84087</v>
      </c>
      <c r="Z58" s="174"/>
      <c r="AA58" s="174"/>
      <c r="AB58" s="174"/>
      <c r="AC58" s="174"/>
      <c r="AD58" s="174"/>
      <c r="AE58" s="174"/>
    </row>
    <row r="59" spans="1:31" ht="21.75">
      <c r="A59" s="158" t="s">
        <v>165</v>
      </c>
      <c r="B59" s="174"/>
      <c r="C59" s="174"/>
      <c r="D59" s="174"/>
      <c r="E59" s="174"/>
      <c r="F59" s="198">
        <f>SUM(F57:F58)</f>
        <v>0</v>
      </c>
      <c r="G59" s="162"/>
      <c r="H59" s="198">
        <f>SUM(H57:H58)</f>
        <v>-995</v>
      </c>
      <c r="I59" s="162"/>
      <c r="J59" s="198">
        <f>SUM(J57:J58)</f>
        <v>-1879</v>
      </c>
      <c r="K59" s="212"/>
      <c r="L59" s="198">
        <f>SUM(L57:L58)</f>
        <v>-961</v>
      </c>
      <c r="M59" s="199"/>
      <c r="N59" s="199"/>
      <c r="O59" s="174"/>
      <c r="P59" s="174"/>
      <c r="Q59" s="181">
        <f>SUM(Q57:Q58)</f>
        <v>-18635466.34</v>
      </c>
      <c r="R59" s="181">
        <f t="shared" si="7"/>
        <v>-18635.466339999999</v>
      </c>
      <c r="S59" s="181">
        <f>SUM(S57:S58)</f>
        <v>-19823711.120000001</v>
      </c>
      <c r="T59" s="181">
        <f t="shared" si="8"/>
        <v>-19823.71112</v>
      </c>
      <c r="U59" s="174"/>
      <c r="V59" s="181"/>
      <c r="W59" s="181">
        <f t="shared" si="5"/>
        <v>0</v>
      </c>
      <c r="X59" s="181"/>
      <c r="Y59" s="181">
        <f t="shared" si="6"/>
        <v>0</v>
      </c>
      <c r="Z59" s="174"/>
      <c r="AA59" s="174"/>
      <c r="AB59" s="174"/>
      <c r="AC59" s="174"/>
      <c r="AD59" s="174"/>
      <c r="AE59" s="174"/>
    </row>
    <row r="60" spans="1:31" ht="17.25" customHeight="1">
      <c r="A60" s="174"/>
      <c r="B60" s="174"/>
      <c r="C60" s="174"/>
      <c r="D60" s="174"/>
      <c r="E60" s="232"/>
      <c r="F60" s="168"/>
      <c r="G60" s="213"/>
      <c r="H60" s="168"/>
      <c r="I60" s="168"/>
      <c r="J60" s="168"/>
      <c r="K60" s="168"/>
      <c r="L60" s="168"/>
      <c r="M60" s="168"/>
      <c r="N60" s="168"/>
      <c r="O60" s="174"/>
      <c r="P60" s="174"/>
      <c r="Q60" s="179"/>
      <c r="R60" s="179">
        <f t="shared" si="7"/>
        <v>0</v>
      </c>
      <c r="S60" s="179"/>
      <c r="T60" s="179">
        <f t="shared" si="8"/>
        <v>0</v>
      </c>
      <c r="U60" s="174"/>
      <c r="V60" s="179"/>
      <c r="W60" s="179">
        <f t="shared" si="5"/>
        <v>0</v>
      </c>
      <c r="X60" s="179"/>
      <c r="Y60" s="179">
        <f t="shared" si="6"/>
        <v>0</v>
      </c>
      <c r="Z60" s="174"/>
      <c r="AA60" s="174"/>
      <c r="AB60" s="174"/>
      <c r="AC60" s="174"/>
      <c r="AD60" s="174"/>
      <c r="AE60" s="174"/>
    </row>
    <row r="61" spans="1:31" ht="21.75">
      <c r="A61" s="158" t="s">
        <v>166</v>
      </c>
      <c r="B61" s="174"/>
      <c r="C61" s="174"/>
      <c r="D61" s="174"/>
      <c r="E61" s="232"/>
      <c r="F61" s="199">
        <f>+F54+F59+F43</f>
        <v>0</v>
      </c>
      <c r="G61" s="162"/>
      <c r="H61" s="199">
        <f>+H54+H59+H43</f>
        <v>-14129</v>
      </c>
      <c r="I61" s="199"/>
      <c r="J61" s="199">
        <f>+J54+J59+J43</f>
        <v>-5483</v>
      </c>
      <c r="K61" s="212"/>
      <c r="L61" s="199">
        <f>SUM(L43,L54,L59)</f>
        <v>-15183</v>
      </c>
      <c r="M61" s="199"/>
      <c r="N61" s="199"/>
      <c r="O61" s="174"/>
      <c r="P61" s="174"/>
      <c r="Q61" s="214">
        <f>+Q54+Q59+Q43</f>
        <v>-12500393.83</v>
      </c>
      <c r="R61" s="181">
        <f t="shared" si="7"/>
        <v>-12500.393830000001</v>
      </c>
      <c r="S61" s="214">
        <f>+S54+S59+S43</f>
        <v>-18802115.710000001</v>
      </c>
      <c r="T61" s="181">
        <f t="shared" si="8"/>
        <v>-18802.115710000002</v>
      </c>
      <c r="U61" s="174"/>
      <c r="V61" s="214"/>
      <c r="W61" s="181">
        <f t="shared" si="5"/>
        <v>0</v>
      </c>
      <c r="X61" s="214"/>
      <c r="Y61" s="181">
        <f t="shared" si="6"/>
        <v>0</v>
      </c>
      <c r="Z61" s="174"/>
      <c r="AA61" s="174"/>
      <c r="AB61" s="174"/>
      <c r="AC61" s="174"/>
      <c r="AD61" s="174"/>
      <c r="AE61" s="174"/>
    </row>
    <row r="62" spans="1:31" ht="21.75">
      <c r="A62" s="174" t="s">
        <v>167</v>
      </c>
      <c r="B62" s="174"/>
      <c r="C62" s="174"/>
      <c r="D62" s="174"/>
      <c r="E62" s="232"/>
      <c r="F62" s="167">
        <v>26689</v>
      </c>
      <c r="G62" s="213"/>
      <c r="H62" s="168">
        <v>44946</v>
      </c>
      <c r="I62" s="168"/>
      <c r="J62" s="168">
        <v>22030</v>
      </c>
      <c r="K62" s="168"/>
      <c r="L62" s="168">
        <v>39799</v>
      </c>
      <c r="M62" s="168"/>
      <c r="N62" s="168"/>
      <c r="O62" s="174"/>
      <c r="P62" s="174"/>
      <c r="Q62" s="179">
        <v>61729506</v>
      </c>
      <c r="R62" s="179">
        <f t="shared" si="7"/>
        <v>61729.506000000001</v>
      </c>
      <c r="S62" s="179">
        <v>81610728</v>
      </c>
      <c r="T62" s="179">
        <f t="shared" si="8"/>
        <v>81610.728000000003</v>
      </c>
      <c r="U62" s="174"/>
      <c r="V62" s="179"/>
      <c r="W62" s="179">
        <f t="shared" si="5"/>
        <v>0</v>
      </c>
      <c r="X62" s="179"/>
      <c r="Y62" s="179">
        <f t="shared" si="6"/>
        <v>0</v>
      </c>
      <c r="Z62" s="174"/>
      <c r="AA62" s="174"/>
      <c r="AB62" s="174"/>
      <c r="AC62" s="174"/>
      <c r="AD62" s="174"/>
      <c r="AE62" s="174"/>
    </row>
    <row r="63" spans="1:31" ht="22.5" thickBot="1">
      <c r="A63" s="173" t="s">
        <v>177</v>
      </c>
      <c r="B63" s="174"/>
      <c r="C63" s="174"/>
      <c r="D63" s="174"/>
      <c r="E63" s="232"/>
      <c r="F63" s="215">
        <f>SUM(F61:F62)</f>
        <v>26689</v>
      </c>
      <c r="G63" s="213"/>
      <c r="H63" s="215">
        <f>SUM(H61:H62)</f>
        <v>30817</v>
      </c>
      <c r="I63" s="216"/>
      <c r="J63" s="215">
        <f>SUM(J61:J62)</f>
        <v>16547</v>
      </c>
      <c r="K63" s="217"/>
      <c r="L63" s="215">
        <f>SUM(L61:L62)</f>
        <v>24616</v>
      </c>
      <c r="M63" s="216"/>
      <c r="N63" s="216"/>
      <c r="O63" s="174"/>
      <c r="P63" s="174"/>
      <c r="Q63" s="218">
        <f>SUM(Q61:Q62)</f>
        <v>49229112.170000002</v>
      </c>
      <c r="R63" s="179">
        <f t="shared" si="7"/>
        <v>49229.11217</v>
      </c>
      <c r="S63" s="218">
        <f>SUM(S61:S62)</f>
        <v>62808612.289999999</v>
      </c>
      <c r="T63" s="179">
        <f t="shared" si="8"/>
        <v>62808.612289999997</v>
      </c>
      <c r="U63" s="174"/>
      <c r="V63" s="218"/>
      <c r="W63" s="179">
        <f t="shared" si="5"/>
        <v>0</v>
      </c>
      <c r="X63" s="218"/>
      <c r="Y63" s="179">
        <f t="shared" si="6"/>
        <v>0</v>
      </c>
      <c r="Z63" s="174"/>
      <c r="AA63" s="174"/>
      <c r="AB63" s="174"/>
      <c r="AC63" s="174"/>
      <c r="AD63" s="174"/>
      <c r="AE63" s="174"/>
    </row>
    <row r="64" spans="1:31" ht="6.75" customHeight="1" thickTop="1">
      <c r="A64" s="158"/>
      <c r="B64" s="174"/>
      <c r="C64" s="174"/>
      <c r="D64" s="174"/>
      <c r="E64" s="174"/>
      <c r="F64" s="207"/>
      <c r="G64" s="233"/>
      <c r="H64" s="207"/>
      <c r="I64" s="174"/>
      <c r="J64" s="207"/>
      <c r="K64" s="219"/>
      <c r="L64" s="207"/>
      <c r="M64" s="207"/>
      <c r="N64" s="207"/>
      <c r="O64" s="174"/>
      <c r="P64" s="174"/>
      <c r="Q64" s="179"/>
      <c r="R64" s="179">
        <f t="shared" si="7"/>
        <v>0</v>
      </c>
      <c r="S64" s="169"/>
      <c r="T64" s="169"/>
      <c r="U64" s="174"/>
      <c r="V64" s="179"/>
      <c r="W64" s="179">
        <f t="shared" si="5"/>
        <v>0</v>
      </c>
      <c r="X64" s="169"/>
      <c r="Y64" s="169"/>
      <c r="Z64" s="174"/>
      <c r="AA64" s="174"/>
      <c r="AB64" s="174"/>
      <c r="AC64" s="174"/>
      <c r="AD64" s="174"/>
      <c r="AE64" s="174"/>
    </row>
    <row r="65" spans="1:25" s="174" customFormat="1" ht="24" customHeight="1">
      <c r="A65" s="158" t="s">
        <v>169</v>
      </c>
      <c r="B65" s="176"/>
      <c r="F65" s="177"/>
      <c r="G65" s="24"/>
      <c r="H65" s="24"/>
      <c r="I65" s="24"/>
      <c r="K65" s="24"/>
      <c r="L65" s="25"/>
      <c r="M65" s="178"/>
      <c r="N65" s="178"/>
      <c r="Q65" s="179"/>
      <c r="R65" s="179"/>
      <c r="S65" s="169"/>
      <c r="T65" s="169"/>
      <c r="V65" s="179"/>
      <c r="W65" s="179"/>
      <c r="X65" s="169"/>
      <c r="Y65" s="169"/>
    </row>
    <row r="66" spans="1:25" s="174" customFormat="1" ht="24" customHeight="1">
      <c r="A66" s="174" t="s">
        <v>170</v>
      </c>
      <c r="B66" s="176"/>
      <c r="F66" s="6"/>
      <c r="G66" s="24"/>
      <c r="H66" s="24"/>
      <c r="I66" s="24"/>
      <c r="J66" s="24"/>
      <c r="K66" s="180"/>
      <c r="L66" s="24"/>
      <c r="Q66" s="181"/>
      <c r="R66" s="181"/>
      <c r="V66" s="181"/>
      <c r="W66" s="181"/>
    </row>
    <row r="67" spans="1:25" s="174" customFormat="1" ht="24" customHeight="1">
      <c r="B67" s="174" t="s">
        <v>171</v>
      </c>
      <c r="E67" s="232">
        <v>19</v>
      </c>
      <c r="F67" s="161"/>
      <c r="G67" s="24"/>
      <c r="H67" s="161">
        <v>808</v>
      </c>
      <c r="I67" s="24"/>
      <c r="J67" s="164"/>
      <c r="K67" s="25"/>
      <c r="L67" s="161">
        <v>808</v>
      </c>
      <c r="M67" s="166"/>
      <c r="N67" s="166"/>
      <c r="Q67" s="181"/>
      <c r="R67" s="181"/>
      <c r="V67" s="181"/>
      <c r="W67" s="181"/>
    </row>
    <row r="68" spans="1:25" ht="24" customHeight="1">
      <c r="A68" s="174"/>
      <c r="B68" s="174"/>
      <c r="C68" s="174"/>
      <c r="D68" s="174"/>
      <c r="E68" s="174"/>
      <c r="F68" s="206"/>
      <c r="G68" s="206"/>
      <c r="H68" s="206"/>
      <c r="I68" s="206"/>
      <c r="J68" s="206"/>
      <c r="K68" s="174"/>
      <c r="L68" s="162"/>
      <c r="M68" s="162"/>
      <c r="N68" s="162"/>
      <c r="O68" s="174"/>
      <c r="P68" s="174"/>
      <c r="Q68" s="181"/>
      <c r="R68" s="181"/>
      <c r="S68" s="174"/>
      <c r="T68" s="174"/>
      <c r="U68" s="174"/>
      <c r="V68" s="181"/>
      <c r="W68" s="181"/>
      <c r="X68" s="174"/>
      <c r="Y68" s="174"/>
    </row>
    <row r="69" spans="1:25" ht="24" customHeight="1">
      <c r="A69" s="174"/>
      <c r="B69" s="174"/>
      <c r="C69" s="174"/>
      <c r="D69" s="174"/>
      <c r="E69" s="174"/>
      <c r="F69" s="153"/>
      <c r="G69" s="174"/>
      <c r="H69" s="174"/>
      <c r="I69" s="174"/>
      <c r="J69" s="167">
        <v>15366</v>
      </c>
      <c r="K69" s="174"/>
      <c r="L69" s="174"/>
      <c r="M69" s="174"/>
      <c r="N69" s="174"/>
      <c r="O69" s="174"/>
      <c r="P69" s="174"/>
      <c r="Q69" s="181"/>
      <c r="R69" s="181"/>
      <c r="S69" s="174"/>
      <c r="T69" s="174"/>
      <c r="U69" s="174"/>
      <c r="V69" s="181"/>
      <c r="W69" s="181"/>
      <c r="X69" s="174"/>
      <c r="Y69" s="174"/>
    </row>
    <row r="70" spans="1:25" ht="24" customHeight="1">
      <c r="A70" s="174"/>
      <c r="B70" s="174"/>
      <c r="C70" s="174"/>
      <c r="D70" s="174"/>
      <c r="E70" s="174"/>
      <c r="F70" s="153"/>
      <c r="G70" s="174"/>
      <c r="H70" s="174"/>
      <c r="I70" s="174"/>
      <c r="J70" s="168">
        <f>+J63-J69</f>
        <v>1181</v>
      </c>
      <c r="K70" s="174"/>
      <c r="L70" s="174"/>
      <c r="M70" s="174"/>
      <c r="N70" s="174"/>
      <c r="O70" s="174"/>
      <c r="P70" s="174"/>
      <c r="Q70" s="181"/>
      <c r="R70" s="181"/>
      <c r="S70" s="174"/>
      <c r="T70" s="174"/>
      <c r="U70" s="174"/>
      <c r="V70" s="181"/>
      <c r="W70" s="181"/>
      <c r="X70" s="174"/>
      <c r="Y70" s="174"/>
    </row>
  </sheetData>
  <mergeCells count="13">
    <mergeCell ref="Q7:T7"/>
    <mergeCell ref="S9:T9"/>
    <mergeCell ref="Q9:R9"/>
    <mergeCell ref="V7:Y7"/>
    <mergeCell ref="V9:W9"/>
    <mergeCell ref="X9:Y9"/>
    <mergeCell ref="F8:L8"/>
    <mergeCell ref="F4:H4"/>
    <mergeCell ref="J4:L4"/>
    <mergeCell ref="F5:H5"/>
    <mergeCell ref="J5:L5"/>
    <mergeCell ref="F6:H6"/>
    <mergeCell ref="J6:L6"/>
  </mergeCells>
  <phoneticPr fontId="0" type="noConversion"/>
  <pageMargins left="0.9055118110236221" right="0.15748031496062992" top="0.27559055118110237" bottom="0.39370078740157483" header="0.19685039370078741" footer="0.39370078740157483"/>
  <pageSetup scale="85" firstPageNumber="10" orientation="portrait" useFirstPageNumber="1" horizontalDpi="4294967295" verticalDpi="4294967295" r:id="rId1"/>
  <headerFooter alignWithMargins="0">
    <oddFooter>&amp;L&amp;14         &amp;15หมายเหตุประกอบงบการเงินเป็นส่วนหนึ่งของงบการเงินนี้&amp;14
&amp;R&amp;P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CH_Con</vt:lpstr>
      <vt:lpstr>CHANGE (SE)</vt:lpstr>
      <vt:lpstr>CF.</vt:lpstr>
      <vt:lpstr>CF</vt:lpstr>
      <vt:lpstr>BS!Print_Area</vt:lpstr>
      <vt:lpstr>CF!Print_Area</vt:lpstr>
      <vt:lpstr>CF.!Print_Area</vt:lpstr>
      <vt:lpstr>CH_Con!Print_Area</vt:lpstr>
      <vt:lpstr>'CHANGE (SE)'!Print_Area</vt:lpstr>
      <vt:lpstr>PL!Print_Area</vt:lpstr>
      <vt:lpstr>CF!Print_Titles</vt:lpstr>
      <vt:lpstr>CF.!Print_Titles</vt:lpstr>
    </vt:vector>
  </TitlesOfParts>
  <Company>NPS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2018-11-09T15:24:34Z</cp:lastPrinted>
  <dcterms:created xsi:type="dcterms:W3CDTF">2001-01-22T03:58:50Z</dcterms:created>
  <dcterms:modified xsi:type="dcterms:W3CDTF">2018-11-12T14:21:23Z</dcterms:modified>
</cp:coreProperties>
</file>