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60Q3 ENG ส่งคุณสงวน\"/>
    </mc:Choice>
  </mc:AlternateContent>
  <bookViews>
    <workbookView xWindow="240" yWindow="348" windowWidth="19872" windowHeight="7728" tabRatio="815" activeTab="5"/>
  </bookViews>
  <sheets>
    <sheet name="งบการเงินหน้า1-2" sheetId="1" r:id="rId1"/>
    <sheet name="งบกำไรขาดทุน 3 เดือนหน้า3" sheetId="2" r:id="rId2"/>
    <sheet name="งบกำไรขาดทุน 9 เดือนหน้า4" sheetId="3" r:id="rId3"/>
    <sheet name="งบแสดงส่วนผู้ถือหุ้น_งบรวม5" sheetId="4" r:id="rId4"/>
    <sheet name="งบแสดงส่วนผู้ถือหุ้น_งบเดี่ยว6" sheetId="5" r:id="rId5"/>
    <sheet name="งบกระแสเงินสด7-8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>'[1]Fagor04-A3112e'!#REF!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>'[2]ลูกหนี้(เก่า)'!#REF!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'[2]ลูกหนี้(เก่า)'!#REF!</definedName>
    <definedName name="\i">'[2]ลูกหนี้(เก่า)'!#REF!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'[2]ลูกหนี้(เก่า)'!#REF!</definedName>
    <definedName name="\u">'[2]ลูกหนี้(เก่า)'!#REF!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PRO1" localSheetId="2">#REF!</definedName>
    <definedName name="_________________PRO1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BTM250" localSheetId="2">#REF!</definedName>
    <definedName name="_____________BTM250">#REF!</definedName>
    <definedName name="_____________cao3" localSheetId="2">#REF!</definedName>
    <definedName name="_____________cao3">#REF!</definedName>
    <definedName name="_____________cao4" localSheetId="2">#REF!</definedName>
    <definedName name="_____________cao4">#REF!</definedName>
    <definedName name="_____________cao5" localSheetId="2">#REF!</definedName>
    <definedName name="_____________cao5">#REF!</definedName>
    <definedName name="_____________dai1" localSheetId="2">#REF!</definedName>
    <definedName name="_____________dai1">#REF!</definedName>
    <definedName name="_____________dai2" localSheetId="2">#REF!</definedName>
    <definedName name="_____________dai2">#REF!</definedName>
    <definedName name="_____________dai3" localSheetId="2">#REF!</definedName>
    <definedName name="_____________dai3">#REF!</definedName>
    <definedName name="_____________dai4" localSheetId="2">#REF!</definedName>
    <definedName name="_____________dai4">#REF!</definedName>
    <definedName name="_____________dai5" localSheetId="2">#REF!</definedName>
    <definedName name="_____________dai5">#REF!</definedName>
    <definedName name="_____________dai6" localSheetId="2">#REF!</definedName>
    <definedName name="_____________dai6">#REF!</definedName>
    <definedName name="_____________dam24">[3]GIAVLIEU!$M$51</definedName>
    <definedName name="_____________dan1" localSheetId="2">#REF!</definedName>
    <definedName name="_____________dan1">#REF!</definedName>
    <definedName name="_____________dan2" localSheetId="2">#REF!</definedName>
    <definedName name="_____________dan2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gon4" localSheetId="2">#REF!</definedName>
    <definedName name="_____________gon4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BTM250" localSheetId="2">#REF!</definedName>
    <definedName name="____________BTM250">#REF!</definedName>
    <definedName name="____________cao1" localSheetId="2">#REF!</definedName>
    <definedName name="____________cao1">#REF!</definedName>
    <definedName name="____________cao2" localSheetId="2">#REF!</definedName>
    <definedName name="____________cao2">#REF!</definedName>
    <definedName name="____________cao3" localSheetId="2">#REF!</definedName>
    <definedName name="____________cao3">#REF!</definedName>
    <definedName name="____________cao4" localSheetId="2">#REF!</definedName>
    <definedName name="____________cao4">#REF!</definedName>
    <definedName name="____________cao5" localSheetId="2">#REF!</definedName>
    <definedName name="____________cao5">#REF!</definedName>
    <definedName name="____________cao6" localSheetId="2">#REF!</definedName>
    <definedName name="____________cao6">#REF!</definedName>
    <definedName name="____________dai1" localSheetId="2">#REF!</definedName>
    <definedName name="____________dai1">#REF!</definedName>
    <definedName name="____________dai2" localSheetId="2">#REF!</definedName>
    <definedName name="____________dai2">#REF!</definedName>
    <definedName name="____________dai3" localSheetId="2">#REF!</definedName>
    <definedName name="____________dai3">#REF!</definedName>
    <definedName name="____________dai4" localSheetId="2">#REF!</definedName>
    <definedName name="____________dai4">#REF!</definedName>
    <definedName name="____________dai5" localSheetId="2">#REF!</definedName>
    <definedName name="____________dai5">#REF!</definedName>
    <definedName name="____________dai6" localSheetId="2">#REF!</definedName>
    <definedName name="____________dai6">#REF!</definedName>
    <definedName name="____________dam24">[3]GIAVLIEU!$M$51</definedName>
    <definedName name="____________dan1" localSheetId="2">#REF!</definedName>
    <definedName name="____________dan1">#REF!</definedName>
    <definedName name="____________dan2" localSheetId="2">#REF!</definedName>
    <definedName name="____________dan2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gon4" localSheetId="2">#REF!</definedName>
    <definedName name="____________gon4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hi10" localSheetId="2">#REF!</definedName>
    <definedName name="____________phi10">#REF!</definedName>
    <definedName name="____________phi12" localSheetId="2">#REF!</definedName>
    <definedName name="____________phi12">#REF!</definedName>
    <definedName name="____________phi14" localSheetId="2">#REF!</definedName>
    <definedName name="____________phi14">#REF!</definedName>
    <definedName name="____________phi16" localSheetId="2">#REF!</definedName>
    <definedName name="____________phi16">#REF!</definedName>
    <definedName name="____________phi18" localSheetId="2">#REF!</definedName>
    <definedName name="____________phi18">#REF!</definedName>
    <definedName name="____________phi20" localSheetId="2">#REF!</definedName>
    <definedName name="____________phi20">#REF!</definedName>
    <definedName name="____________phi22" localSheetId="2">#REF!</definedName>
    <definedName name="____________phi22">#REF!</definedName>
    <definedName name="____________phi25" localSheetId="2">#REF!</definedName>
    <definedName name="____________phi25">#REF!</definedName>
    <definedName name="____________phi28" localSheetId="2">#REF!</definedName>
    <definedName name="____________phi28">#REF!</definedName>
    <definedName name="____________phi6" localSheetId="2">#REF!</definedName>
    <definedName name="____________phi6">#REF!</definedName>
    <definedName name="____________phi8" localSheetId="2">#REF!</definedName>
    <definedName name="____________phi8">#REF!</definedName>
    <definedName name="____________PRO1" localSheetId="2">#REF!</definedName>
    <definedName name="____________PRO1">#REF!</definedName>
    <definedName name="____________SH1">[4]HTTK!$B$3:$B$35</definedName>
    <definedName name="____________SH2" localSheetId="2">#REF!</definedName>
    <definedName name="____________SH2">#REF!</definedName>
    <definedName name="____________slg1" localSheetId="2">#REF!</definedName>
    <definedName name="____________slg1">#REF!</definedName>
    <definedName name="____________slg3" localSheetId="2">#REF!</definedName>
    <definedName name="____________slg3">#REF!</definedName>
    <definedName name="____________slg4" localSheetId="2">#REF!</definedName>
    <definedName name="____________slg4">#REF!</definedName>
    <definedName name="____________slg5" localSheetId="2">#REF!</definedName>
    <definedName name="____________slg5">#REF!</definedName>
    <definedName name="____________slg6" localSheetId="2">#REF!</definedName>
    <definedName name="____________slg6">#REF!</definedName>
    <definedName name="____________TVL1" localSheetId="2">#REF!</definedName>
    <definedName name="____________TVL1">#REF!</definedName>
    <definedName name="____________YT10" localSheetId="2">#REF!</definedName>
    <definedName name="____________YT10">#REF!</definedName>
    <definedName name="____________YT11" localSheetId="2">#REF!</definedName>
    <definedName name="____________YT11">#REF!</definedName>
    <definedName name="____________YT12" localSheetId="2">#REF!</definedName>
    <definedName name="____________YT12">#REF!</definedName>
    <definedName name="____________YT8" localSheetId="2">#REF!</definedName>
    <definedName name="____________YT8">#REF!</definedName>
    <definedName name="____________YT9" localSheetId="2">#REF!</definedName>
    <definedName name="____________YT9">#REF!</definedName>
    <definedName name="___________BTM250" localSheetId="2">#REF!</definedName>
    <definedName name="___________BTM250">#REF!</definedName>
    <definedName name="___________cao1" localSheetId="2">#REF!</definedName>
    <definedName name="___________cao1">#REF!</definedName>
    <definedName name="___________cao2" localSheetId="2">#REF!</definedName>
    <definedName name="___________cao2">#REF!</definedName>
    <definedName name="___________cao3" localSheetId="2">#REF!</definedName>
    <definedName name="___________cao3">#REF!</definedName>
    <definedName name="___________cao4" localSheetId="2">#REF!</definedName>
    <definedName name="___________cao4">#REF!</definedName>
    <definedName name="___________cao5" localSheetId="2">#REF!</definedName>
    <definedName name="___________cao5">#REF!</definedName>
    <definedName name="___________cao6" localSheetId="2">#REF!</definedName>
    <definedName name="___________cao6">#REF!</definedName>
    <definedName name="___________dai1" localSheetId="2">#REF!</definedName>
    <definedName name="___________dai1">#REF!</definedName>
    <definedName name="___________dai2" localSheetId="2">#REF!</definedName>
    <definedName name="___________dai2">#REF!</definedName>
    <definedName name="___________dai3" localSheetId="2">#REF!</definedName>
    <definedName name="___________dai3">#REF!</definedName>
    <definedName name="___________dai4" localSheetId="2">#REF!</definedName>
    <definedName name="___________dai4">#REF!</definedName>
    <definedName name="___________dai5" localSheetId="2">#REF!</definedName>
    <definedName name="___________dai5">#REF!</definedName>
    <definedName name="___________dai6" localSheetId="2">#REF!</definedName>
    <definedName name="___________dai6">#REF!</definedName>
    <definedName name="___________dam24">[3]GIAVLIEU!$M$51</definedName>
    <definedName name="___________dan1" localSheetId="2">#REF!</definedName>
    <definedName name="___________dan1">#REF!</definedName>
    <definedName name="___________dan2" localSheetId="2">#REF!</definedName>
    <definedName name="___________dan2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gon4" localSheetId="2">#REF!</definedName>
    <definedName name="___________gon4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hi10" localSheetId="2">#REF!</definedName>
    <definedName name="___________phi10">#REF!</definedName>
    <definedName name="___________phi12" localSheetId="2">#REF!</definedName>
    <definedName name="___________phi12">#REF!</definedName>
    <definedName name="___________phi14" localSheetId="2">#REF!</definedName>
    <definedName name="___________phi14">#REF!</definedName>
    <definedName name="___________phi16" localSheetId="2">#REF!</definedName>
    <definedName name="___________phi16">#REF!</definedName>
    <definedName name="___________phi18" localSheetId="2">#REF!</definedName>
    <definedName name="___________phi18">#REF!</definedName>
    <definedName name="___________phi20" localSheetId="2">#REF!</definedName>
    <definedName name="___________phi20">#REF!</definedName>
    <definedName name="___________phi22" localSheetId="2">#REF!</definedName>
    <definedName name="___________phi22">#REF!</definedName>
    <definedName name="___________phi25" localSheetId="2">#REF!</definedName>
    <definedName name="___________phi25">#REF!</definedName>
    <definedName name="___________phi28" localSheetId="2">#REF!</definedName>
    <definedName name="___________phi28">#REF!</definedName>
    <definedName name="___________phi6" localSheetId="2">#REF!</definedName>
    <definedName name="___________phi6">#REF!</definedName>
    <definedName name="___________phi8" localSheetId="2">#REF!</definedName>
    <definedName name="___________phi8">#REF!</definedName>
    <definedName name="___________PRO1" localSheetId="2">#REF!</definedName>
    <definedName name="___________PRO1">#REF!</definedName>
    <definedName name="___________SH1">[4]HTTK!$B$3:$B$35</definedName>
    <definedName name="___________SH2" localSheetId="2">#REF!</definedName>
    <definedName name="___________SH2">#REF!</definedName>
    <definedName name="___________slg1" localSheetId="2">#REF!</definedName>
    <definedName name="___________slg1">#REF!</definedName>
    <definedName name="___________slg2" localSheetId="2">#REF!</definedName>
    <definedName name="___________slg2">#REF!</definedName>
    <definedName name="___________slg3" localSheetId="2">#REF!</definedName>
    <definedName name="___________slg3">#REF!</definedName>
    <definedName name="___________slg4" localSheetId="2">#REF!</definedName>
    <definedName name="___________slg4">#REF!</definedName>
    <definedName name="___________slg5" localSheetId="2">#REF!</definedName>
    <definedName name="___________slg5">#REF!</definedName>
    <definedName name="___________slg6" localSheetId="2">#REF!</definedName>
    <definedName name="___________slg6">#REF!</definedName>
    <definedName name="___________TVL1" localSheetId="2">#REF!</definedName>
    <definedName name="___________TVL1">#REF!</definedName>
    <definedName name="___________YT10" localSheetId="2">#REF!</definedName>
    <definedName name="___________YT10">#REF!</definedName>
    <definedName name="___________YT11" localSheetId="2">#REF!</definedName>
    <definedName name="___________YT11">#REF!</definedName>
    <definedName name="___________YT12" localSheetId="2">#REF!</definedName>
    <definedName name="___________YT12">#REF!</definedName>
    <definedName name="___________YT8" localSheetId="2">#REF!</definedName>
    <definedName name="___________YT8">#REF!</definedName>
    <definedName name="___________YT9" localSheetId="2">#REF!</definedName>
    <definedName name="___________YT9">#REF!</definedName>
    <definedName name="__________BTM250" localSheetId="2">#REF!</definedName>
    <definedName name="__________BTM250">#REF!</definedName>
    <definedName name="__________cao1" localSheetId="2">#REF!</definedName>
    <definedName name="__________cao1">#REF!</definedName>
    <definedName name="__________cao2" localSheetId="2">#REF!</definedName>
    <definedName name="__________cao2">#REF!</definedName>
    <definedName name="__________cao3" localSheetId="2">#REF!</definedName>
    <definedName name="__________cao3">#REF!</definedName>
    <definedName name="__________cao4" localSheetId="2">#REF!</definedName>
    <definedName name="__________cao4">#REF!</definedName>
    <definedName name="__________cao5" localSheetId="2">#REF!</definedName>
    <definedName name="__________cao5">#REF!</definedName>
    <definedName name="__________cao6" localSheetId="2">#REF!</definedName>
    <definedName name="__________cao6">#REF!</definedName>
    <definedName name="__________dai1" localSheetId="2">#REF!</definedName>
    <definedName name="__________dai1">#REF!</definedName>
    <definedName name="__________dai2" localSheetId="2">#REF!</definedName>
    <definedName name="__________dai2">#REF!</definedName>
    <definedName name="__________dai3" localSheetId="2">#REF!</definedName>
    <definedName name="__________dai3">#REF!</definedName>
    <definedName name="__________dai4" localSheetId="2">#REF!</definedName>
    <definedName name="__________dai4">#REF!</definedName>
    <definedName name="__________dai5" localSheetId="2">#REF!</definedName>
    <definedName name="__________dai5">#REF!</definedName>
    <definedName name="__________dai6" localSheetId="2">#REF!</definedName>
    <definedName name="__________dai6">#REF!</definedName>
    <definedName name="__________dam24">[3]GIAVLIEU!$M$51</definedName>
    <definedName name="__________dan1" localSheetId="2">#REF!</definedName>
    <definedName name="__________dan1">#REF!</definedName>
    <definedName name="__________dan2" localSheetId="2">#REF!</definedName>
    <definedName name="__________dan2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gon4" localSheetId="2">#REF!</definedName>
    <definedName name="__________gon4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hi10" localSheetId="2">#REF!</definedName>
    <definedName name="__________phi10">#REF!</definedName>
    <definedName name="__________phi12" localSheetId="2">#REF!</definedName>
    <definedName name="__________phi12">#REF!</definedName>
    <definedName name="__________phi14" localSheetId="2">#REF!</definedName>
    <definedName name="__________phi14">#REF!</definedName>
    <definedName name="__________phi16" localSheetId="2">#REF!</definedName>
    <definedName name="__________phi16">#REF!</definedName>
    <definedName name="__________phi18" localSheetId="2">#REF!</definedName>
    <definedName name="__________phi18">#REF!</definedName>
    <definedName name="__________phi20" localSheetId="2">#REF!</definedName>
    <definedName name="__________phi20">#REF!</definedName>
    <definedName name="__________phi22" localSheetId="2">#REF!</definedName>
    <definedName name="__________phi22">#REF!</definedName>
    <definedName name="__________phi25" localSheetId="2">#REF!</definedName>
    <definedName name="__________phi25">#REF!</definedName>
    <definedName name="__________phi28" localSheetId="2">#REF!</definedName>
    <definedName name="__________phi28">#REF!</definedName>
    <definedName name="__________phi6" localSheetId="2">#REF!</definedName>
    <definedName name="__________phi6">#REF!</definedName>
    <definedName name="__________phi8" localSheetId="2">#REF!</definedName>
    <definedName name="__________phi8">#REF!</definedName>
    <definedName name="__________PRO1" localSheetId="2">#REF!</definedName>
    <definedName name="__________PRO1">#REF!</definedName>
    <definedName name="__________SH1">[4]HTTK!$B$3:$B$35</definedName>
    <definedName name="__________SH2" localSheetId="2">#REF!</definedName>
    <definedName name="__________SH2">#REF!</definedName>
    <definedName name="__________slg1" localSheetId="2">#REF!</definedName>
    <definedName name="__________slg1">#REF!</definedName>
    <definedName name="__________slg2" localSheetId="2">#REF!</definedName>
    <definedName name="__________slg2">#REF!</definedName>
    <definedName name="__________slg3" localSheetId="2">#REF!</definedName>
    <definedName name="__________slg3">#REF!</definedName>
    <definedName name="__________slg4" localSheetId="2">#REF!</definedName>
    <definedName name="__________slg4">#REF!</definedName>
    <definedName name="__________slg5" localSheetId="2">#REF!</definedName>
    <definedName name="__________slg5">#REF!</definedName>
    <definedName name="__________slg6" localSheetId="2">#REF!</definedName>
    <definedName name="__________slg6">#REF!</definedName>
    <definedName name="__________TVL1" localSheetId="2">#REF!</definedName>
    <definedName name="__________TVL1">#REF!</definedName>
    <definedName name="__________YT10" localSheetId="2">#REF!</definedName>
    <definedName name="__________YT10">#REF!</definedName>
    <definedName name="__________YT11" localSheetId="2">#REF!</definedName>
    <definedName name="__________YT11">#REF!</definedName>
    <definedName name="__________YT12" localSheetId="2">#REF!</definedName>
    <definedName name="__________YT12">#REF!</definedName>
    <definedName name="__________YT8" localSheetId="2">#REF!</definedName>
    <definedName name="__________YT8">#REF!</definedName>
    <definedName name="__________YT9" localSheetId="2">#REF!</definedName>
    <definedName name="__________YT9">#REF!</definedName>
    <definedName name="_________BTM250" localSheetId="2">#REF!</definedName>
    <definedName name="_________BTM250">#REF!</definedName>
    <definedName name="_________cao1" localSheetId="2">#REF!</definedName>
    <definedName name="_________cao1">#REF!</definedName>
    <definedName name="_________cao2" localSheetId="2">#REF!</definedName>
    <definedName name="_________cao2">#REF!</definedName>
    <definedName name="_________cao3" localSheetId="2">#REF!</definedName>
    <definedName name="_________cao3">#REF!</definedName>
    <definedName name="_________cao4" localSheetId="2">#REF!</definedName>
    <definedName name="_________cao4">#REF!</definedName>
    <definedName name="_________cao5" localSheetId="2">#REF!</definedName>
    <definedName name="_________cao5">#REF!</definedName>
    <definedName name="_________cao6" localSheetId="2">#REF!</definedName>
    <definedName name="_________cao6">#REF!</definedName>
    <definedName name="_________dai1" localSheetId="2">#REF!</definedName>
    <definedName name="_________dai1">#REF!</definedName>
    <definedName name="_________dai2" localSheetId="2">#REF!</definedName>
    <definedName name="_________dai2">#REF!</definedName>
    <definedName name="_________dai3" localSheetId="2">#REF!</definedName>
    <definedName name="_________dai3">#REF!</definedName>
    <definedName name="_________dai4" localSheetId="2">#REF!</definedName>
    <definedName name="_________dai4">#REF!</definedName>
    <definedName name="_________dai5" localSheetId="2">#REF!</definedName>
    <definedName name="_________dai5">#REF!</definedName>
    <definedName name="_________dai6" localSheetId="2">#REF!</definedName>
    <definedName name="_________dai6">#REF!</definedName>
    <definedName name="_________dam24">[3]GIAVLIEU!$M$51</definedName>
    <definedName name="_________dan1" localSheetId="2">#REF!</definedName>
    <definedName name="_________dan1">#REF!</definedName>
    <definedName name="_________dan2" localSheetId="2">#REF!</definedName>
    <definedName name="_________dan2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gon4" localSheetId="2">#REF!</definedName>
    <definedName name="_________gon4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hi10" localSheetId="2">#REF!</definedName>
    <definedName name="_________phi10">#REF!</definedName>
    <definedName name="_________phi12" localSheetId="2">#REF!</definedName>
    <definedName name="_________phi12">#REF!</definedName>
    <definedName name="_________phi14" localSheetId="2">#REF!</definedName>
    <definedName name="_________phi14">#REF!</definedName>
    <definedName name="_________phi16" localSheetId="2">#REF!</definedName>
    <definedName name="_________phi16">#REF!</definedName>
    <definedName name="_________phi18" localSheetId="2">#REF!</definedName>
    <definedName name="_________phi18">#REF!</definedName>
    <definedName name="_________phi20" localSheetId="2">#REF!</definedName>
    <definedName name="_________phi20">#REF!</definedName>
    <definedName name="_________phi22" localSheetId="2">#REF!</definedName>
    <definedName name="_________phi22">#REF!</definedName>
    <definedName name="_________phi25" localSheetId="2">#REF!</definedName>
    <definedName name="_________phi25">#REF!</definedName>
    <definedName name="_________phi28" localSheetId="2">#REF!</definedName>
    <definedName name="_________phi28">#REF!</definedName>
    <definedName name="_________phi6" localSheetId="2">#REF!</definedName>
    <definedName name="_________phi6">#REF!</definedName>
    <definedName name="_________phi8" localSheetId="2">#REF!</definedName>
    <definedName name="_________phi8">#REF!</definedName>
    <definedName name="_________PRO1" localSheetId="2">#REF!</definedName>
    <definedName name="_________PRO1">#REF!</definedName>
    <definedName name="_________SH1">[4]HTTK!$B$3:$B$35</definedName>
    <definedName name="_________SH2" localSheetId="2">#REF!</definedName>
    <definedName name="_________SH2">#REF!</definedName>
    <definedName name="_________slg1" localSheetId="2">#REF!</definedName>
    <definedName name="_________slg1">#REF!</definedName>
    <definedName name="_________slg2" localSheetId="2">#REF!</definedName>
    <definedName name="_________slg2">#REF!</definedName>
    <definedName name="_________slg3" localSheetId="2">#REF!</definedName>
    <definedName name="_________slg3">#REF!</definedName>
    <definedName name="_________slg4" localSheetId="2">#REF!</definedName>
    <definedName name="_________slg4">#REF!</definedName>
    <definedName name="_________slg5" localSheetId="2">#REF!</definedName>
    <definedName name="_________slg5">#REF!</definedName>
    <definedName name="_________slg6" localSheetId="2">#REF!</definedName>
    <definedName name="_________slg6">#REF!</definedName>
    <definedName name="_________TVL1" localSheetId="2">#REF!</definedName>
    <definedName name="_________TVL1">#REF!</definedName>
    <definedName name="_________YT10" localSheetId="2">#REF!</definedName>
    <definedName name="_________YT10">#REF!</definedName>
    <definedName name="_________YT11" localSheetId="2">#REF!</definedName>
    <definedName name="_________YT11">#REF!</definedName>
    <definedName name="_________YT12" localSheetId="2">#REF!</definedName>
    <definedName name="_________YT12">#REF!</definedName>
    <definedName name="_________YT8" localSheetId="2">#REF!</definedName>
    <definedName name="_________YT8">#REF!</definedName>
    <definedName name="_________YT9" localSheetId="2">#REF!</definedName>
    <definedName name="_________YT9">#REF!</definedName>
    <definedName name="________BTM250" localSheetId="2">#REF!</definedName>
    <definedName name="________BTM250">#REF!</definedName>
    <definedName name="________cao1" localSheetId="2">#REF!</definedName>
    <definedName name="________cao1">#REF!</definedName>
    <definedName name="________cao2" localSheetId="2">#REF!</definedName>
    <definedName name="________cao2">#REF!</definedName>
    <definedName name="________cao3" localSheetId="2">#REF!</definedName>
    <definedName name="________cao3">#REF!</definedName>
    <definedName name="________cao4" localSheetId="2">#REF!</definedName>
    <definedName name="________cao4">#REF!</definedName>
    <definedName name="________cao5" localSheetId="2">#REF!</definedName>
    <definedName name="________cao5">#REF!</definedName>
    <definedName name="________cao6" localSheetId="2">#REF!</definedName>
    <definedName name="________cao6">#REF!</definedName>
    <definedName name="________dai1" localSheetId="2">#REF!</definedName>
    <definedName name="________dai1">#REF!</definedName>
    <definedName name="________dai2" localSheetId="2">#REF!</definedName>
    <definedName name="________dai2">#REF!</definedName>
    <definedName name="________dai3" localSheetId="2">#REF!</definedName>
    <definedName name="________dai3">#REF!</definedName>
    <definedName name="________dai4" localSheetId="2">#REF!</definedName>
    <definedName name="________dai4">#REF!</definedName>
    <definedName name="________dai5" localSheetId="2">#REF!</definedName>
    <definedName name="________dai5">#REF!</definedName>
    <definedName name="________dai6" localSheetId="2">#REF!</definedName>
    <definedName name="________dai6">#REF!</definedName>
    <definedName name="________dam24">[3]GIAVLIEU!$M$51</definedName>
    <definedName name="________dan1" localSheetId="2">#REF!</definedName>
    <definedName name="________dan1">#REF!</definedName>
    <definedName name="________dan2" localSheetId="2">#REF!</definedName>
    <definedName name="________dan2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gon4" localSheetId="2">#REF!</definedName>
    <definedName name="________gon4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>#REF!</definedName>
    <definedName name="________phi12" localSheetId="2">#REF!</definedName>
    <definedName name="________phi12">#REF!</definedName>
    <definedName name="________phi14" localSheetId="2">#REF!</definedName>
    <definedName name="________phi14">#REF!</definedName>
    <definedName name="________phi16" localSheetId="2">#REF!</definedName>
    <definedName name="________phi16">#REF!</definedName>
    <definedName name="________phi18" localSheetId="2">#REF!</definedName>
    <definedName name="________phi18">#REF!</definedName>
    <definedName name="________phi20" localSheetId="2">#REF!</definedName>
    <definedName name="________phi20">#REF!</definedName>
    <definedName name="________phi22" localSheetId="2">#REF!</definedName>
    <definedName name="________phi22">#REF!</definedName>
    <definedName name="________phi25" localSheetId="2">#REF!</definedName>
    <definedName name="________phi25">#REF!</definedName>
    <definedName name="________phi28" localSheetId="2">#REF!</definedName>
    <definedName name="________phi28">#REF!</definedName>
    <definedName name="________phi6" localSheetId="2">#REF!</definedName>
    <definedName name="________phi6">#REF!</definedName>
    <definedName name="________phi8" localSheetId="2">#REF!</definedName>
    <definedName name="________phi8">#REF!</definedName>
    <definedName name="________PRO1" localSheetId="2">#REF!</definedName>
    <definedName name="________PRO1">#REF!</definedName>
    <definedName name="________SH1">[4]HTTK!$B$3:$B$35</definedName>
    <definedName name="________SH2" localSheetId="2">#REF!</definedName>
    <definedName name="________SH2">#REF!</definedName>
    <definedName name="________slg1" localSheetId="2">#REF!</definedName>
    <definedName name="________slg1">#REF!</definedName>
    <definedName name="________slg2" localSheetId="2">#REF!</definedName>
    <definedName name="________slg2">#REF!</definedName>
    <definedName name="________slg3" localSheetId="2">#REF!</definedName>
    <definedName name="________slg3">#REF!</definedName>
    <definedName name="________slg4" localSheetId="2">#REF!</definedName>
    <definedName name="________slg4">#REF!</definedName>
    <definedName name="________slg5" localSheetId="2">#REF!</definedName>
    <definedName name="________slg5">#REF!</definedName>
    <definedName name="________slg6" localSheetId="2">#REF!</definedName>
    <definedName name="________slg6">#REF!</definedName>
    <definedName name="________TVL1" localSheetId="2">#REF!</definedName>
    <definedName name="________TVL1">#REF!</definedName>
    <definedName name="________YT10" localSheetId="2">#REF!</definedName>
    <definedName name="________YT10">#REF!</definedName>
    <definedName name="________YT11" localSheetId="2">#REF!</definedName>
    <definedName name="________YT11">#REF!</definedName>
    <definedName name="________YT12" localSheetId="2">#REF!</definedName>
    <definedName name="________YT12">#REF!</definedName>
    <definedName name="________YT8" localSheetId="2">#REF!</definedName>
    <definedName name="________YT8">#REF!</definedName>
    <definedName name="________YT9" localSheetId="2">#REF!</definedName>
    <definedName name="________YT9">#REF!</definedName>
    <definedName name="_______BTM250" localSheetId="2">#REF!</definedName>
    <definedName name="_______BTM250">#REF!</definedName>
    <definedName name="_______cao1" localSheetId="2">#REF!</definedName>
    <definedName name="_______cao1">#REF!</definedName>
    <definedName name="_______cao2" localSheetId="2">#REF!</definedName>
    <definedName name="_______cao2">#REF!</definedName>
    <definedName name="_______cao3" localSheetId="2">#REF!</definedName>
    <definedName name="_______cao3">#REF!</definedName>
    <definedName name="_______cao4" localSheetId="2">#REF!</definedName>
    <definedName name="_______cao4">#REF!</definedName>
    <definedName name="_______cao5" localSheetId="2">#REF!</definedName>
    <definedName name="_______cao5">#REF!</definedName>
    <definedName name="_______cao6" localSheetId="2">#REF!</definedName>
    <definedName name="_______cao6">#REF!</definedName>
    <definedName name="_______dai1" localSheetId="2">#REF!</definedName>
    <definedName name="_______dai1">#REF!</definedName>
    <definedName name="_______dai2" localSheetId="2">#REF!</definedName>
    <definedName name="_______dai2">#REF!</definedName>
    <definedName name="_______dai3" localSheetId="2">#REF!</definedName>
    <definedName name="_______dai3">#REF!</definedName>
    <definedName name="_______dai4" localSheetId="2">#REF!</definedName>
    <definedName name="_______dai4">#REF!</definedName>
    <definedName name="_______dai5" localSheetId="2">#REF!</definedName>
    <definedName name="_______dai5">#REF!</definedName>
    <definedName name="_______dai6" localSheetId="2">#REF!</definedName>
    <definedName name="_______dai6">#REF!</definedName>
    <definedName name="_______dam24">[3]GIAVLIEU!$M$51</definedName>
    <definedName name="_______dan1" localSheetId="2">#REF!</definedName>
    <definedName name="_______dan1">#REF!</definedName>
    <definedName name="_______dan2" localSheetId="2">#REF!</definedName>
    <definedName name="_______dan2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gon4" localSheetId="2">#REF!</definedName>
    <definedName name="_______gon4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>#REF!</definedName>
    <definedName name="_______phi12" localSheetId="2">#REF!</definedName>
    <definedName name="_______phi12">#REF!</definedName>
    <definedName name="_______phi14" localSheetId="2">#REF!</definedName>
    <definedName name="_______phi14">#REF!</definedName>
    <definedName name="_______phi16" localSheetId="2">#REF!</definedName>
    <definedName name="_______phi16">#REF!</definedName>
    <definedName name="_______phi18" localSheetId="2">#REF!</definedName>
    <definedName name="_______phi18">#REF!</definedName>
    <definedName name="_______phi20" localSheetId="2">#REF!</definedName>
    <definedName name="_______phi20">#REF!</definedName>
    <definedName name="_______phi22" localSheetId="2">#REF!</definedName>
    <definedName name="_______phi22">#REF!</definedName>
    <definedName name="_______phi25" localSheetId="2">#REF!</definedName>
    <definedName name="_______phi25">#REF!</definedName>
    <definedName name="_______phi28" localSheetId="2">#REF!</definedName>
    <definedName name="_______phi28">#REF!</definedName>
    <definedName name="_______phi6" localSheetId="2">#REF!</definedName>
    <definedName name="_______phi6">#REF!</definedName>
    <definedName name="_______phi8" localSheetId="2">#REF!</definedName>
    <definedName name="_______phi8">#REF!</definedName>
    <definedName name="_______PRO1" localSheetId="2">#REF!</definedName>
    <definedName name="_______PRO1">#REF!</definedName>
    <definedName name="_______SH1">[4]HTTK!$B$3:$B$35</definedName>
    <definedName name="_______SH2" localSheetId="2">#REF!</definedName>
    <definedName name="_______SH2">#REF!</definedName>
    <definedName name="_______slg1" localSheetId="2">#REF!</definedName>
    <definedName name="_______slg1">#REF!</definedName>
    <definedName name="_______slg2" localSheetId="2">#REF!</definedName>
    <definedName name="_______slg2">#REF!</definedName>
    <definedName name="_______slg3" localSheetId="2">#REF!</definedName>
    <definedName name="_______slg3">#REF!</definedName>
    <definedName name="_______slg4" localSheetId="2">#REF!</definedName>
    <definedName name="_______slg4">#REF!</definedName>
    <definedName name="_______slg5" localSheetId="2">#REF!</definedName>
    <definedName name="_______slg5">#REF!</definedName>
    <definedName name="_______slg6" localSheetId="2">#REF!</definedName>
    <definedName name="_______slg6">#REF!</definedName>
    <definedName name="_______TVL1" localSheetId="2">#REF!</definedName>
    <definedName name="_______TVL1">#REF!</definedName>
    <definedName name="_______YT10" localSheetId="2">#REF!</definedName>
    <definedName name="_______YT10">#REF!</definedName>
    <definedName name="_______YT11" localSheetId="2">#REF!</definedName>
    <definedName name="_______YT11">#REF!</definedName>
    <definedName name="_______YT12" localSheetId="2">#REF!</definedName>
    <definedName name="_______YT12">#REF!</definedName>
    <definedName name="_______YT8" localSheetId="2">#REF!</definedName>
    <definedName name="_______YT8">#REF!</definedName>
    <definedName name="_______YT9" localSheetId="2">#REF!</definedName>
    <definedName name="_______YT9">#REF!</definedName>
    <definedName name="______BTM250" localSheetId="2">#REF!</definedName>
    <definedName name="______BTM250">#REF!</definedName>
    <definedName name="______cao1" localSheetId="2">#REF!</definedName>
    <definedName name="______cao1">#REF!</definedName>
    <definedName name="______cao2" localSheetId="2">#REF!</definedName>
    <definedName name="______cao2">#REF!</definedName>
    <definedName name="______cao3" localSheetId="2">#REF!</definedName>
    <definedName name="______cao3">#REF!</definedName>
    <definedName name="______cao4" localSheetId="2">#REF!</definedName>
    <definedName name="______cao4">#REF!</definedName>
    <definedName name="______cao5" localSheetId="2">#REF!</definedName>
    <definedName name="______cao5">#REF!</definedName>
    <definedName name="______cao6" localSheetId="2">#REF!</definedName>
    <definedName name="______cao6">#REF!</definedName>
    <definedName name="______dai1" localSheetId="2">#REF!</definedName>
    <definedName name="______dai1">#REF!</definedName>
    <definedName name="______dai2" localSheetId="2">#REF!</definedName>
    <definedName name="______dai2">#REF!</definedName>
    <definedName name="______dai3" localSheetId="2">#REF!</definedName>
    <definedName name="______dai3">#REF!</definedName>
    <definedName name="______dai4" localSheetId="2">#REF!</definedName>
    <definedName name="______dai4">#REF!</definedName>
    <definedName name="______dai5" localSheetId="2">#REF!</definedName>
    <definedName name="______dai5">#REF!</definedName>
    <definedName name="______dai6" localSheetId="2">#REF!</definedName>
    <definedName name="______dai6">#REF!</definedName>
    <definedName name="______dam24">[3]GIAVLIEU!$M$51</definedName>
    <definedName name="______dan1" localSheetId="2">#REF!</definedName>
    <definedName name="______dan1">#REF!</definedName>
    <definedName name="______dan2" localSheetId="2">#REF!</definedName>
    <definedName name="______dan2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gon4" localSheetId="2">#REF!</definedName>
    <definedName name="______gon4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>#REF!</definedName>
    <definedName name="______phi12" localSheetId="2">#REF!</definedName>
    <definedName name="______phi12">#REF!</definedName>
    <definedName name="______phi14" localSheetId="2">#REF!</definedName>
    <definedName name="______phi14">#REF!</definedName>
    <definedName name="______phi16" localSheetId="2">#REF!</definedName>
    <definedName name="______phi16">#REF!</definedName>
    <definedName name="______phi18" localSheetId="2">#REF!</definedName>
    <definedName name="______phi18">#REF!</definedName>
    <definedName name="______phi20" localSheetId="2">#REF!</definedName>
    <definedName name="______phi20">#REF!</definedName>
    <definedName name="______phi22" localSheetId="2">#REF!</definedName>
    <definedName name="______phi22">#REF!</definedName>
    <definedName name="______phi25" localSheetId="2">#REF!</definedName>
    <definedName name="______phi25">#REF!</definedName>
    <definedName name="______phi28" localSheetId="2">#REF!</definedName>
    <definedName name="______phi28">#REF!</definedName>
    <definedName name="______phi6" localSheetId="2">#REF!</definedName>
    <definedName name="______phi6">#REF!</definedName>
    <definedName name="______phi8" localSheetId="2">#REF!</definedName>
    <definedName name="______phi8">#REF!</definedName>
    <definedName name="______PRO1" localSheetId="2">#REF!</definedName>
    <definedName name="______PRO1">#REF!</definedName>
    <definedName name="______SH1">[4]HTTK!$B$3:$B$35</definedName>
    <definedName name="______SH2" localSheetId="2">#REF!</definedName>
    <definedName name="______SH2">#REF!</definedName>
    <definedName name="______slg1" localSheetId="2">#REF!</definedName>
    <definedName name="______slg1">#REF!</definedName>
    <definedName name="______slg2" localSheetId="2">#REF!</definedName>
    <definedName name="______slg2">#REF!</definedName>
    <definedName name="______slg3" localSheetId="2">#REF!</definedName>
    <definedName name="______slg3">#REF!</definedName>
    <definedName name="______slg4" localSheetId="2">#REF!</definedName>
    <definedName name="______slg4">#REF!</definedName>
    <definedName name="______slg5" localSheetId="2">#REF!</definedName>
    <definedName name="______slg5">#REF!</definedName>
    <definedName name="______slg6" localSheetId="2">#REF!</definedName>
    <definedName name="______slg6">#REF!</definedName>
    <definedName name="______TVL1" localSheetId="2">#REF!</definedName>
    <definedName name="______TVL1">#REF!</definedName>
    <definedName name="______YT10" localSheetId="2">#REF!</definedName>
    <definedName name="______YT10">#REF!</definedName>
    <definedName name="______YT11" localSheetId="2">#REF!</definedName>
    <definedName name="______YT11">#REF!</definedName>
    <definedName name="______YT12" localSheetId="2">#REF!</definedName>
    <definedName name="______YT12">#REF!</definedName>
    <definedName name="______YT8" localSheetId="2">#REF!</definedName>
    <definedName name="______YT8">#REF!</definedName>
    <definedName name="______YT9" localSheetId="2">#REF!</definedName>
    <definedName name="______YT9">#REF!</definedName>
    <definedName name="_____ACT1" localSheetId="2">#REF!</definedName>
    <definedName name="_____ACT1">#REF!</definedName>
    <definedName name="_____BTM250" localSheetId="2">#REF!</definedName>
    <definedName name="_____BTM250">#REF!</definedName>
    <definedName name="_____cao1" localSheetId="2">#REF!</definedName>
    <definedName name="_____cao1">#REF!</definedName>
    <definedName name="_____cao2" localSheetId="2">#REF!</definedName>
    <definedName name="_____cao2">#REF!</definedName>
    <definedName name="_____cao3" localSheetId="2">#REF!</definedName>
    <definedName name="_____cao3">#REF!</definedName>
    <definedName name="_____cao4" localSheetId="2">#REF!</definedName>
    <definedName name="_____cao4">#REF!</definedName>
    <definedName name="_____cao5" localSheetId="2">#REF!</definedName>
    <definedName name="_____cao5">#REF!</definedName>
    <definedName name="_____cao6" localSheetId="2">#REF!</definedName>
    <definedName name="_____cao6">#REF!</definedName>
    <definedName name="_____dai1" localSheetId="2">#REF!</definedName>
    <definedName name="_____dai1">#REF!</definedName>
    <definedName name="_____dai2" localSheetId="2">#REF!</definedName>
    <definedName name="_____dai2">#REF!</definedName>
    <definedName name="_____dai3" localSheetId="2">#REF!</definedName>
    <definedName name="_____dai3">#REF!</definedName>
    <definedName name="_____dai4" localSheetId="2">#REF!</definedName>
    <definedName name="_____dai4">#REF!</definedName>
    <definedName name="_____dai5" localSheetId="2">#REF!</definedName>
    <definedName name="_____dai5">#REF!</definedName>
    <definedName name="_____dai6" localSheetId="2">#REF!</definedName>
    <definedName name="_____dai6">#REF!</definedName>
    <definedName name="_____dam24">[3]GIAVLIEU!$M$51</definedName>
    <definedName name="_____dan1" localSheetId="2">#REF!</definedName>
    <definedName name="_____dan1">#REF!</definedName>
    <definedName name="_____dan2" localSheetId="2">#REF!</definedName>
    <definedName name="_____dan2">#REF!</definedName>
    <definedName name="_____DAT1" localSheetId="2">'[6]AA-1'!#REF!</definedName>
    <definedName name="_____DAT1">'[6]AA-1'!#REF!</definedName>
    <definedName name="_____DAT10" localSheetId="2">'[6]AA-1'!#REF!</definedName>
    <definedName name="_____DAT10">'[6]AA-1'!#REF!</definedName>
    <definedName name="_____DAT13" localSheetId="2">'[6]AA-1'!#REF!</definedName>
    <definedName name="_____DAT13">'[6]AA-1'!#REF!</definedName>
    <definedName name="_____DAT2" localSheetId="2">'[6]AA-1'!#REF!</definedName>
    <definedName name="_____DAT2">'[6]AA-1'!#REF!</definedName>
    <definedName name="_____DAT3" localSheetId="2">'[6]AA-1'!#REF!</definedName>
    <definedName name="_____DAT3">'[6]AA-1'!#REF!</definedName>
    <definedName name="_____DAT4" localSheetId="2">[7]Depre!#REF!</definedName>
    <definedName name="_____DAT4">[7]Depre!#REF!</definedName>
    <definedName name="_____DAT5" localSheetId="2">'[6]AA-1'!#REF!</definedName>
    <definedName name="_____DAT5">'[6]AA-1'!#REF!</definedName>
    <definedName name="_____DAT6" localSheetId="2">'[6]AA-1'!#REF!</definedName>
    <definedName name="_____DAT6">'[6]AA-1'!#REF!</definedName>
    <definedName name="_____DAT7" localSheetId="2">'[6]AA-1'!#REF!</definedName>
    <definedName name="_____DAT7">'[6]AA-1'!#REF!</definedName>
    <definedName name="_____DAT8" localSheetId="2">'[6]AA-1'!#REF!</definedName>
    <definedName name="_____DAT8">'[6]AA-1'!#REF!</definedName>
    <definedName name="_____DAT9" localSheetId="2">'[6]AA-1'!#REF!</definedName>
    <definedName name="_____DAT9">'[6]AA-1'!#REF!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1" localSheetId="2">#REF!</definedName>
    <definedName name="_____e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gon4" localSheetId="2">#REF!</definedName>
    <definedName name="_____gon4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LX1" localSheetId="2">OFFSET(#REF!,2,4,1,7)</definedName>
    <definedName name="_____LX1">OFFSET(#REF!,2,4,1,7)</definedName>
    <definedName name="_____LX2" localSheetId="2">OFFSET(#REF!,3,4,1,7)</definedName>
    <definedName name="_____LX2">OFFSET(#REF!,3,4,1,7)</definedName>
    <definedName name="_____LX3" localSheetId="2">OFFSET(#REF!,4,4,1,7)</definedName>
    <definedName name="_____LX3">OFFSET(#REF!,4,4,1,7)</definedName>
    <definedName name="_____LX4" localSheetId="2">OFFSET(#REF!,5,4,1,7)</definedName>
    <definedName name="_____LX4">OFFSET(#REF!,5,4,1,7)</definedName>
    <definedName name="_____LX5" localSheetId="2">OFFSET(#REF!,6,4,1,7)</definedName>
    <definedName name="_____LX5">OFFSET(#REF!,6,4,1,7)</definedName>
    <definedName name="_____LY1" localSheetId="2">OFFSET(#REF!,7,4,1,7)</definedName>
    <definedName name="_____LY1">OFFSET(#REF!,7,4,1,7)</definedName>
    <definedName name="_____LY2" localSheetId="2">OFFSET(#REF!,8,4,1,7)</definedName>
    <definedName name="_____LY2">OFFSET(#REF!,8,4,1,7)</definedName>
    <definedName name="_____LY3" localSheetId="2">OFFSET(#REF!,9,4,1,7)</definedName>
    <definedName name="_____LY3">OFFSET(#REF!,9,4,1,7)</definedName>
    <definedName name="_____LY4" localSheetId="2">OFFSET(#REF!,10,4,1,7)</definedName>
    <definedName name="_____LY4">OFFSET(#REF!,10,4,1,7)</definedName>
    <definedName name="_____LY5" localSheetId="2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>#REF!</definedName>
    <definedName name="_____phi12" localSheetId="2">#REF!</definedName>
    <definedName name="_____phi12">#REF!</definedName>
    <definedName name="_____phi14" localSheetId="2">#REF!</definedName>
    <definedName name="_____phi14">#REF!</definedName>
    <definedName name="_____phi16" localSheetId="2">#REF!</definedName>
    <definedName name="_____phi16">#REF!</definedName>
    <definedName name="_____phi18" localSheetId="2">#REF!</definedName>
    <definedName name="_____phi18">#REF!</definedName>
    <definedName name="_____phi20" localSheetId="2">#REF!</definedName>
    <definedName name="_____phi20">#REF!</definedName>
    <definedName name="_____phi22" localSheetId="2">#REF!</definedName>
    <definedName name="_____phi22">#REF!</definedName>
    <definedName name="_____phi25" localSheetId="2">#REF!</definedName>
    <definedName name="_____phi25">#REF!</definedName>
    <definedName name="_____phi28" localSheetId="2">#REF!</definedName>
    <definedName name="_____phi28">#REF!</definedName>
    <definedName name="_____phi6" localSheetId="2">#REF!</definedName>
    <definedName name="_____phi6">#REF!</definedName>
    <definedName name="_____phi8" localSheetId="2">#REF!</definedName>
    <definedName name="_____phi8">#REF!</definedName>
    <definedName name="_____PRO1" localSheetId="2">#REF!</definedName>
    <definedName name="_____PRO1">#REF!</definedName>
    <definedName name="_____SH1">[4]HTTK!$B$3:$B$35</definedName>
    <definedName name="_____SH2" localSheetId="2">#REF!</definedName>
    <definedName name="_____SH2">#REF!</definedName>
    <definedName name="_____slg1" localSheetId="2">#REF!</definedName>
    <definedName name="_____slg1">#REF!</definedName>
    <definedName name="_____slg2" localSheetId="2">#REF!</definedName>
    <definedName name="_____slg2">#REF!</definedName>
    <definedName name="_____slg3" localSheetId="2">#REF!</definedName>
    <definedName name="_____slg3">#REF!</definedName>
    <definedName name="_____slg4" localSheetId="2">#REF!</definedName>
    <definedName name="_____slg4">#REF!</definedName>
    <definedName name="_____slg5" localSheetId="2">#REF!</definedName>
    <definedName name="_____slg5">#REF!</definedName>
    <definedName name="_____slg6" localSheetId="2">#REF!</definedName>
    <definedName name="_____slg6">#REF!</definedName>
    <definedName name="_____TVL1" localSheetId="2">#REF!</definedName>
    <definedName name="_____TVL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_YT10" localSheetId="2">#REF!</definedName>
    <definedName name="_____YT10">#REF!</definedName>
    <definedName name="_____YT11" localSheetId="2">#REF!</definedName>
    <definedName name="_____YT11">#REF!</definedName>
    <definedName name="_____YT12" localSheetId="2">#REF!</definedName>
    <definedName name="_____YT12">#REF!</definedName>
    <definedName name="_____YT8" localSheetId="2">#REF!</definedName>
    <definedName name="_____YT8">#REF!</definedName>
    <definedName name="_____YT9" localSheetId="2">#REF!</definedName>
    <definedName name="_____YT9">#REF!</definedName>
    <definedName name="_____รายได้" localSheetId="2">#REF!</definedName>
    <definedName name="_____รายได้">#REF!</definedName>
    <definedName name="____ACT1" localSheetId="2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>#REF!</definedName>
    <definedName name="____cao1" localSheetId="2">#REF!</definedName>
    <definedName name="____cao1">#REF!</definedName>
    <definedName name="____cao2" localSheetId="2">#REF!</definedName>
    <definedName name="____cao2">#REF!</definedName>
    <definedName name="____cao3" localSheetId="2">#REF!</definedName>
    <definedName name="____cao3">#REF!</definedName>
    <definedName name="____cao4" localSheetId="2">#REF!</definedName>
    <definedName name="____cao4">#REF!</definedName>
    <definedName name="____cao5" localSheetId="2">#REF!</definedName>
    <definedName name="____cao5">#REF!</definedName>
    <definedName name="____cao6" localSheetId="2">#REF!</definedName>
    <definedName name="____cao6">#REF!</definedName>
    <definedName name="____dai1" localSheetId="2">#REF!</definedName>
    <definedName name="____dai1">#REF!</definedName>
    <definedName name="____dai2" localSheetId="2">#REF!</definedName>
    <definedName name="____dai2">#REF!</definedName>
    <definedName name="____dai3" localSheetId="2">#REF!</definedName>
    <definedName name="____dai3">#REF!</definedName>
    <definedName name="____dai4" localSheetId="2">#REF!</definedName>
    <definedName name="____dai4">#REF!</definedName>
    <definedName name="____dai5" localSheetId="2">#REF!</definedName>
    <definedName name="____dai5">#REF!</definedName>
    <definedName name="____dai6" localSheetId="2">#REF!</definedName>
    <definedName name="____dai6">#REF!</definedName>
    <definedName name="____dam24">[3]GIAVLIEU!$M$51</definedName>
    <definedName name="____dan1" localSheetId="2">#REF!</definedName>
    <definedName name="____dan1">#REF!</definedName>
    <definedName name="____dan2" localSheetId="2">#REF!</definedName>
    <definedName name="____dan2">#REF!</definedName>
    <definedName name="____DAT1" localSheetId="2">'[6]AA-1'!#REF!</definedName>
    <definedName name="____DAT1">'[6]AA-1'!#REF!</definedName>
    <definedName name="____DAT10" localSheetId="2">'[6]AA-1'!#REF!</definedName>
    <definedName name="____DAT10">'[6]AA-1'!#REF!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'[6]AA-1'!#REF!</definedName>
    <definedName name="____DAT13">'[6]AA-1'!#REF!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'[6]AA-1'!#REF!</definedName>
    <definedName name="____DAT2">'[6]AA-1'!#REF!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'[6]AA-1'!#REF!</definedName>
    <definedName name="____DAT3">'[6]AA-1'!#REF!</definedName>
    <definedName name="____DAT5" localSheetId="2">'[6]AA-1'!#REF!</definedName>
    <definedName name="____DAT5">'[6]AA-1'!#REF!</definedName>
    <definedName name="____DAT6" localSheetId="2">'[6]AA-1'!#REF!</definedName>
    <definedName name="____DAT6">'[6]AA-1'!#REF!</definedName>
    <definedName name="____DAT7" localSheetId="2">'[6]AA-1'!#REF!</definedName>
    <definedName name="____DAT7">'[6]AA-1'!#REF!</definedName>
    <definedName name="____DAT8" localSheetId="2">'[6]AA-1'!#REF!</definedName>
    <definedName name="____DAT8">'[6]AA-1'!#REF!</definedName>
    <definedName name="____DAT9" localSheetId="2">'[6]AA-1'!#REF!</definedName>
    <definedName name="____DAT9">'[6]AA-1'!#REF!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1" localSheetId="2">#REF!</definedName>
    <definedName name="____e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gon4" localSheetId="2">#REF!</definedName>
    <definedName name="____gon4">#REF!</definedName>
    <definedName name="____h1" localSheetId="2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>OFFSET(#REF!,2,4,1,7)</definedName>
    <definedName name="____LX2" localSheetId="2">OFFSET(#REF!,3,4,1,7)</definedName>
    <definedName name="____LX2">OFFSET(#REF!,3,4,1,7)</definedName>
    <definedName name="____LX3" localSheetId="2">OFFSET(#REF!,4,4,1,7)</definedName>
    <definedName name="____LX3">OFFSET(#REF!,4,4,1,7)</definedName>
    <definedName name="____LX4" localSheetId="2">OFFSET(#REF!,5,4,1,7)</definedName>
    <definedName name="____LX4">OFFSET(#REF!,5,4,1,7)</definedName>
    <definedName name="____LX5" localSheetId="2">OFFSET(#REF!,6,4,1,7)</definedName>
    <definedName name="____LX5">OFFSET(#REF!,6,4,1,7)</definedName>
    <definedName name="____LY1" localSheetId="2">OFFSET(#REF!,7,4,1,7)</definedName>
    <definedName name="____LY1">OFFSET(#REF!,7,4,1,7)</definedName>
    <definedName name="____LY2" localSheetId="2">OFFSET(#REF!,8,4,1,7)</definedName>
    <definedName name="____LY2">OFFSET(#REF!,8,4,1,7)</definedName>
    <definedName name="____LY3" localSheetId="2">OFFSET(#REF!,9,4,1,7)</definedName>
    <definedName name="____LY3">OFFSET(#REF!,9,4,1,7)</definedName>
    <definedName name="____LY4" localSheetId="2">OFFSET(#REF!,10,4,1,7)</definedName>
    <definedName name="____LY4">OFFSET(#REF!,10,4,1,7)</definedName>
    <definedName name="____LY5" localSheetId="2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>#REF!</definedName>
    <definedName name="____phi12" localSheetId="2">#REF!</definedName>
    <definedName name="____phi12">#REF!</definedName>
    <definedName name="____phi14" localSheetId="2">#REF!</definedName>
    <definedName name="____phi14">#REF!</definedName>
    <definedName name="____phi16" localSheetId="2">#REF!</definedName>
    <definedName name="____phi16">#REF!</definedName>
    <definedName name="____phi18" localSheetId="2">#REF!</definedName>
    <definedName name="____phi18">#REF!</definedName>
    <definedName name="____phi20" localSheetId="2">#REF!</definedName>
    <definedName name="____phi20">#REF!</definedName>
    <definedName name="____phi22" localSheetId="2">#REF!</definedName>
    <definedName name="____phi22">#REF!</definedName>
    <definedName name="____phi25" localSheetId="2">#REF!</definedName>
    <definedName name="____phi25">#REF!</definedName>
    <definedName name="____phi28" localSheetId="2">#REF!</definedName>
    <definedName name="____phi28">#REF!</definedName>
    <definedName name="____phi6" localSheetId="2">#REF!</definedName>
    <definedName name="____phi6">#REF!</definedName>
    <definedName name="____phi8" localSheetId="2">#REF!</definedName>
    <definedName name="____phi8">#REF!</definedName>
    <definedName name="____PRO1" localSheetId="2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>#REF!</definedName>
    <definedName name="____slg1" localSheetId="2">#REF!</definedName>
    <definedName name="____slg1">#REF!</definedName>
    <definedName name="____slg2" localSheetId="2">#REF!</definedName>
    <definedName name="____slg2">#REF!</definedName>
    <definedName name="____slg3" localSheetId="2">#REF!</definedName>
    <definedName name="____slg3">#REF!</definedName>
    <definedName name="____slg4" localSheetId="2">#REF!</definedName>
    <definedName name="____slg4">#REF!</definedName>
    <definedName name="____slg5" localSheetId="2">#REF!</definedName>
    <definedName name="____slg5">#REF!</definedName>
    <definedName name="____slg6" localSheetId="2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>#REF!</definedName>
    <definedName name="____xlnm.Print_Area_2_2" localSheetId="2">#REF!</definedName>
    <definedName name="____xlnm.Print_Area_2_2">#REF!</definedName>
    <definedName name="____xlnm.Print_Titles_16" localSheetId="2">'[10]41'!#REF!</definedName>
    <definedName name="____xlnm.Print_Titles_16">'[10]41'!#REF!</definedName>
    <definedName name="____xlnm.Print_Titles_7_5_2" localSheetId="2">#REF!</definedName>
    <definedName name="____xlnm.Print_Titles_7_5_2">#REF!</definedName>
    <definedName name="____xlnm.Print_Titles_8_6_2" localSheetId="2">#REF!</definedName>
    <definedName name="____xlnm.Print_Titles_8_6_2">#REF!</definedName>
    <definedName name="____xlnm.Print_Titles_8_9" localSheetId="2">#REF!</definedName>
    <definedName name="____xlnm.Print_Titles_8_9">#REF!</definedName>
    <definedName name="____YT10" localSheetId="2">#REF!</definedName>
    <definedName name="____YT10">#REF!</definedName>
    <definedName name="____YT11" localSheetId="2">#REF!</definedName>
    <definedName name="____YT11">#REF!</definedName>
    <definedName name="____YT12" localSheetId="2">#REF!</definedName>
    <definedName name="____YT12">#REF!</definedName>
    <definedName name="____YT8" localSheetId="2">#REF!</definedName>
    <definedName name="____YT8">#REF!</definedName>
    <definedName name="____YT9" localSheetId="2">#REF!</definedName>
    <definedName name="____YT9">#REF!</definedName>
    <definedName name="___ACT1" localSheetId="2">#REF!</definedName>
    <definedName name="___ACT1">#REF!</definedName>
    <definedName name="___ARC1" localSheetId="2">#REF!</definedName>
    <definedName name="___ARC1">#REF!</definedName>
    <definedName name="___ARC10" localSheetId="2">#REF!</definedName>
    <definedName name="___ARC10">#REF!</definedName>
    <definedName name="___ARC11" localSheetId="2">#REF!</definedName>
    <definedName name="___ARC11">#REF!</definedName>
    <definedName name="___ARC12" localSheetId="2">#REF!</definedName>
    <definedName name="___ARC12">#REF!</definedName>
    <definedName name="___ARC2" localSheetId="2">#REF!</definedName>
    <definedName name="___ARC2">#REF!</definedName>
    <definedName name="___ARC3" localSheetId="2">#REF!</definedName>
    <definedName name="___ARC3">#REF!</definedName>
    <definedName name="___ARC4" localSheetId="2">#REF!</definedName>
    <definedName name="___ARC4">#REF!</definedName>
    <definedName name="___ARC5" localSheetId="2">#REF!</definedName>
    <definedName name="___ARC5">#REF!</definedName>
    <definedName name="___ARC6" localSheetId="2">#REF!</definedName>
    <definedName name="___ARC6">#REF!</definedName>
    <definedName name="___ARC7" localSheetId="2">#REF!</definedName>
    <definedName name="___ARC7">#REF!</definedName>
    <definedName name="___ARC8" localSheetId="2">#REF!</definedName>
    <definedName name="___ARC8">#REF!</definedName>
    <definedName name="___ARC9" localSheetId="2">#REF!</definedName>
    <definedName name="___ARC9">#REF!</definedName>
    <definedName name="___ATC1" localSheetId="2">#REF!</definedName>
    <definedName name="___ATC1">#REF!</definedName>
    <definedName name="___ATC10" localSheetId="2">#REF!</definedName>
    <definedName name="___ATC10">#REF!</definedName>
    <definedName name="___ATC11" localSheetId="2">#REF!</definedName>
    <definedName name="___ATC11">#REF!</definedName>
    <definedName name="___ATC12" localSheetId="2">#REF!</definedName>
    <definedName name="___ATC12">#REF!</definedName>
    <definedName name="___ATC2" localSheetId="2">#REF!</definedName>
    <definedName name="___ATC2">#REF!</definedName>
    <definedName name="___ATC3" localSheetId="2">#REF!</definedName>
    <definedName name="___ATC3">#REF!</definedName>
    <definedName name="___ATC4" localSheetId="2">#REF!</definedName>
    <definedName name="___ATC4">#REF!</definedName>
    <definedName name="___ATC5" localSheetId="2">#REF!</definedName>
    <definedName name="___ATC5">#REF!</definedName>
    <definedName name="___ATC6" localSheetId="2">#REF!</definedName>
    <definedName name="___ATC6">#REF!</definedName>
    <definedName name="___ATC7" localSheetId="2">#REF!</definedName>
    <definedName name="___ATC7">#REF!</definedName>
    <definedName name="___ATC8" localSheetId="2">#REF!</definedName>
    <definedName name="___ATC8">#REF!</definedName>
    <definedName name="___ATC9" localSheetId="2">#REF!</definedName>
    <definedName name="___ATC9">#REF!</definedName>
    <definedName name="___bal1" localSheetId="2">#REF!</definedName>
    <definedName name="___bal1">#REF!</definedName>
    <definedName name="___bal2" localSheetId="2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>#REF!</definedName>
    <definedName name="___BPE10" localSheetId="2">#REF!</definedName>
    <definedName name="___BPE10">#REF!</definedName>
    <definedName name="___BPE11" localSheetId="2">#REF!</definedName>
    <definedName name="___BPE11">#REF!</definedName>
    <definedName name="___BPE12" localSheetId="2">#REF!</definedName>
    <definedName name="___BPE12">#REF!</definedName>
    <definedName name="___BPE2" localSheetId="2">#REF!</definedName>
    <definedName name="___BPE2">#REF!</definedName>
    <definedName name="___BPE3" localSheetId="2">#REF!</definedName>
    <definedName name="___BPE3">#REF!</definedName>
    <definedName name="___BPE4" localSheetId="2">#REF!</definedName>
    <definedName name="___BPE4">#REF!</definedName>
    <definedName name="___BPE5" localSheetId="2">#REF!</definedName>
    <definedName name="___BPE5">#REF!</definedName>
    <definedName name="___BPE6" localSheetId="2">#REF!</definedName>
    <definedName name="___BPE6">#REF!</definedName>
    <definedName name="___BPE7" localSheetId="2">#REF!</definedName>
    <definedName name="___BPE7">#REF!</definedName>
    <definedName name="___BPE8" localSheetId="2">#REF!</definedName>
    <definedName name="___BPE8">#REF!</definedName>
    <definedName name="___BPE9" localSheetId="2">#REF!</definedName>
    <definedName name="___BPE9">#REF!</definedName>
    <definedName name="___BST1" localSheetId="2">#REF!</definedName>
    <definedName name="___BST1">#REF!</definedName>
    <definedName name="___BST10" localSheetId="2">#REF!</definedName>
    <definedName name="___BST10">#REF!</definedName>
    <definedName name="___BST11" localSheetId="2">#REF!</definedName>
    <definedName name="___BST11">#REF!</definedName>
    <definedName name="___BST12" localSheetId="2">#REF!</definedName>
    <definedName name="___BST12">#REF!</definedName>
    <definedName name="___BST2" localSheetId="2">#REF!</definedName>
    <definedName name="___BST2">#REF!</definedName>
    <definedName name="___BST3" localSheetId="2">#REF!</definedName>
    <definedName name="___BST3">#REF!</definedName>
    <definedName name="___BST4" localSheetId="2">#REF!</definedName>
    <definedName name="___BST4">#REF!</definedName>
    <definedName name="___BST5" localSheetId="2">#REF!</definedName>
    <definedName name="___BST5">#REF!</definedName>
    <definedName name="___BST6" localSheetId="2">#REF!</definedName>
    <definedName name="___BST6">#REF!</definedName>
    <definedName name="___BST7" localSheetId="2">#REF!</definedName>
    <definedName name="___BST7">#REF!</definedName>
    <definedName name="___BST8" localSheetId="2">#REF!</definedName>
    <definedName name="___BST8">#REF!</definedName>
    <definedName name="___BST9" localSheetId="2">#REF!</definedName>
    <definedName name="___BST9">#REF!</definedName>
    <definedName name="___BTM250" localSheetId="2">#REF!</definedName>
    <definedName name="___BTM250">#REF!</definedName>
    <definedName name="___cao1" localSheetId="2">#REF!</definedName>
    <definedName name="___cao1">#REF!</definedName>
    <definedName name="___cao2" localSheetId="2">#REF!</definedName>
    <definedName name="___cao2">#REF!</definedName>
    <definedName name="___cao3" localSheetId="2">#REF!</definedName>
    <definedName name="___cao3">#REF!</definedName>
    <definedName name="___cao4" localSheetId="2">#REF!</definedName>
    <definedName name="___cao4">#REF!</definedName>
    <definedName name="___cao5" localSheetId="2">#REF!</definedName>
    <definedName name="___cao5">#REF!</definedName>
    <definedName name="___cao6" localSheetId="2">#REF!</definedName>
    <definedName name="___cao6">#REF!</definedName>
    <definedName name="___dai1" localSheetId="2">#REF!</definedName>
    <definedName name="___dai1">#REF!</definedName>
    <definedName name="___dai2" localSheetId="2">#REF!</definedName>
    <definedName name="___dai2">#REF!</definedName>
    <definedName name="___dai3" localSheetId="2">#REF!</definedName>
    <definedName name="___dai3">#REF!</definedName>
    <definedName name="___dai4" localSheetId="2">#REF!</definedName>
    <definedName name="___dai4">#REF!</definedName>
    <definedName name="___dai5" localSheetId="2">#REF!</definedName>
    <definedName name="___dai5">#REF!</definedName>
    <definedName name="___dai6" localSheetId="2">#REF!</definedName>
    <definedName name="___dai6">#REF!</definedName>
    <definedName name="___dam24">[3]GIAVLIEU!$M$51</definedName>
    <definedName name="___dan1" localSheetId="2">#REF!</definedName>
    <definedName name="___dan1">#REF!</definedName>
    <definedName name="___dan2" localSheetId="2">#REF!</definedName>
    <definedName name="___dan2">#REF!</definedName>
    <definedName name="___DAT1" localSheetId="2">'[6]AA-1'!#REF!</definedName>
    <definedName name="___DAT1">'[6]AA-1'!#REF!</definedName>
    <definedName name="___DAT10" localSheetId="2">'[6]AA-1'!#REF!</definedName>
    <definedName name="___DAT10">'[6]AA-1'!#REF!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'[6]AA-1'!#REF!</definedName>
    <definedName name="___DAT13">'[6]AA-1'!#REF!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'[6]AA-1'!#REF!</definedName>
    <definedName name="___DAT2">'[6]AA-1'!#REF!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'[6]AA-1'!#REF!</definedName>
    <definedName name="___DAT3">'[6]AA-1'!#REF!</definedName>
    <definedName name="___DAT4" localSheetId="2">#REF!</definedName>
    <definedName name="___DAT4">#REF!</definedName>
    <definedName name="___DAT5" localSheetId="2">'[6]AA-1'!#REF!</definedName>
    <definedName name="___DAT5">'[6]AA-1'!#REF!</definedName>
    <definedName name="___DAT6" localSheetId="2">'[6]AA-1'!#REF!</definedName>
    <definedName name="___DAT6">'[6]AA-1'!#REF!</definedName>
    <definedName name="___DAT7" localSheetId="2">'[6]AA-1'!#REF!</definedName>
    <definedName name="___DAT7">'[6]AA-1'!#REF!</definedName>
    <definedName name="___DAT8" localSheetId="2">'[6]AA-1'!#REF!</definedName>
    <definedName name="___DAT8">'[6]AA-1'!#REF!</definedName>
    <definedName name="___DAT9" localSheetId="2">'[6]AA-1'!#REF!</definedName>
    <definedName name="___DAT9">'[6]AA-1'!#REF!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gon4" localSheetId="2">#REF!</definedName>
    <definedName name="___gon4">#REF!</definedName>
    <definedName name="___h1" localSheetId="2">#REF!</definedName>
    <definedName name="___h1">#REF!</definedName>
    <definedName name="___HMC1" localSheetId="2">#REF!</definedName>
    <definedName name="___HMC1">#REF!</definedName>
    <definedName name="___HMC10" localSheetId="2">#REF!</definedName>
    <definedName name="___HMC10">#REF!</definedName>
    <definedName name="___HMC11" localSheetId="2">#REF!</definedName>
    <definedName name="___HMC11">#REF!</definedName>
    <definedName name="___HMC12" localSheetId="2">#REF!</definedName>
    <definedName name="___HMC12">#REF!</definedName>
    <definedName name="___HMC2" localSheetId="2">#REF!</definedName>
    <definedName name="___HMC2">#REF!</definedName>
    <definedName name="___HMC3" localSheetId="2">#REF!</definedName>
    <definedName name="___HMC3">#REF!</definedName>
    <definedName name="___HMC4" localSheetId="2">#REF!</definedName>
    <definedName name="___HMC4">#REF!</definedName>
    <definedName name="___HMC5" localSheetId="2">#REF!</definedName>
    <definedName name="___HMC5">#REF!</definedName>
    <definedName name="___HMC6" localSheetId="2">#REF!</definedName>
    <definedName name="___HMC6">#REF!</definedName>
    <definedName name="___HMC7" localSheetId="2">#REF!</definedName>
    <definedName name="___HMC7">#REF!</definedName>
    <definedName name="___HMC8" localSheetId="2">#REF!</definedName>
    <definedName name="___HMC8">#REF!</definedName>
    <definedName name="___HMC9" localSheetId="2">#REF!</definedName>
    <definedName name="___HMC9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pg1" localSheetId="2">#REF!</definedName>
    <definedName name="___lpg1">#REF!</definedName>
    <definedName name="___lpg10" localSheetId="2">#REF!</definedName>
    <definedName name="___lpg10">#REF!</definedName>
    <definedName name="___lpg11" localSheetId="2">#REF!</definedName>
    <definedName name="___lpg11">#REF!</definedName>
    <definedName name="___lpg12" localSheetId="2">#REF!</definedName>
    <definedName name="___lpg12">#REF!</definedName>
    <definedName name="___lpg2" localSheetId="2">#REF!</definedName>
    <definedName name="___lpg2">#REF!</definedName>
    <definedName name="___lpg3" localSheetId="2">#REF!</definedName>
    <definedName name="___lpg3">#REF!</definedName>
    <definedName name="___lpg4" localSheetId="2">#REF!</definedName>
    <definedName name="___lpg4">#REF!</definedName>
    <definedName name="___lpg5" localSheetId="2">#REF!</definedName>
    <definedName name="___lpg5">#REF!</definedName>
    <definedName name="___lpg6" localSheetId="2">#REF!</definedName>
    <definedName name="___lpg6">#REF!</definedName>
    <definedName name="___lpg7" localSheetId="2">#REF!</definedName>
    <definedName name="___lpg7">#REF!</definedName>
    <definedName name="___lpg8" localSheetId="2">#REF!</definedName>
    <definedName name="___lpg8">#REF!</definedName>
    <definedName name="___lpg9" localSheetId="2">#REF!</definedName>
    <definedName name="___lpg9">#REF!</definedName>
    <definedName name="___LX1" localSheetId="2">OFFSET(#REF!,2,4,1,7)</definedName>
    <definedName name="___LX1">OFFSET(#REF!,2,4,1,7)</definedName>
    <definedName name="___LX2" localSheetId="2">OFFSET(#REF!,3,4,1,7)</definedName>
    <definedName name="___LX2">OFFSET(#REF!,3,4,1,7)</definedName>
    <definedName name="___LX3" localSheetId="2">OFFSET(#REF!,4,4,1,7)</definedName>
    <definedName name="___LX3">OFFSET(#REF!,4,4,1,7)</definedName>
    <definedName name="___LX4" localSheetId="2">OFFSET(#REF!,5,4,1,7)</definedName>
    <definedName name="___LX4">OFFSET(#REF!,5,4,1,7)</definedName>
    <definedName name="___LX5" localSheetId="2">OFFSET(#REF!,6,4,1,7)</definedName>
    <definedName name="___LX5">OFFSET(#REF!,6,4,1,7)</definedName>
    <definedName name="___LY1" localSheetId="2">OFFSET(#REF!,7,4,1,7)</definedName>
    <definedName name="___LY1">OFFSET(#REF!,7,4,1,7)</definedName>
    <definedName name="___LY2" localSheetId="2">OFFSET(#REF!,8,4,1,7)</definedName>
    <definedName name="___LY2">OFFSET(#REF!,8,4,1,7)</definedName>
    <definedName name="___LY3" localSheetId="2">OFFSET(#REF!,9,4,1,7)</definedName>
    <definedName name="___LY3">OFFSET(#REF!,9,4,1,7)</definedName>
    <definedName name="___LY4" localSheetId="2">OFFSET(#REF!,10,4,1,7)</definedName>
    <definedName name="___LY4">OFFSET(#REF!,10,4,1,7)</definedName>
    <definedName name="___LY5" localSheetId="2">OFFSET(#REF!,11,4,1,7)</definedName>
    <definedName name="___LY5">OFFSET(#REF!,11,4,1,7)</definedName>
    <definedName name="___ngl1" localSheetId="2">#REF!</definedName>
    <definedName name="___ngl1">#REF!</definedName>
    <definedName name="___ngl10" localSheetId="2">#REF!</definedName>
    <definedName name="___ngl10">#REF!</definedName>
    <definedName name="___ngl11" localSheetId="2">#REF!</definedName>
    <definedName name="___ngl11">#REF!</definedName>
    <definedName name="___ngl12" localSheetId="2">#REF!</definedName>
    <definedName name="___ngl12">#REF!</definedName>
    <definedName name="___ngl2" localSheetId="2">#REF!</definedName>
    <definedName name="___ngl2">#REF!</definedName>
    <definedName name="___ngl3" localSheetId="2">#REF!</definedName>
    <definedName name="___ngl3">#REF!</definedName>
    <definedName name="___ngl4" localSheetId="2">#REF!</definedName>
    <definedName name="___ngl4">#REF!</definedName>
    <definedName name="___ngl5" localSheetId="2">#REF!</definedName>
    <definedName name="___ngl5">#REF!</definedName>
    <definedName name="___ngl6" localSheetId="2">#REF!</definedName>
    <definedName name="___ngl6">#REF!</definedName>
    <definedName name="___ngl7" localSheetId="2">#REF!</definedName>
    <definedName name="___ngl7">#REF!</definedName>
    <definedName name="___ngl8" localSheetId="2">#REF!</definedName>
    <definedName name="___ngl8">#REF!</definedName>
    <definedName name="___ngl9" localSheetId="2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>#REF!</definedName>
    <definedName name="___phi12" localSheetId="2">#REF!</definedName>
    <definedName name="___phi12">#REF!</definedName>
    <definedName name="___phi14" localSheetId="2">#REF!</definedName>
    <definedName name="___phi14">#REF!</definedName>
    <definedName name="___phi16" localSheetId="2">#REF!</definedName>
    <definedName name="___phi16">#REF!</definedName>
    <definedName name="___phi18" localSheetId="2">#REF!</definedName>
    <definedName name="___phi18">#REF!</definedName>
    <definedName name="___phi20" localSheetId="2">#REF!</definedName>
    <definedName name="___phi20">#REF!</definedName>
    <definedName name="___phi22" localSheetId="2">#REF!</definedName>
    <definedName name="___phi22">#REF!</definedName>
    <definedName name="___phi25" localSheetId="2">#REF!</definedName>
    <definedName name="___phi25">#REF!</definedName>
    <definedName name="___phi28" localSheetId="2">#REF!</definedName>
    <definedName name="___phi28">#REF!</definedName>
    <definedName name="___phi6" localSheetId="2">#REF!</definedName>
    <definedName name="___phi6">#REF!</definedName>
    <definedName name="___phi8" localSheetId="2">#REF!</definedName>
    <definedName name="___phi8">#REF!</definedName>
    <definedName name="___pl4" localSheetId="2">#REF!</definedName>
    <definedName name="___pl4">#REF!</definedName>
    <definedName name="___pl5" localSheetId="2">#REF!</definedName>
    <definedName name="___pl5">#REF!</definedName>
    <definedName name="___pl8" localSheetId="2">#REF!</definedName>
    <definedName name="___pl8">#REF!</definedName>
    <definedName name="___PRO1" localSheetId="2">#REF!</definedName>
    <definedName name="___PRO1">#REF!</definedName>
    <definedName name="___raf1" localSheetId="2">#REF!</definedName>
    <definedName name="___raf1">#REF!</definedName>
    <definedName name="___raf10" localSheetId="2">#REF!</definedName>
    <definedName name="___raf10">#REF!</definedName>
    <definedName name="___raf11" localSheetId="2">#REF!</definedName>
    <definedName name="___raf11">#REF!</definedName>
    <definedName name="___raf12" localSheetId="2">#REF!</definedName>
    <definedName name="___raf12">#REF!</definedName>
    <definedName name="___raf2" localSheetId="2">#REF!</definedName>
    <definedName name="___raf2">#REF!</definedName>
    <definedName name="___raf3" localSheetId="2">#REF!</definedName>
    <definedName name="___raf3">#REF!</definedName>
    <definedName name="___raf4" localSheetId="2">#REF!</definedName>
    <definedName name="___raf4">#REF!</definedName>
    <definedName name="___raf5" localSheetId="2">#REF!</definedName>
    <definedName name="___raf5">#REF!</definedName>
    <definedName name="___raf6" localSheetId="2">#REF!</definedName>
    <definedName name="___raf6">#REF!</definedName>
    <definedName name="___raf7" localSheetId="2">#REF!</definedName>
    <definedName name="___raf7">#REF!</definedName>
    <definedName name="___raf8" localSheetId="2">#REF!</definedName>
    <definedName name="___raf8">#REF!</definedName>
    <definedName name="___raf9" localSheetId="2">#REF!</definedName>
    <definedName name="___raf9">#REF!</definedName>
    <definedName name="___ROC1" localSheetId="2">#REF!</definedName>
    <definedName name="___ROC1">#REF!</definedName>
    <definedName name="___ROC10" localSheetId="2">#REF!</definedName>
    <definedName name="___ROC10">#REF!</definedName>
    <definedName name="___ROC11" localSheetId="2">#REF!</definedName>
    <definedName name="___ROC11">#REF!</definedName>
    <definedName name="___ROC12" localSheetId="2">#REF!</definedName>
    <definedName name="___ROC12">#REF!</definedName>
    <definedName name="___ROC2" localSheetId="2">#REF!</definedName>
    <definedName name="___ROC2">#REF!</definedName>
    <definedName name="___ROC3" localSheetId="2">#REF!</definedName>
    <definedName name="___ROC3">#REF!</definedName>
    <definedName name="___ROC4" localSheetId="2">#REF!</definedName>
    <definedName name="___ROC4">#REF!</definedName>
    <definedName name="___ROC5" localSheetId="2">#REF!</definedName>
    <definedName name="___ROC5">#REF!</definedName>
    <definedName name="___ROC6" localSheetId="2">#REF!</definedName>
    <definedName name="___ROC6">#REF!</definedName>
    <definedName name="___ROC7" localSheetId="2">#REF!</definedName>
    <definedName name="___ROC7">#REF!</definedName>
    <definedName name="___ROC8" localSheetId="2">#REF!</definedName>
    <definedName name="___ROC8">#REF!</definedName>
    <definedName name="___ROC9" localSheetId="2">#REF!</definedName>
    <definedName name="___ROC9">#REF!</definedName>
    <definedName name="___SH1">[4]HTTK!$B$3:$B$35</definedName>
    <definedName name="___SH2" localSheetId="2">#REF!</definedName>
    <definedName name="___SH2">#REF!</definedName>
    <definedName name="___slg1" localSheetId="2">#REF!</definedName>
    <definedName name="___slg1">#REF!</definedName>
    <definedName name="___slg2" localSheetId="2">#REF!</definedName>
    <definedName name="___slg2">#REF!</definedName>
    <definedName name="___slg3" localSheetId="2">#REF!</definedName>
    <definedName name="___slg3">#REF!</definedName>
    <definedName name="___slg4" localSheetId="2">#REF!</definedName>
    <definedName name="___slg4">#REF!</definedName>
    <definedName name="___slg5" localSheetId="2">#REF!</definedName>
    <definedName name="___slg5">#REF!</definedName>
    <definedName name="___slg6" localSheetId="2">#REF!</definedName>
    <definedName name="___slg6">#REF!</definedName>
    <definedName name="___TCP1" localSheetId="2">#REF!</definedName>
    <definedName name="___TCP1">#REF!</definedName>
    <definedName name="___TCP10" localSheetId="2">#REF!</definedName>
    <definedName name="___TCP10">#REF!</definedName>
    <definedName name="___TCP11" localSheetId="2">#REF!</definedName>
    <definedName name="___TCP11">#REF!</definedName>
    <definedName name="___TCP12" localSheetId="2">#REF!</definedName>
    <definedName name="___TCP12">#REF!</definedName>
    <definedName name="___TCP2" localSheetId="2">#REF!</definedName>
    <definedName name="___TCP2">#REF!</definedName>
    <definedName name="___TCP3" localSheetId="2">#REF!</definedName>
    <definedName name="___TCP3">#REF!</definedName>
    <definedName name="___TCP4" localSheetId="2">#REF!</definedName>
    <definedName name="___TCP4">#REF!</definedName>
    <definedName name="___TCP5" localSheetId="2">#REF!</definedName>
    <definedName name="___TCP5">#REF!</definedName>
    <definedName name="___TCP6" localSheetId="2">#REF!</definedName>
    <definedName name="___TCP6">#REF!</definedName>
    <definedName name="___TCP7" localSheetId="2">#REF!</definedName>
    <definedName name="___TCP7">#REF!</definedName>
    <definedName name="___TCP8" localSheetId="2">#REF!</definedName>
    <definedName name="___TCP8">#REF!</definedName>
    <definedName name="___TCP9" localSheetId="2">#REF!</definedName>
    <definedName name="___TCP9">#REF!</definedName>
    <definedName name="___tel2006" localSheetId="2">#REF!</definedName>
    <definedName name="___tel2006">#REF!</definedName>
    <definedName name="___TIG1" localSheetId="2">#REF!</definedName>
    <definedName name="___TIG1">#REF!</definedName>
    <definedName name="___TIG10" localSheetId="2">#REF!</definedName>
    <definedName name="___TIG10">#REF!</definedName>
    <definedName name="___TIG11" localSheetId="2">#REF!</definedName>
    <definedName name="___TIG11">#REF!</definedName>
    <definedName name="___TIG12" localSheetId="2">#REF!</definedName>
    <definedName name="___TIG12">#REF!</definedName>
    <definedName name="___TIG2" localSheetId="2">#REF!</definedName>
    <definedName name="___TIG2">#REF!</definedName>
    <definedName name="___TIG3" localSheetId="2">#REF!</definedName>
    <definedName name="___TIG3">#REF!</definedName>
    <definedName name="___TIG4" localSheetId="2">#REF!</definedName>
    <definedName name="___TIG4">#REF!</definedName>
    <definedName name="___TIG5" localSheetId="2">#REF!</definedName>
    <definedName name="___TIG5">#REF!</definedName>
    <definedName name="___TIG6" localSheetId="2">#REF!</definedName>
    <definedName name="___TIG6">#REF!</definedName>
    <definedName name="___TIG7" localSheetId="2">#REF!</definedName>
    <definedName name="___TIG7">#REF!</definedName>
    <definedName name="___TIG8" localSheetId="2">#REF!</definedName>
    <definedName name="___TIG8">#REF!</definedName>
    <definedName name="___TIG9" localSheetId="2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>#REF!</definedName>
    <definedName name="___TPE10" localSheetId="2">#REF!</definedName>
    <definedName name="___TPE10">#REF!</definedName>
    <definedName name="___TPE11" localSheetId="2">#REF!</definedName>
    <definedName name="___TPE11">#REF!</definedName>
    <definedName name="___TPE12" localSheetId="2">#REF!</definedName>
    <definedName name="___TPE12">#REF!</definedName>
    <definedName name="___TPE2" localSheetId="2">#REF!</definedName>
    <definedName name="___TPE2">#REF!</definedName>
    <definedName name="___TPE3" localSheetId="2">#REF!</definedName>
    <definedName name="___TPE3">#REF!</definedName>
    <definedName name="___TPE4" localSheetId="2">#REF!</definedName>
    <definedName name="___TPE4">#REF!</definedName>
    <definedName name="___TPE5" localSheetId="2">#REF!</definedName>
    <definedName name="___TPE5">#REF!</definedName>
    <definedName name="___TPE6" localSheetId="2">#REF!</definedName>
    <definedName name="___TPE6">#REF!</definedName>
    <definedName name="___TPE7" localSheetId="2">#REF!</definedName>
    <definedName name="___TPE7">#REF!</definedName>
    <definedName name="___TPE8" localSheetId="2">#REF!</definedName>
    <definedName name="___TPE8">#REF!</definedName>
    <definedName name="___TPE9" localSheetId="2">#REF!</definedName>
    <definedName name="___TPE9">#REF!</definedName>
    <definedName name="___TPI1" localSheetId="2">#REF!</definedName>
    <definedName name="___TPI1">#REF!</definedName>
    <definedName name="___TPI10" localSheetId="2">#REF!</definedName>
    <definedName name="___TPI10">#REF!</definedName>
    <definedName name="___TPI11" localSheetId="2">#REF!</definedName>
    <definedName name="___TPI11">#REF!</definedName>
    <definedName name="___TPI12" localSheetId="2">#REF!</definedName>
    <definedName name="___TPI12">#REF!</definedName>
    <definedName name="___TPI2" localSheetId="2">#REF!</definedName>
    <definedName name="___TPI2">#REF!</definedName>
    <definedName name="___TPI3" localSheetId="2">#REF!</definedName>
    <definedName name="___TPI3">#REF!</definedName>
    <definedName name="___TPI4" localSheetId="2">#REF!</definedName>
    <definedName name="___TPI4">#REF!</definedName>
    <definedName name="___TPI5" localSheetId="2">#REF!</definedName>
    <definedName name="___TPI5">#REF!</definedName>
    <definedName name="___TPI6" localSheetId="2">#REF!</definedName>
    <definedName name="___TPI6">#REF!</definedName>
    <definedName name="___TPI7" localSheetId="2">#REF!</definedName>
    <definedName name="___TPI7">#REF!</definedName>
    <definedName name="___TPI8" localSheetId="2">#REF!</definedName>
    <definedName name="___TPI8">#REF!</definedName>
    <definedName name="___TPI9" localSheetId="2">#REF!</definedName>
    <definedName name="___TPI9">#REF!</definedName>
    <definedName name="___TPP1" localSheetId="2">#REF!</definedName>
    <definedName name="___TPP1">#REF!</definedName>
    <definedName name="___TPP10" localSheetId="2">#REF!</definedName>
    <definedName name="___TPP10">#REF!</definedName>
    <definedName name="___TPP11" localSheetId="2">#REF!</definedName>
    <definedName name="___TPP11">#REF!</definedName>
    <definedName name="___TPP12" localSheetId="2">#REF!</definedName>
    <definedName name="___TPP12">#REF!</definedName>
    <definedName name="___TPP2" localSheetId="2">#REF!</definedName>
    <definedName name="___TPP2">#REF!</definedName>
    <definedName name="___TPP3" localSheetId="2">#REF!</definedName>
    <definedName name="___TPP3">#REF!</definedName>
    <definedName name="___TPP4" localSheetId="2">#REF!</definedName>
    <definedName name="___TPP4">#REF!</definedName>
    <definedName name="___TPP5" localSheetId="2">#REF!</definedName>
    <definedName name="___TPP5">#REF!</definedName>
    <definedName name="___TPP6" localSheetId="2">#REF!</definedName>
    <definedName name="___TPP6">#REF!</definedName>
    <definedName name="___TPP7" localSheetId="2">#REF!</definedName>
    <definedName name="___TPP7">#REF!</definedName>
    <definedName name="___TPP8" localSheetId="2">#REF!</definedName>
    <definedName name="___TPP8">#REF!</definedName>
    <definedName name="___TPP9" localSheetId="2">#REF!</definedName>
    <definedName name="___TPP9">#REF!</definedName>
    <definedName name="___TVL1" localSheetId="2">#REF!</definedName>
    <definedName name="___TVL1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NT1" localSheetId="2">#REF!</definedName>
    <definedName name="___VNT1">#REF!</definedName>
    <definedName name="___VNT10" localSheetId="2">#REF!</definedName>
    <definedName name="___VNT10">#REF!</definedName>
    <definedName name="___VNT11" localSheetId="2">#REF!</definedName>
    <definedName name="___VNT11">#REF!</definedName>
    <definedName name="___VNT12" localSheetId="2">#REF!</definedName>
    <definedName name="___VNT12">#REF!</definedName>
    <definedName name="___VNT2" localSheetId="2">#REF!</definedName>
    <definedName name="___VNT2">#REF!</definedName>
    <definedName name="___VNT3" localSheetId="2">#REF!</definedName>
    <definedName name="___VNT3">#REF!</definedName>
    <definedName name="___VNT4" localSheetId="2">#REF!</definedName>
    <definedName name="___VNT4">#REF!</definedName>
    <definedName name="___VNT5" localSheetId="2">#REF!</definedName>
    <definedName name="___VNT5">#REF!</definedName>
    <definedName name="___VNT6" localSheetId="2">#REF!</definedName>
    <definedName name="___VNT6">#REF!</definedName>
    <definedName name="___VNT7" localSheetId="2">#REF!</definedName>
    <definedName name="___VNT7">#REF!</definedName>
    <definedName name="___VNT8" localSheetId="2">#REF!</definedName>
    <definedName name="___VNT8">#REF!</definedName>
    <definedName name="___VNT9" localSheetId="2">#REF!</definedName>
    <definedName name="___VNT9">#REF!</definedName>
    <definedName name="___WP2007" localSheetId="2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>'[13]41 '!#REF!</definedName>
    <definedName name="___xlnm.Print_Titles_32" localSheetId="2">'[14]10'!#REF!</definedName>
    <definedName name="___xlnm.Print_Titles_32">'[14]10'!#REF!</definedName>
    <definedName name="___xlnm.Print_Titles_7" localSheetId="2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>#REF!</definedName>
    <definedName name="___YT10" localSheetId="2">#REF!</definedName>
    <definedName name="___YT10">#REF!</definedName>
    <definedName name="___YT11" localSheetId="2">#REF!</definedName>
    <definedName name="___YT11">#REF!</definedName>
    <definedName name="___YT12" localSheetId="2">#REF!</definedName>
    <definedName name="___YT12">#REF!</definedName>
    <definedName name="___YT8" localSheetId="2">#REF!</definedName>
    <definedName name="___YT8">#REF!</definedName>
    <definedName name="___YT9" localSheetId="2">#REF!</definedName>
    <definedName name="___YT9">#REF!</definedName>
    <definedName name="__ACT1" localSheetId="2">#REF!</definedName>
    <definedName name="__ACT1">#REF!</definedName>
    <definedName name="__adj2" localSheetId="2">#REF!</definedName>
    <definedName name="__adj2">#REF!</definedName>
    <definedName name="__ARC1" localSheetId="2">#REF!</definedName>
    <definedName name="__ARC1">#REF!</definedName>
    <definedName name="__ARC10" localSheetId="2">#REF!</definedName>
    <definedName name="__ARC10">#REF!</definedName>
    <definedName name="__ARC11" localSheetId="2">#REF!</definedName>
    <definedName name="__ARC11">#REF!</definedName>
    <definedName name="__ARC12" localSheetId="2">#REF!</definedName>
    <definedName name="__ARC12">#REF!</definedName>
    <definedName name="__ARC2" localSheetId="2">#REF!</definedName>
    <definedName name="__ARC2">#REF!</definedName>
    <definedName name="__ARC3" localSheetId="2">#REF!</definedName>
    <definedName name="__ARC3">#REF!</definedName>
    <definedName name="__ARC4" localSheetId="2">#REF!</definedName>
    <definedName name="__ARC4">#REF!</definedName>
    <definedName name="__ARC5" localSheetId="2">#REF!</definedName>
    <definedName name="__ARC5">#REF!</definedName>
    <definedName name="__ARC6" localSheetId="2">#REF!</definedName>
    <definedName name="__ARC6">#REF!</definedName>
    <definedName name="__ARC7" localSheetId="2">#REF!</definedName>
    <definedName name="__ARC7">#REF!</definedName>
    <definedName name="__ARC8" localSheetId="2">#REF!</definedName>
    <definedName name="__ARC8">#REF!</definedName>
    <definedName name="__ARC9" localSheetId="2">#REF!</definedName>
    <definedName name="__ARC9">#REF!</definedName>
    <definedName name="__ATC1" localSheetId="2">#REF!</definedName>
    <definedName name="__ATC1">#REF!</definedName>
    <definedName name="__ATC10" localSheetId="2">#REF!</definedName>
    <definedName name="__ATC10">#REF!</definedName>
    <definedName name="__ATC11" localSheetId="2">#REF!</definedName>
    <definedName name="__ATC11">#REF!</definedName>
    <definedName name="__ATC12" localSheetId="2">#REF!</definedName>
    <definedName name="__ATC12">#REF!</definedName>
    <definedName name="__ATC2" localSheetId="2">#REF!</definedName>
    <definedName name="__ATC2">#REF!</definedName>
    <definedName name="__ATC3" localSheetId="2">#REF!</definedName>
    <definedName name="__ATC3">#REF!</definedName>
    <definedName name="__ATC4" localSheetId="2">#REF!</definedName>
    <definedName name="__ATC4">#REF!</definedName>
    <definedName name="__ATC5" localSheetId="2">#REF!</definedName>
    <definedName name="__ATC5">#REF!</definedName>
    <definedName name="__ATC6" localSheetId="2">#REF!</definedName>
    <definedName name="__ATC6">#REF!</definedName>
    <definedName name="__ATC7" localSheetId="2">#REF!</definedName>
    <definedName name="__ATC7">#REF!</definedName>
    <definedName name="__ATC8" localSheetId="2">#REF!</definedName>
    <definedName name="__ATC8">#REF!</definedName>
    <definedName name="__ATC9" localSheetId="2">#REF!</definedName>
    <definedName name="__ATC9">#REF!</definedName>
    <definedName name="__bal1" localSheetId="2">#REF!</definedName>
    <definedName name="__bal1">#REF!</definedName>
    <definedName name="__bal2" localSheetId="2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>#REF!</definedName>
    <definedName name="__BPE10" localSheetId="2">#REF!</definedName>
    <definedName name="__BPE10">#REF!</definedName>
    <definedName name="__BPE11" localSheetId="2">#REF!</definedName>
    <definedName name="__BPE11">#REF!</definedName>
    <definedName name="__BPE12" localSheetId="2">#REF!</definedName>
    <definedName name="__BPE12">#REF!</definedName>
    <definedName name="__BPE2" localSheetId="2">#REF!</definedName>
    <definedName name="__BPE2">#REF!</definedName>
    <definedName name="__BPE3" localSheetId="2">#REF!</definedName>
    <definedName name="__BPE3">#REF!</definedName>
    <definedName name="__BPE4" localSheetId="2">#REF!</definedName>
    <definedName name="__BPE4">#REF!</definedName>
    <definedName name="__BPE5" localSheetId="2">#REF!</definedName>
    <definedName name="__BPE5">#REF!</definedName>
    <definedName name="__BPE6" localSheetId="2">#REF!</definedName>
    <definedName name="__BPE6">#REF!</definedName>
    <definedName name="__BPE7" localSheetId="2">#REF!</definedName>
    <definedName name="__BPE7">#REF!</definedName>
    <definedName name="__BPE8" localSheetId="2">#REF!</definedName>
    <definedName name="__BPE8">#REF!</definedName>
    <definedName name="__BPE9" localSheetId="2">#REF!</definedName>
    <definedName name="__BPE9">#REF!</definedName>
    <definedName name="__BST1" localSheetId="2">#REF!</definedName>
    <definedName name="__BST1">#REF!</definedName>
    <definedName name="__BST10" localSheetId="2">#REF!</definedName>
    <definedName name="__BST10">#REF!</definedName>
    <definedName name="__BST11" localSheetId="2">#REF!</definedName>
    <definedName name="__BST11">#REF!</definedName>
    <definedName name="__BST12" localSheetId="2">#REF!</definedName>
    <definedName name="__BST12">#REF!</definedName>
    <definedName name="__BST2" localSheetId="2">#REF!</definedName>
    <definedName name="__BST2">#REF!</definedName>
    <definedName name="__BST3" localSheetId="2">#REF!</definedName>
    <definedName name="__BST3">#REF!</definedName>
    <definedName name="__BST4" localSheetId="2">#REF!</definedName>
    <definedName name="__BST4">#REF!</definedName>
    <definedName name="__BST5" localSheetId="2">#REF!</definedName>
    <definedName name="__BST5">#REF!</definedName>
    <definedName name="__BST6" localSheetId="2">#REF!</definedName>
    <definedName name="__BST6">#REF!</definedName>
    <definedName name="__BST7" localSheetId="2">#REF!</definedName>
    <definedName name="__BST7">#REF!</definedName>
    <definedName name="__BST8" localSheetId="2">#REF!</definedName>
    <definedName name="__BST8">#REF!</definedName>
    <definedName name="__BST9" localSheetId="2">#REF!</definedName>
    <definedName name="__BST9">#REF!</definedName>
    <definedName name="__BTM250" localSheetId="2">#REF!</definedName>
    <definedName name="__BTM250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m24">[3]GIAVLIEU!$M$51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'[6]AA-1'!#REF!</definedName>
    <definedName name="__DAT13">'[6]AA-1'!#REF!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'[6]AA-1'!#REF!</definedName>
    <definedName name="__DAT2">'[6]AA-1'!#REF!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3" localSheetId="2">'[6]AA-1'!#REF!</definedName>
    <definedName name="__DAT3">'[6]AA-1'!#REF!</definedName>
    <definedName name="__DAT4" localSheetId="2">#REF!</definedName>
    <definedName name="__DAT4">#REF!</definedName>
    <definedName name="__DAT5" localSheetId="2">'[6]AA-1'!#REF!</definedName>
    <definedName name="__DAT5">'[6]AA-1'!#REF!</definedName>
    <definedName name="__DAT6" localSheetId="2">'[6]AA-1'!#REF!</definedName>
    <definedName name="__DAT6">'[6]AA-1'!#REF!</definedName>
    <definedName name="__DAT7" localSheetId="2">'[6]AA-1'!#REF!</definedName>
    <definedName name="__DAT7">'[6]AA-1'!#REF!</definedName>
    <definedName name="__DAT8" localSheetId="2">'[6]AA-1'!#REF!</definedName>
    <definedName name="__DAT8">'[6]AA-1'!#REF!</definedName>
    <definedName name="__DAT9" localSheetId="2">'[6]AA-1'!#REF!</definedName>
    <definedName name="__DAT9">'[6]AA-1'!#REF!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g1" localSheetId="2">#REF!</definedName>
    <definedName name="__g1">#REF!</definedName>
    <definedName name="__gon4" localSheetId="2">#REF!</definedName>
    <definedName name="__gon4">#REF!</definedName>
    <definedName name="__h1" localSheetId="2">#REF!</definedName>
    <definedName name="__h1">#REF!</definedName>
    <definedName name="__HMC1" localSheetId="2">#REF!</definedName>
    <definedName name="__HMC1">#REF!</definedName>
    <definedName name="__HMC10" localSheetId="2">#REF!</definedName>
    <definedName name="__HMC10">#REF!</definedName>
    <definedName name="__HMC11" localSheetId="2">#REF!</definedName>
    <definedName name="__HMC11">#REF!</definedName>
    <definedName name="__HMC12" localSheetId="2">#REF!</definedName>
    <definedName name="__HMC12">#REF!</definedName>
    <definedName name="__HMC2" localSheetId="2">#REF!</definedName>
    <definedName name="__HMC2">#REF!</definedName>
    <definedName name="__HMC3" localSheetId="2">#REF!</definedName>
    <definedName name="__HMC3">#REF!</definedName>
    <definedName name="__HMC4" localSheetId="2">#REF!</definedName>
    <definedName name="__HMC4">#REF!</definedName>
    <definedName name="__HMC5" localSheetId="2">#REF!</definedName>
    <definedName name="__HMC5">#REF!</definedName>
    <definedName name="__HMC6" localSheetId="2">#REF!</definedName>
    <definedName name="__HMC6">#REF!</definedName>
    <definedName name="__HMC7" localSheetId="2">#REF!</definedName>
    <definedName name="__HMC7">#REF!</definedName>
    <definedName name="__HMC8" localSheetId="2">#REF!</definedName>
    <definedName name="__HMC8">#REF!</definedName>
    <definedName name="__HMC9" localSheetId="2">#REF!</definedName>
    <definedName name="__HMC9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lpg1" localSheetId="2">#REF!</definedName>
    <definedName name="__lpg1">#REF!</definedName>
    <definedName name="__lpg10" localSheetId="2">#REF!</definedName>
    <definedName name="__lpg10">#REF!</definedName>
    <definedName name="__lpg11" localSheetId="2">#REF!</definedName>
    <definedName name="__lpg11">#REF!</definedName>
    <definedName name="__lpg12" localSheetId="2">#REF!</definedName>
    <definedName name="__lpg12">#REF!</definedName>
    <definedName name="__lpg2" localSheetId="2">#REF!</definedName>
    <definedName name="__lpg2">#REF!</definedName>
    <definedName name="__lpg3" localSheetId="2">#REF!</definedName>
    <definedName name="__lpg3">#REF!</definedName>
    <definedName name="__lpg4" localSheetId="2">#REF!</definedName>
    <definedName name="__lpg4">#REF!</definedName>
    <definedName name="__lpg5" localSheetId="2">#REF!</definedName>
    <definedName name="__lpg5">#REF!</definedName>
    <definedName name="__lpg6" localSheetId="2">#REF!</definedName>
    <definedName name="__lpg6">#REF!</definedName>
    <definedName name="__lpg7" localSheetId="2">#REF!</definedName>
    <definedName name="__lpg7">#REF!</definedName>
    <definedName name="__lpg8" localSheetId="2">#REF!</definedName>
    <definedName name="__lpg8">#REF!</definedName>
    <definedName name="__lpg9" localSheetId="2">#REF!</definedName>
    <definedName name="__lpg9">#REF!</definedName>
    <definedName name="__LX1" localSheetId="2">OFFSET(#REF!,2,4,1,7)</definedName>
    <definedName name="__LX1">OFFSET(#REF!,2,4,1,7)</definedName>
    <definedName name="__LX2" localSheetId="2">OFFSET(#REF!,3,4,1,7)</definedName>
    <definedName name="__LX2">OFFSET(#REF!,3,4,1,7)</definedName>
    <definedName name="__LX3" localSheetId="2">OFFSET(#REF!,4,4,1,7)</definedName>
    <definedName name="__LX3">OFFSET(#REF!,4,4,1,7)</definedName>
    <definedName name="__LX4" localSheetId="2">OFFSET(#REF!,5,4,1,7)</definedName>
    <definedName name="__LX4">OFFSET(#REF!,5,4,1,7)</definedName>
    <definedName name="__LX5" localSheetId="2">OFFSET(#REF!,6,4,1,7)</definedName>
    <definedName name="__LX5">OFFSET(#REF!,6,4,1,7)</definedName>
    <definedName name="__LY1" localSheetId="2">OFFSET(#REF!,7,4,1,7)</definedName>
    <definedName name="__LY1">OFFSET(#REF!,7,4,1,7)</definedName>
    <definedName name="__LY2" localSheetId="2">OFFSET(#REF!,8,4,1,7)</definedName>
    <definedName name="__LY2">OFFSET(#REF!,8,4,1,7)</definedName>
    <definedName name="__LY3" localSheetId="2">OFFSET(#REF!,9,4,1,7)</definedName>
    <definedName name="__LY3">OFFSET(#REF!,9,4,1,7)</definedName>
    <definedName name="__LY4" localSheetId="2">OFFSET(#REF!,10,4,1,7)</definedName>
    <definedName name="__LY4">OFFSET(#REF!,10,4,1,7)</definedName>
    <definedName name="__LY5" localSheetId="2">OFFSET(#REF!,11,4,1,7)</definedName>
    <definedName name="__LY5">OFFSET(#REF!,11,4,1,7)</definedName>
    <definedName name="__ngl1" localSheetId="2">#REF!</definedName>
    <definedName name="__ngl1">#REF!</definedName>
    <definedName name="__ngl10" localSheetId="2">#REF!</definedName>
    <definedName name="__ngl10">#REF!</definedName>
    <definedName name="__ngl11" localSheetId="2">#REF!</definedName>
    <definedName name="__ngl11">#REF!</definedName>
    <definedName name="__ngl12" localSheetId="2">#REF!</definedName>
    <definedName name="__ngl12">#REF!</definedName>
    <definedName name="__ngl2" localSheetId="2">#REF!</definedName>
    <definedName name="__ngl2">#REF!</definedName>
    <definedName name="__ngl3" localSheetId="2">#REF!</definedName>
    <definedName name="__ngl3">#REF!</definedName>
    <definedName name="__ngl4" localSheetId="2">#REF!</definedName>
    <definedName name="__ngl4">#REF!</definedName>
    <definedName name="__ngl5" localSheetId="2">#REF!</definedName>
    <definedName name="__ngl5">#REF!</definedName>
    <definedName name="__ngl6" localSheetId="2">#REF!</definedName>
    <definedName name="__ngl6">#REF!</definedName>
    <definedName name="__ngl7" localSheetId="2">#REF!</definedName>
    <definedName name="__ngl7">#REF!</definedName>
    <definedName name="__ngl8" localSheetId="2">#REF!</definedName>
    <definedName name="__ngl8">#REF!</definedName>
    <definedName name="__ngl9" localSheetId="2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4" localSheetId="2">#REF!</definedName>
    <definedName name="__pl4">#REF!</definedName>
    <definedName name="__pl5" localSheetId="2">#REF!</definedName>
    <definedName name="__pl5">#REF!</definedName>
    <definedName name="__pl8" localSheetId="2">#REF!</definedName>
    <definedName name="__pl8">#REF!</definedName>
    <definedName name="__PRO1" localSheetId="2">#REF!</definedName>
    <definedName name="__PRO1">#REF!</definedName>
    <definedName name="__raf1" localSheetId="2">#REF!</definedName>
    <definedName name="__raf1">#REF!</definedName>
    <definedName name="__raf10" localSheetId="2">#REF!</definedName>
    <definedName name="__raf10">#REF!</definedName>
    <definedName name="__raf11" localSheetId="2">#REF!</definedName>
    <definedName name="__raf11">#REF!</definedName>
    <definedName name="__raf12" localSheetId="2">#REF!</definedName>
    <definedName name="__raf12">#REF!</definedName>
    <definedName name="__raf2" localSheetId="2">#REF!</definedName>
    <definedName name="__raf2">#REF!</definedName>
    <definedName name="__raf3" localSheetId="2">#REF!</definedName>
    <definedName name="__raf3">#REF!</definedName>
    <definedName name="__raf4" localSheetId="2">#REF!</definedName>
    <definedName name="__raf4">#REF!</definedName>
    <definedName name="__raf5" localSheetId="2">#REF!</definedName>
    <definedName name="__raf5">#REF!</definedName>
    <definedName name="__raf6" localSheetId="2">#REF!</definedName>
    <definedName name="__raf6">#REF!</definedName>
    <definedName name="__raf7" localSheetId="2">#REF!</definedName>
    <definedName name="__raf7">#REF!</definedName>
    <definedName name="__raf8" localSheetId="2">#REF!</definedName>
    <definedName name="__raf8">#REF!</definedName>
    <definedName name="__raf9" localSheetId="2">#REF!</definedName>
    <definedName name="__raf9">#REF!</definedName>
    <definedName name="__ROC1" localSheetId="2">#REF!</definedName>
    <definedName name="__ROC1">#REF!</definedName>
    <definedName name="__ROC10" localSheetId="2">#REF!</definedName>
    <definedName name="__ROC10">#REF!</definedName>
    <definedName name="__ROC11" localSheetId="2">#REF!</definedName>
    <definedName name="__ROC11">#REF!</definedName>
    <definedName name="__ROC12" localSheetId="2">#REF!</definedName>
    <definedName name="__ROC12">#REF!</definedName>
    <definedName name="__ROC2" localSheetId="2">#REF!</definedName>
    <definedName name="__ROC2">#REF!</definedName>
    <definedName name="__ROC3" localSheetId="2">#REF!</definedName>
    <definedName name="__ROC3">#REF!</definedName>
    <definedName name="__ROC4" localSheetId="2">#REF!</definedName>
    <definedName name="__ROC4">#REF!</definedName>
    <definedName name="__ROC5" localSheetId="2">#REF!</definedName>
    <definedName name="__ROC5">#REF!</definedName>
    <definedName name="__ROC6" localSheetId="2">#REF!</definedName>
    <definedName name="__ROC6">#REF!</definedName>
    <definedName name="__ROC7" localSheetId="2">#REF!</definedName>
    <definedName name="__ROC7">#REF!</definedName>
    <definedName name="__ROC8" localSheetId="2">#REF!</definedName>
    <definedName name="__ROC8">#REF!</definedName>
    <definedName name="__ROC9" localSheetId="2">#REF!</definedName>
    <definedName name="__ROC9">#REF!</definedName>
    <definedName name="__SH1">[4]HTTK!$B$3:$B$35</definedName>
    <definedName name="__SH2" localSheetId="2">#REF!</definedName>
    <definedName name="__SH2">#REF!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TCP1" localSheetId="2">#REF!</definedName>
    <definedName name="__TCP1">#REF!</definedName>
    <definedName name="__TCP10" localSheetId="2">#REF!</definedName>
    <definedName name="__TCP10">#REF!</definedName>
    <definedName name="__TCP11" localSheetId="2">#REF!</definedName>
    <definedName name="__TCP11">#REF!</definedName>
    <definedName name="__TCP12" localSheetId="2">#REF!</definedName>
    <definedName name="__TCP12">#REF!</definedName>
    <definedName name="__TCP2" localSheetId="2">#REF!</definedName>
    <definedName name="__TCP2">#REF!</definedName>
    <definedName name="__TCP3" localSheetId="2">#REF!</definedName>
    <definedName name="__TCP3">#REF!</definedName>
    <definedName name="__TCP4" localSheetId="2">#REF!</definedName>
    <definedName name="__TCP4">#REF!</definedName>
    <definedName name="__TCP5" localSheetId="2">#REF!</definedName>
    <definedName name="__TCP5">#REF!</definedName>
    <definedName name="__TCP6" localSheetId="2">#REF!</definedName>
    <definedName name="__TCP6">#REF!</definedName>
    <definedName name="__TCP7" localSheetId="2">#REF!</definedName>
    <definedName name="__TCP7">#REF!</definedName>
    <definedName name="__TCP8" localSheetId="2">#REF!</definedName>
    <definedName name="__TCP8">#REF!</definedName>
    <definedName name="__TCP9" localSheetId="2">#REF!</definedName>
    <definedName name="__TCP9">#REF!</definedName>
    <definedName name="__tel2006" localSheetId="2">#REF!</definedName>
    <definedName name="__tel2006">#REF!</definedName>
    <definedName name="__TIG1" localSheetId="2">#REF!</definedName>
    <definedName name="__TIG1">#REF!</definedName>
    <definedName name="__TIG10" localSheetId="2">#REF!</definedName>
    <definedName name="__TIG10">#REF!</definedName>
    <definedName name="__TIG11" localSheetId="2">#REF!</definedName>
    <definedName name="__TIG11">#REF!</definedName>
    <definedName name="__TIG12" localSheetId="2">#REF!</definedName>
    <definedName name="__TIG12">#REF!</definedName>
    <definedName name="__TIG2" localSheetId="2">#REF!</definedName>
    <definedName name="__TIG2">#REF!</definedName>
    <definedName name="__TIG3" localSheetId="2">#REF!</definedName>
    <definedName name="__TIG3">#REF!</definedName>
    <definedName name="__TIG4" localSheetId="2">#REF!</definedName>
    <definedName name="__TIG4">#REF!</definedName>
    <definedName name="__TIG5" localSheetId="2">#REF!</definedName>
    <definedName name="__TIG5">#REF!</definedName>
    <definedName name="__TIG6" localSheetId="2">#REF!</definedName>
    <definedName name="__TIG6">#REF!</definedName>
    <definedName name="__TIG7" localSheetId="2">#REF!</definedName>
    <definedName name="__TIG7">#REF!</definedName>
    <definedName name="__TIG8" localSheetId="2">#REF!</definedName>
    <definedName name="__TIG8">#REF!</definedName>
    <definedName name="__TIG9" localSheetId="2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>#REF!</definedName>
    <definedName name="__TPE10" localSheetId="2">#REF!</definedName>
    <definedName name="__TPE10">#REF!</definedName>
    <definedName name="__TPE11" localSheetId="2">#REF!</definedName>
    <definedName name="__TPE11">#REF!</definedName>
    <definedName name="__TPE12" localSheetId="2">#REF!</definedName>
    <definedName name="__TPE12">#REF!</definedName>
    <definedName name="__TPE2" localSheetId="2">#REF!</definedName>
    <definedName name="__TPE2">#REF!</definedName>
    <definedName name="__TPE3" localSheetId="2">#REF!</definedName>
    <definedName name="__TPE3">#REF!</definedName>
    <definedName name="__TPE4" localSheetId="2">#REF!</definedName>
    <definedName name="__TPE4">#REF!</definedName>
    <definedName name="__TPE5" localSheetId="2">#REF!</definedName>
    <definedName name="__TPE5">#REF!</definedName>
    <definedName name="__TPE6" localSheetId="2">#REF!</definedName>
    <definedName name="__TPE6">#REF!</definedName>
    <definedName name="__TPE7" localSheetId="2">#REF!</definedName>
    <definedName name="__TPE7">#REF!</definedName>
    <definedName name="__TPE8" localSheetId="2">#REF!</definedName>
    <definedName name="__TPE8">#REF!</definedName>
    <definedName name="__TPE9" localSheetId="2">#REF!</definedName>
    <definedName name="__TPE9">#REF!</definedName>
    <definedName name="__TPI1" localSheetId="2">#REF!</definedName>
    <definedName name="__TPI1">#REF!</definedName>
    <definedName name="__TPI10" localSheetId="2">#REF!</definedName>
    <definedName name="__TPI10">#REF!</definedName>
    <definedName name="__TPI11" localSheetId="2">#REF!</definedName>
    <definedName name="__TPI11">#REF!</definedName>
    <definedName name="__TPI12" localSheetId="2">#REF!</definedName>
    <definedName name="__TPI12">#REF!</definedName>
    <definedName name="__TPI2" localSheetId="2">#REF!</definedName>
    <definedName name="__TPI2">#REF!</definedName>
    <definedName name="__TPI3" localSheetId="2">#REF!</definedName>
    <definedName name="__TPI3">#REF!</definedName>
    <definedName name="__TPI4" localSheetId="2">#REF!</definedName>
    <definedName name="__TPI4">#REF!</definedName>
    <definedName name="__TPI5" localSheetId="2">#REF!</definedName>
    <definedName name="__TPI5">#REF!</definedName>
    <definedName name="__TPI6" localSheetId="2">#REF!</definedName>
    <definedName name="__TPI6">#REF!</definedName>
    <definedName name="__TPI7" localSheetId="2">#REF!</definedName>
    <definedName name="__TPI7">#REF!</definedName>
    <definedName name="__TPI8" localSheetId="2">#REF!</definedName>
    <definedName name="__TPI8">#REF!</definedName>
    <definedName name="__TPI9" localSheetId="2">#REF!</definedName>
    <definedName name="__TPI9">#REF!</definedName>
    <definedName name="__TPP1" localSheetId="2">#REF!</definedName>
    <definedName name="__TPP1">#REF!</definedName>
    <definedName name="__TPP10" localSheetId="2">#REF!</definedName>
    <definedName name="__TPP10">#REF!</definedName>
    <definedName name="__TPP11" localSheetId="2">#REF!</definedName>
    <definedName name="__TPP11">#REF!</definedName>
    <definedName name="__TPP12" localSheetId="2">#REF!</definedName>
    <definedName name="__TPP12">#REF!</definedName>
    <definedName name="__TPP2" localSheetId="2">#REF!</definedName>
    <definedName name="__TPP2">#REF!</definedName>
    <definedName name="__TPP3" localSheetId="2">#REF!</definedName>
    <definedName name="__TPP3">#REF!</definedName>
    <definedName name="__TPP4" localSheetId="2">#REF!</definedName>
    <definedName name="__TPP4">#REF!</definedName>
    <definedName name="__TPP5" localSheetId="2">#REF!</definedName>
    <definedName name="__TPP5">#REF!</definedName>
    <definedName name="__TPP6" localSheetId="2">#REF!</definedName>
    <definedName name="__TPP6">#REF!</definedName>
    <definedName name="__TPP7" localSheetId="2">#REF!</definedName>
    <definedName name="__TPP7">#REF!</definedName>
    <definedName name="__TPP8" localSheetId="2">#REF!</definedName>
    <definedName name="__TPP8">#REF!</definedName>
    <definedName name="__TPP9" localSheetId="2">#REF!</definedName>
    <definedName name="__TPP9">#REF!</definedName>
    <definedName name="__TVL1" localSheetId="2">#REF!</definedName>
    <definedName name="__TVL1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VNT1" localSheetId="2">#REF!</definedName>
    <definedName name="__VNT1">#REF!</definedName>
    <definedName name="__VNT10" localSheetId="2">#REF!</definedName>
    <definedName name="__VNT10">#REF!</definedName>
    <definedName name="__VNT11" localSheetId="2">#REF!</definedName>
    <definedName name="__VNT11">#REF!</definedName>
    <definedName name="__VNT12" localSheetId="2">#REF!</definedName>
    <definedName name="__VNT12">#REF!</definedName>
    <definedName name="__VNT2" localSheetId="2">#REF!</definedName>
    <definedName name="__VNT2">#REF!</definedName>
    <definedName name="__VNT3" localSheetId="2">#REF!</definedName>
    <definedName name="__VNT3">#REF!</definedName>
    <definedName name="__VNT4" localSheetId="2">#REF!</definedName>
    <definedName name="__VNT4">#REF!</definedName>
    <definedName name="__VNT5" localSheetId="2">#REF!</definedName>
    <definedName name="__VNT5">#REF!</definedName>
    <definedName name="__VNT6" localSheetId="2">#REF!</definedName>
    <definedName name="__VNT6">#REF!</definedName>
    <definedName name="__VNT7" localSheetId="2">#REF!</definedName>
    <definedName name="__VNT7">#REF!</definedName>
    <definedName name="__VNT8" localSheetId="2">#REF!</definedName>
    <definedName name="__VNT8">#REF!</definedName>
    <definedName name="__VNT9" localSheetId="2">#REF!</definedName>
    <definedName name="__VNT9">#REF!</definedName>
    <definedName name="__WP2007" localSheetId="2">#REF!</definedName>
    <definedName name="__WP2007">#REF!</definedName>
    <definedName name="__xlnm.Print_Area_11" localSheetId="2">#REF!</definedName>
    <definedName name="__xlnm.Print_Area_11">#REF!</definedName>
    <definedName name="__xlnm.Print_Area_11_2" localSheetId="2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>#REF!</definedName>
    <definedName name="__xlnm.Print_Titles_11" localSheetId="2">#REF!</definedName>
    <definedName name="__xlnm.Print_Titles_11">#REF!</definedName>
    <definedName name="__xlnm.Print_Titles_11_2" localSheetId="2">#REF!</definedName>
    <definedName name="__xlnm.Print_Titles_11_2">#REF!</definedName>
    <definedName name="__xlnm.Print_Titles_15" localSheetId="2">#REF!</definedName>
    <definedName name="__xlnm.Print_Titles_15">#REF!</definedName>
    <definedName name="__xlnm.Print_Titles_15_5_2" localSheetId="2">#REF!</definedName>
    <definedName name="__xlnm.Print_Titles_15_5_2">#REF!</definedName>
    <definedName name="__xlnm.Print_Titles_15_8" localSheetId="2">#REF!</definedName>
    <definedName name="__xlnm.Print_Titles_15_8">#REF!</definedName>
    <definedName name="__xlnm.Print_Titles_16" localSheetId="2">#REF!</definedName>
    <definedName name="__xlnm.Print_Titles_16">#REF!</definedName>
    <definedName name="__xlnm.Print_Titles_16_6_2" localSheetId="2">#REF!</definedName>
    <definedName name="__xlnm.Print_Titles_16_6_2">#REF!</definedName>
    <definedName name="__xlnm.Print_Titles_16_9" localSheetId="2">#REF!</definedName>
    <definedName name="__xlnm.Print_Titles_16_9">#REF!</definedName>
    <definedName name="__xlnm.Print_Titles_21" localSheetId="2">#REF!</definedName>
    <definedName name="__xlnm.Print_Titles_21">#REF!</definedName>
    <definedName name="__xlnm.Print_Titles_21_5" localSheetId="2">#REF!</definedName>
    <definedName name="__xlnm.Print_Titles_21_5">#REF!</definedName>
    <definedName name="__xlnm.Print_Titles_22" localSheetId="2">#REF!</definedName>
    <definedName name="__xlnm.Print_Titles_22">#REF!</definedName>
    <definedName name="__xlnm.Print_Titles_24" localSheetId="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>'[13]41 '!#REF!</definedName>
    <definedName name="__xlnm.Print_Titles_4" localSheetId="2">#REF!</definedName>
    <definedName name="__xlnm.Print_Titles_4">#REF!</definedName>
    <definedName name="__xlnm.Print_Titles_7" localSheetId="2">#REF!</definedName>
    <definedName name="__xlnm.Print_Titles_7">#REF!</definedName>
    <definedName name="__xlnm.Print_Titles_7_5_2" localSheetId="2">#REF!</definedName>
    <definedName name="__xlnm.Print_Titles_7_5_2">#REF!</definedName>
    <definedName name="__xlnm.Print_Titles_7_8" localSheetId="2">#REF!</definedName>
    <definedName name="__xlnm.Print_Titles_7_8">#REF!</definedName>
    <definedName name="__xlnm.Print_Titles_8" localSheetId="2">#REF!</definedName>
    <definedName name="__xlnm.Print_Titles_8">#REF!</definedName>
    <definedName name="__xlnm.Print_Titles_8_6_2" localSheetId="2">#REF!</definedName>
    <definedName name="__xlnm.Print_Titles_8_6_2">#REF!</definedName>
    <definedName name="__xlnm.Print_Titles_8_9" localSheetId="2">#REF!</definedName>
    <definedName name="__xlnm.Print_Titles_8_9">#REF!</definedName>
    <definedName name="__xlnm.Print_Titles_9">"#REF!"</definedName>
    <definedName name="__YT10" localSheetId="2">#REF!</definedName>
    <definedName name="__YT10">#REF!</definedName>
    <definedName name="__YT11" localSheetId="2">#REF!</definedName>
    <definedName name="__YT11">#REF!</definedName>
    <definedName name="__YT12" localSheetId="2">#REF!</definedName>
    <definedName name="__YT12">#REF!</definedName>
    <definedName name="__YT8" localSheetId="2">#REF!</definedName>
    <definedName name="__YT8">#REF!</definedName>
    <definedName name="__YT9" localSheetId="2">#REF!</definedName>
    <definedName name="__YT9">#REF!</definedName>
    <definedName name="_1" localSheetId="2">#REF!</definedName>
    <definedName name="_1">#REF!</definedName>
    <definedName name="_10" localSheetId="2">#REF!</definedName>
    <definedName name="_10">#REF!</definedName>
    <definedName name="_1102" hidden="1">'[15]stat local'!$D$769:$D$3475</definedName>
    <definedName name="_1111" localSheetId="2">#REF!</definedName>
    <definedName name="_1111">#REF!</definedName>
    <definedName name="_1Excel_BuiltIn_Print_Titles_17_1" localSheetId="2">#REF!</definedName>
    <definedName name="_1Excel_BuiltIn_Print_Titles_17_1">#REF!</definedName>
    <definedName name="_2" localSheetId="2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ACT1" localSheetId="2">#REF!</definedName>
    <definedName name="_ACT1">#REF!</definedName>
    <definedName name="_adj2" localSheetId="2">#REF!</definedName>
    <definedName name="_adj2">#REF!</definedName>
    <definedName name="_apr1" localSheetId="2">#REF!</definedName>
    <definedName name="_apr1">#REF!</definedName>
    <definedName name="_apr2" localSheetId="2">#REF!</definedName>
    <definedName name="_apr2">#REF!</definedName>
    <definedName name="_apr3" localSheetId="2">#REF!</definedName>
    <definedName name="_apr3">#REF!</definedName>
    <definedName name="_ARC1" localSheetId="2">#REF!</definedName>
    <definedName name="_ARC1">#REF!</definedName>
    <definedName name="_ARC10" localSheetId="2">#REF!</definedName>
    <definedName name="_ARC10">#REF!</definedName>
    <definedName name="_ARC11" localSheetId="2">#REF!</definedName>
    <definedName name="_ARC11">#REF!</definedName>
    <definedName name="_ARC12" localSheetId="2">#REF!</definedName>
    <definedName name="_ARC12">#REF!</definedName>
    <definedName name="_ARC2" localSheetId="2">#REF!</definedName>
    <definedName name="_ARC2">#REF!</definedName>
    <definedName name="_ARC3" localSheetId="2">#REF!</definedName>
    <definedName name="_ARC3">#REF!</definedName>
    <definedName name="_ARC4" localSheetId="2">#REF!</definedName>
    <definedName name="_ARC4">#REF!</definedName>
    <definedName name="_ARC5" localSheetId="2">#REF!</definedName>
    <definedName name="_ARC5">#REF!</definedName>
    <definedName name="_ARC6" localSheetId="2">#REF!</definedName>
    <definedName name="_ARC6">#REF!</definedName>
    <definedName name="_ARC7" localSheetId="2">#REF!</definedName>
    <definedName name="_ARC7">#REF!</definedName>
    <definedName name="_ARC8" localSheetId="2">#REF!</definedName>
    <definedName name="_ARC8">#REF!</definedName>
    <definedName name="_ARC9" localSheetId="2">#REF!</definedName>
    <definedName name="_ARC9">#REF!</definedName>
    <definedName name="_ATC1" localSheetId="2">#REF!</definedName>
    <definedName name="_ATC1">#REF!</definedName>
    <definedName name="_ATC10" localSheetId="2">#REF!</definedName>
    <definedName name="_ATC10">#REF!</definedName>
    <definedName name="_ATC11" localSheetId="2">#REF!</definedName>
    <definedName name="_ATC11">#REF!</definedName>
    <definedName name="_ATC12" localSheetId="2">#REF!</definedName>
    <definedName name="_ATC12">#REF!</definedName>
    <definedName name="_ATC2" localSheetId="2">#REF!</definedName>
    <definedName name="_ATC2">#REF!</definedName>
    <definedName name="_ATC3" localSheetId="2">#REF!</definedName>
    <definedName name="_ATC3">#REF!</definedName>
    <definedName name="_ATC4" localSheetId="2">#REF!</definedName>
    <definedName name="_ATC4">#REF!</definedName>
    <definedName name="_ATC5" localSheetId="2">#REF!</definedName>
    <definedName name="_ATC5">#REF!</definedName>
    <definedName name="_ATC6" localSheetId="2">#REF!</definedName>
    <definedName name="_ATC6">#REF!</definedName>
    <definedName name="_ATC7" localSheetId="2">#REF!</definedName>
    <definedName name="_ATC7">#REF!</definedName>
    <definedName name="_ATC8" localSheetId="2">#REF!</definedName>
    <definedName name="_ATC8">#REF!</definedName>
    <definedName name="_ATC9" localSheetId="2">#REF!</definedName>
    <definedName name="_ATC9">#REF!</definedName>
    <definedName name="_aug1" localSheetId="2">#REF!</definedName>
    <definedName name="_aug1">#REF!</definedName>
    <definedName name="_aug2" localSheetId="2">#REF!</definedName>
    <definedName name="_aug2">#REF!</definedName>
    <definedName name="_aug3" localSheetId="2">#REF!</definedName>
    <definedName name="_aug3">#REF!</definedName>
    <definedName name="_bal1" localSheetId="2">#REF!</definedName>
    <definedName name="_bal1">#REF!</definedName>
    <definedName name="_bal2" localSheetId="2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>#REF!</definedName>
    <definedName name="_BPE10" localSheetId="2">#REF!</definedName>
    <definedName name="_BPE10">#REF!</definedName>
    <definedName name="_BPE11" localSheetId="2">#REF!</definedName>
    <definedName name="_BPE11">#REF!</definedName>
    <definedName name="_BPE12" localSheetId="2">#REF!</definedName>
    <definedName name="_BPE12">#REF!</definedName>
    <definedName name="_BPE2" localSheetId="2">#REF!</definedName>
    <definedName name="_BPE2">#REF!</definedName>
    <definedName name="_BPE3" localSheetId="2">#REF!</definedName>
    <definedName name="_BPE3">#REF!</definedName>
    <definedName name="_BPE4" localSheetId="2">#REF!</definedName>
    <definedName name="_BPE4">#REF!</definedName>
    <definedName name="_BPE5" localSheetId="2">#REF!</definedName>
    <definedName name="_BPE5">#REF!</definedName>
    <definedName name="_BPE6" localSheetId="2">#REF!</definedName>
    <definedName name="_BPE6">#REF!</definedName>
    <definedName name="_BPE7" localSheetId="2">#REF!</definedName>
    <definedName name="_BPE7">#REF!</definedName>
    <definedName name="_BPE8" localSheetId="2">#REF!</definedName>
    <definedName name="_BPE8">#REF!</definedName>
    <definedName name="_BPE9" localSheetId="2">#REF!</definedName>
    <definedName name="_BPE9">#REF!</definedName>
    <definedName name="_BST1" localSheetId="2">#REF!</definedName>
    <definedName name="_BST1">#REF!</definedName>
    <definedName name="_BST10" localSheetId="2">#REF!</definedName>
    <definedName name="_BST10">#REF!</definedName>
    <definedName name="_BST11" localSheetId="2">#REF!</definedName>
    <definedName name="_BST11">#REF!</definedName>
    <definedName name="_BST12" localSheetId="2">#REF!</definedName>
    <definedName name="_BST12">#REF!</definedName>
    <definedName name="_BST2" localSheetId="2">#REF!</definedName>
    <definedName name="_BST2">#REF!</definedName>
    <definedName name="_BST3" localSheetId="2">#REF!</definedName>
    <definedName name="_BST3">#REF!</definedName>
    <definedName name="_BST4" localSheetId="2">#REF!</definedName>
    <definedName name="_BST4">#REF!</definedName>
    <definedName name="_BST5" localSheetId="2">#REF!</definedName>
    <definedName name="_BST5">#REF!</definedName>
    <definedName name="_BST6" localSheetId="2">#REF!</definedName>
    <definedName name="_BST6">#REF!</definedName>
    <definedName name="_BST7" localSheetId="2">#REF!</definedName>
    <definedName name="_BST7">#REF!</definedName>
    <definedName name="_BST8" localSheetId="2">#REF!</definedName>
    <definedName name="_BST8">#REF!</definedName>
    <definedName name="_BST9" localSheetId="2">#REF!</definedName>
    <definedName name="_BST9">#REF!</definedName>
    <definedName name="_BTM250" localSheetId="2">#REF!</definedName>
    <definedName name="_BTM250">#REF!</definedName>
    <definedName name="_Builtin155" hidden="1">#N/A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m24">[3]GIAVLIEU!$M$51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00" localSheetId="2">#REF!</definedName>
    <definedName name="_dat10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'[6]AA-1'!#REF!</definedName>
    <definedName name="_DAT13">'[6]AA-1'!#REF!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'[6]AA-1'!#REF!</definedName>
    <definedName name="_DAT2">'[6]AA-1'!#REF!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'[19]project cost'!#REF!</definedName>
    <definedName name="_DAT22">'[19]project cost'!#REF!</definedName>
    <definedName name="_DAT23" localSheetId="2">'[19]project cost'!#REF!</definedName>
    <definedName name="_DAT23">'[19]project cost'!#REF!</definedName>
    <definedName name="_DAT26" localSheetId="2">'[19]project cost'!#REF!</definedName>
    <definedName name="_DAT26">'[19]project cost'!#REF!</definedName>
    <definedName name="_DAT27" localSheetId="2">'[19]project cost'!#REF!</definedName>
    <definedName name="_DAT27">'[19]project cost'!#REF!</definedName>
    <definedName name="_DAT28" localSheetId="2">'[19]project cost'!#REF!</definedName>
    <definedName name="_DAT28">'[19]project cost'!#REF!</definedName>
    <definedName name="_DAT3" localSheetId="2">'[6]AA-1'!#REF!</definedName>
    <definedName name="_DAT3">'[6]AA-1'!#REF!</definedName>
    <definedName name="_DAT4" localSheetId="2">#REF!</definedName>
    <definedName name="_DAT4">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>'[6]AA-1'!#REF!</definedName>
    <definedName name="_DAT9" localSheetId="2">'[6]AA-1'!#REF!</definedName>
    <definedName name="_DAT9">'[6]AA-1'!#REF!</definedName>
    <definedName name="_dec1" localSheetId="2">#REF!</definedName>
    <definedName name="_dec1">#REF!</definedName>
    <definedName name="_dec2" localSheetId="2">#REF!</definedName>
    <definedName name="_dec2">#REF!</definedName>
    <definedName name="_dec3" localSheetId="2">#REF!</definedName>
    <definedName name="_dec3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sc1" localSheetId="2">#REF!</definedName>
    <definedName name="_Esc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" localSheetId="2">#REF!</definedName>
    <definedName name="_f1">#REF!</definedName>
    <definedName name="_f12" localSheetId="2">#REF!</definedName>
    <definedName name="_f12">#REF!</definedName>
    <definedName name="_FA001" localSheetId="2">#REF!</definedName>
    <definedName name="_FA001">#REF!</definedName>
    <definedName name="_feb1" localSheetId="2">#REF!</definedName>
    <definedName name="_feb1">#REF!</definedName>
    <definedName name="_feb2" localSheetId="2">#REF!</definedName>
    <definedName name="_feb2">#REF!</definedName>
    <definedName name="_feb3" localSheetId="2">#REF!</definedName>
    <definedName name="_feb3">#REF!</definedName>
    <definedName name="_Fill" localSheetId="2" hidden="1">#REF!</definedName>
    <definedName name="_Fill" hidden="1">#REF!</definedName>
    <definedName name="_xlnm._FilterDatabase" localSheetId="4" hidden="1">งบแสดงส่วนผู้ถือหุ้น_งบเดี่ยว6!#REF!</definedName>
    <definedName name="_g1" localSheetId="2">#REF!</definedName>
    <definedName name="_g1">#REF!</definedName>
    <definedName name="_gon4" localSheetId="2">#REF!</definedName>
    <definedName name="_gon4">#REF!</definedName>
    <definedName name="_h1" localSheetId="2">#REF!</definedName>
    <definedName name="_h1">#REF!</definedName>
    <definedName name="_h2" localSheetId="2">#REF!</definedName>
    <definedName name="_h2">#REF!</definedName>
    <definedName name="_HMC1" localSheetId="2">#REF!</definedName>
    <definedName name="_HMC1">#REF!</definedName>
    <definedName name="_HMC10" localSheetId="2">#REF!</definedName>
    <definedName name="_HMC10">#REF!</definedName>
    <definedName name="_HMC11" localSheetId="2">#REF!</definedName>
    <definedName name="_HMC11">#REF!</definedName>
    <definedName name="_HMC12" localSheetId="2">#REF!</definedName>
    <definedName name="_HMC12">#REF!</definedName>
    <definedName name="_HMC2" localSheetId="2">#REF!</definedName>
    <definedName name="_HMC2">#REF!</definedName>
    <definedName name="_HMC3" localSheetId="2">#REF!</definedName>
    <definedName name="_HMC3">#REF!</definedName>
    <definedName name="_HMC4" localSheetId="2">#REF!</definedName>
    <definedName name="_HMC4">#REF!</definedName>
    <definedName name="_HMC5" localSheetId="2">#REF!</definedName>
    <definedName name="_HMC5">#REF!</definedName>
    <definedName name="_HMC6" localSheetId="2">#REF!</definedName>
    <definedName name="_HMC6">#REF!</definedName>
    <definedName name="_HMC7" localSheetId="2">#REF!</definedName>
    <definedName name="_HMC7">#REF!</definedName>
    <definedName name="_HMC8" localSheetId="2">#REF!</definedName>
    <definedName name="_HMC8">#REF!</definedName>
    <definedName name="_HMC9" localSheetId="2">#REF!</definedName>
    <definedName name="_HMC9">#REF!</definedName>
    <definedName name="_jan1" localSheetId="2">#REF!</definedName>
    <definedName name="_jan1">#REF!</definedName>
    <definedName name="_jan2" localSheetId="2">#REF!</definedName>
    <definedName name="_jan2">#REF!</definedName>
    <definedName name="_jan3" localSheetId="2">#REF!</definedName>
    <definedName name="_jan3">#REF!</definedName>
    <definedName name="_jul1" localSheetId="2">#REF!</definedName>
    <definedName name="_jul1">#REF!</definedName>
    <definedName name="_jul2" localSheetId="2">#REF!</definedName>
    <definedName name="_jul2">#REF!</definedName>
    <definedName name="_jul3" localSheetId="2">#REF!</definedName>
    <definedName name="_jul3">#REF!</definedName>
    <definedName name="_jun1" localSheetId="2">#REF!</definedName>
    <definedName name="_jun1">#REF!</definedName>
    <definedName name="_jun2" localSheetId="2">#REF!</definedName>
    <definedName name="_jun2">#REF!</definedName>
    <definedName name="_jun3" localSheetId="2">#REF!</definedName>
    <definedName name="_jun3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j990" localSheetId="2">#REF!</definedName>
    <definedName name="_kj990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pg1" localSheetId="2">#REF!</definedName>
    <definedName name="_lpg1">#REF!</definedName>
    <definedName name="_lpg10" localSheetId="2">#REF!</definedName>
    <definedName name="_lpg10">#REF!</definedName>
    <definedName name="_lpg11" localSheetId="2">#REF!</definedName>
    <definedName name="_lpg11">#REF!</definedName>
    <definedName name="_lpg12" localSheetId="2">#REF!</definedName>
    <definedName name="_lpg12">#REF!</definedName>
    <definedName name="_lpg2" localSheetId="2">#REF!</definedName>
    <definedName name="_lpg2">#REF!</definedName>
    <definedName name="_lpg3" localSheetId="2">#REF!</definedName>
    <definedName name="_lpg3">#REF!</definedName>
    <definedName name="_lpg4" localSheetId="2">#REF!</definedName>
    <definedName name="_lpg4">#REF!</definedName>
    <definedName name="_lpg5" localSheetId="2">#REF!</definedName>
    <definedName name="_lpg5">#REF!</definedName>
    <definedName name="_lpg6" localSheetId="2">#REF!</definedName>
    <definedName name="_lpg6">#REF!</definedName>
    <definedName name="_lpg7" localSheetId="2">#REF!</definedName>
    <definedName name="_lpg7">#REF!</definedName>
    <definedName name="_lpg8" localSheetId="2">#REF!</definedName>
    <definedName name="_lpg8">#REF!</definedName>
    <definedName name="_lpg9" localSheetId="2">#REF!</definedName>
    <definedName name="_lpg9">#REF!</definedName>
    <definedName name="_LX1" localSheetId="2">OFFSET(#REF!,2,4,1,7)</definedName>
    <definedName name="_LX1">OFFSET(#REF!,2,4,1,7)</definedName>
    <definedName name="_LX2" localSheetId="2">OFFSET(#REF!,3,4,1,7)</definedName>
    <definedName name="_LX2">OFFSET(#REF!,3,4,1,7)</definedName>
    <definedName name="_LX3" localSheetId="2">OFFSET(#REF!,4,4,1,7)</definedName>
    <definedName name="_LX3">OFFSET(#REF!,4,4,1,7)</definedName>
    <definedName name="_LX4" localSheetId="2">OFFSET(#REF!,5,4,1,7)</definedName>
    <definedName name="_LX4">OFFSET(#REF!,5,4,1,7)</definedName>
    <definedName name="_LX5" localSheetId="2">OFFSET(#REF!,6,4,1,7)</definedName>
    <definedName name="_LX5">OFFSET(#REF!,6,4,1,7)</definedName>
    <definedName name="_LY1" localSheetId="2">OFFSET(#REF!,7,4,1,7)</definedName>
    <definedName name="_LY1">OFFSET(#REF!,7,4,1,7)</definedName>
    <definedName name="_LY2" localSheetId="2">OFFSET(#REF!,8,4,1,7)</definedName>
    <definedName name="_LY2">OFFSET(#REF!,8,4,1,7)</definedName>
    <definedName name="_LY3" localSheetId="2">OFFSET(#REF!,9,4,1,7)</definedName>
    <definedName name="_LY3">OFFSET(#REF!,9,4,1,7)</definedName>
    <definedName name="_LY4" localSheetId="2">OFFSET(#REF!,10,4,1,7)</definedName>
    <definedName name="_LY4">OFFSET(#REF!,10,4,1,7)</definedName>
    <definedName name="_LY5" localSheetId="2">OFFSET(#REF!,11,4,1,7)</definedName>
    <definedName name="_LY5">OFFSET(#REF!,11,4,1,7)</definedName>
    <definedName name="_mar1" localSheetId="2">#REF!</definedName>
    <definedName name="_mar1">#REF!</definedName>
    <definedName name="_mar2" localSheetId="2">#REF!</definedName>
    <definedName name="_mar2">#REF!</definedName>
    <definedName name="_mar3" localSheetId="2">#REF!</definedName>
    <definedName name="_mar3">#REF!</definedName>
    <definedName name="_may1" localSheetId="2">#REF!</definedName>
    <definedName name="_may1">#REF!</definedName>
    <definedName name="_may2" localSheetId="2">#REF!</definedName>
    <definedName name="_may2">#REF!</definedName>
    <definedName name="_may3" localSheetId="2">#REF!</definedName>
    <definedName name="_may3">#REF!</definedName>
    <definedName name="_ngl1" localSheetId="2">#REF!</definedName>
    <definedName name="_ngl1">#REF!</definedName>
    <definedName name="_ngl10" localSheetId="2">#REF!</definedName>
    <definedName name="_ngl10">#REF!</definedName>
    <definedName name="_ngl11" localSheetId="2">#REF!</definedName>
    <definedName name="_ngl11">#REF!</definedName>
    <definedName name="_ngl12" localSheetId="2">#REF!</definedName>
    <definedName name="_ngl12">#REF!</definedName>
    <definedName name="_ngl2" localSheetId="2">#REF!</definedName>
    <definedName name="_ngl2">#REF!</definedName>
    <definedName name="_ngl3" localSheetId="2">#REF!</definedName>
    <definedName name="_ngl3">#REF!</definedName>
    <definedName name="_ngl4" localSheetId="2">#REF!</definedName>
    <definedName name="_ngl4">#REF!</definedName>
    <definedName name="_ngl5" localSheetId="2">#REF!</definedName>
    <definedName name="_ngl5">#REF!</definedName>
    <definedName name="_ngl6" localSheetId="2">#REF!</definedName>
    <definedName name="_ngl6">#REF!</definedName>
    <definedName name="_ngl7" localSheetId="2">#REF!</definedName>
    <definedName name="_ngl7">#REF!</definedName>
    <definedName name="_ngl8" localSheetId="2">#REF!</definedName>
    <definedName name="_ngl8">#REF!</definedName>
    <definedName name="_ngl9" localSheetId="2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>#REF!</definedName>
    <definedName name="_nov2" localSheetId="2">#REF!</definedName>
    <definedName name="_nov2">#REF!</definedName>
    <definedName name="_nov3" localSheetId="2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>#REF!</definedName>
    <definedName name="_oct2" localSheetId="2">#REF!</definedName>
    <definedName name="_oct2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4" localSheetId="2">#REF!</definedName>
    <definedName name="_pl4">#REF!</definedName>
    <definedName name="_pl5" localSheetId="2">#REF!</definedName>
    <definedName name="_pl5">#REF!</definedName>
    <definedName name="_pl8" localSheetId="2">#REF!</definedName>
    <definedName name="_pl8">#REF!</definedName>
    <definedName name="_PRO1" localSheetId="2">#REF!</definedName>
    <definedName name="_PRO1">#REF!</definedName>
    <definedName name="_raf1" localSheetId="2">#REF!</definedName>
    <definedName name="_raf1">#REF!</definedName>
    <definedName name="_raf10" localSheetId="2">#REF!</definedName>
    <definedName name="_raf10">#REF!</definedName>
    <definedName name="_raf11" localSheetId="2">#REF!</definedName>
    <definedName name="_raf11">#REF!</definedName>
    <definedName name="_raf12" localSheetId="2">#REF!</definedName>
    <definedName name="_raf12">#REF!</definedName>
    <definedName name="_raf2" localSheetId="2">#REF!</definedName>
    <definedName name="_raf2">#REF!</definedName>
    <definedName name="_raf3" localSheetId="2">#REF!</definedName>
    <definedName name="_raf3">#REF!</definedName>
    <definedName name="_raf4" localSheetId="2">#REF!</definedName>
    <definedName name="_raf4">#REF!</definedName>
    <definedName name="_raf5" localSheetId="2">#REF!</definedName>
    <definedName name="_raf5">#REF!</definedName>
    <definedName name="_raf6" localSheetId="2">#REF!</definedName>
    <definedName name="_raf6">#REF!</definedName>
    <definedName name="_raf7" localSheetId="2">#REF!</definedName>
    <definedName name="_raf7">#REF!</definedName>
    <definedName name="_raf8" localSheetId="2">#REF!</definedName>
    <definedName name="_raf8">#REF!</definedName>
    <definedName name="_raf9" localSheetId="2">#REF!</definedName>
    <definedName name="_raf9">#REF!</definedName>
    <definedName name="_ROC1" localSheetId="2">#REF!</definedName>
    <definedName name="_ROC1">#REF!</definedName>
    <definedName name="_ROC10" localSheetId="2">#REF!</definedName>
    <definedName name="_ROC10">#REF!</definedName>
    <definedName name="_ROC11" localSheetId="2">#REF!</definedName>
    <definedName name="_ROC11">#REF!</definedName>
    <definedName name="_ROC12" localSheetId="2">#REF!</definedName>
    <definedName name="_ROC12">#REF!</definedName>
    <definedName name="_ROC2" localSheetId="2">#REF!</definedName>
    <definedName name="_ROC2">#REF!</definedName>
    <definedName name="_ROC3" localSheetId="2">#REF!</definedName>
    <definedName name="_ROC3">#REF!</definedName>
    <definedName name="_ROC4" localSheetId="2">#REF!</definedName>
    <definedName name="_ROC4">#REF!</definedName>
    <definedName name="_ROC5" localSheetId="2">#REF!</definedName>
    <definedName name="_ROC5">#REF!</definedName>
    <definedName name="_ROC6" localSheetId="2">#REF!</definedName>
    <definedName name="_ROC6">#REF!</definedName>
    <definedName name="_ROC7" localSheetId="2">#REF!</definedName>
    <definedName name="_ROC7">#REF!</definedName>
    <definedName name="_ROC8" localSheetId="2">#REF!</definedName>
    <definedName name="_ROC8">#REF!</definedName>
    <definedName name="_ROC9" localSheetId="2">#REF!</definedName>
    <definedName name="_ROC9">#REF!</definedName>
    <definedName name="_sep1" localSheetId="2">#REF!</definedName>
    <definedName name="_sep1">#REF!</definedName>
    <definedName name="_sep2" localSheetId="2">#REF!</definedName>
    <definedName name="_sep2">#REF!</definedName>
    <definedName name="_sep3" localSheetId="2">#REF!</definedName>
    <definedName name="_sep3">#REF!</definedName>
    <definedName name="_SH1">[4]HTTK!$B$3:$B$35</definedName>
    <definedName name="_SH2" localSheetId="2">#REF!</definedName>
    <definedName name="_SH2">#REF!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ort" localSheetId="2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hidden="1">#REF!</definedName>
    <definedName name="_TCP1" localSheetId="2">#REF!</definedName>
    <definedName name="_TCP1">#REF!</definedName>
    <definedName name="_TCP10" localSheetId="2">#REF!</definedName>
    <definedName name="_TCP10">#REF!</definedName>
    <definedName name="_TCP11" localSheetId="2">#REF!</definedName>
    <definedName name="_TCP11">#REF!</definedName>
    <definedName name="_TCP12" localSheetId="2">#REF!</definedName>
    <definedName name="_TCP12">#REF!</definedName>
    <definedName name="_TCP2" localSheetId="2">#REF!</definedName>
    <definedName name="_TCP2">#REF!</definedName>
    <definedName name="_TCP3" localSheetId="2">#REF!</definedName>
    <definedName name="_TCP3">#REF!</definedName>
    <definedName name="_TCP4" localSheetId="2">#REF!</definedName>
    <definedName name="_TCP4">#REF!</definedName>
    <definedName name="_TCP5" localSheetId="2">#REF!</definedName>
    <definedName name="_TCP5">#REF!</definedName>
    <definedName name="_TCP6" localSheetId="2">#REF!</definedName>
    <definedName name="_TCP6">#REF!</definedName>
    <definedName name="_TCP7" localSheetId="2">#REF!</definedName>
    <definedName name="_TCP7">#REF!</definedName>
    <definedName name="_TCP8" localSheetId="2">#REF!</definedName>
    <definedName name="_TCP8">#REF!</definedName>
    <definedName name="_TCP9" localSheetId="2">#REF!</definedName>
    <definedName name="_TCP9">#REF!</definedName>
    <definedName name="_tel2006" localSheetId="2">#REF!</definedName>
    <definedName name="_tel2006">#REF!</definedName>
    <definedName name="_TIG1" localSheetId="2">#REF!</definedName>
    <definedName name="_TIG1">#REF!</definedName>
    <definedName name="_TIG10" localSheetId="2">#REF!</definedName>
    <definedName name="_TIG10">#REF!</definedName>
    <definedName name="_TIG11" localSheetId="2">#REF!</definedName>
    <definedName name="_TIG11">#REF!</definedName>
    <definedName name="_TIG12" localSheetId="2">#REF!</definedName>
    <definedName name="_TIG12">#REF!</definedName>
    <definedName name="_TIG2" localSheetId="2">#REF!</definedName>
    <definedName name="_TIG2">#REF!</definedName>
    <definedName name="_TIG3" localSheetId="2">#REF!</definedName>
    <definedName name="_TIG3">#REF!</definedName>
    <definedName name="_TIG4" localSheetId="2">#REF!</definedName>
    <definedName name="_TIG4">#REF!</definedName>
    <definedName name="_TIG5" localSheetId="2">#REF!</definedName>
    <definedName name="_TIG5">#REF!</definedName>
    <definedName name="_TIG6" localSheetId="2">#REF!</definedName>
    <definedName name="_TIG6">#REF!</definedName>
    <definedName name="_TIG7" localSheetId="2">#REF!</definedName>
    <definedName name="_TIG7">#REF!</definedName>
    <definedName name="_TIG8" localSheetId="2">#REF!</definedName>
    <definedName name="_TIG8">#REF!</definedName>
    <definedName name="_TIG9" localSheetId="2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>#REF!</definedName>
    <definedName name="_TPE10" localSheetId="2">#REF!</definedName>
    <definedName name="_TPE10">#REF!</definedName>
    <definedName name="_TPE11" localSheetId="2">#REF!</definedName>
    <definedName name="_TPE11">#REF!</definedName>
    <definedName name="_TPE12" localSheetId="2">#REF!</definedName>
    <definedName name="_TPE12">#REF!</definedName>
    <definedName name="_TPE2" localSheetId="2">#REF!</definedName>
    <definedName name="_TPE2">#REF!</definedName>
    <definedName name="_TPE3" localSheetId="2">#REF!</definedName>
    <definedName name="_TPE3">#REF!</definedName>
    <definedName name="_TPE4" localSheetId="2">#REF!</definedName>
    <definedName name="_TPE4">#REF!</definedName>
    <definedName name="_TPE5" localSheetId="2">#REF!</definedName>
    <definedName name="_TPE5">#REF!</definedName>
    <definedName name="_TPE6" localSheetId="2">#REF!</definedName>
    <definedName name="_TPE6">#REF!</definedName>
    <definedName name="_TPE7" localSheetId="2">#REF!</definedName>
    <definedName name="_TPE7">#REF!</definedName>
    <definedName name="_TPE8" localSheetId="2">#REF!</definedName>
    <definedName name="_TPE8">#REF!</definedName>
    <definedName name="_TPE9" localSheetId="2">#REF!</definedName>
    <definedName name="_TPE9">#REF!</definedName>
    <definedName name="_TPI1" localSheetId="2">#REF!</definedName>
    <definedName name="_TPI1">#REF!</definedName>
    <definedName name="_TPI10" localSheetId="2">#REF!</definedName>
    <definedName name="_TPI10">#REF!</definedName>
    <definedName name="_TPI11" localSheetId="2">#REF!</definedName>
    <definedName name="_TPI11">#REF!</definedName>
    <definedName name="_TPI12" localSheetId="2">#REF!</definedName>
    <definedName name="_TPI12">#REF!</definedName>
    <definedName name="_TPI2" localSheetId="2">#REF!</definedName>
    <definedName name="_TPI2">#REF!</definedName>
    <definedName name="_TPI3" localSheetId="2">#REF!</definedName>
    <definedName name="_TPI3">#REF!</definedName>
    <definedName name="_TPI4" localSheetId="2">#REF!</definedName>
    <definedName name="_TPI4">#REF!</definedName>
    <definedName name="_TPI5" localSheetId="2">#REF!</definedName>
    <definedName name="_TPI5">#REF!</definedName>
    <definedName name="_TPI6" localSheetId="2">#REF!</definedName>
    <definedName name="_TPI6">#REF!</definedName>
    <definedName name="_TPI7" localSheetId="2">#REF!</definedName>
    <definedName name="_TPI7">#REF!</definedName>
    <definedName name="_TPI8" localSheetId="2">#REF!</definedName>
    <definedName name="_TPI8">#REF!</definedName>
    <definedName name="_TPI9" localSheetId="2">#REF!</definedName>
    <definedName name="_TPI9">#REF!</definedName>
    <definedName name="_TPP1" localSheetId="2">#REF!</definedName>
    <definedName name="_TPP1">#REF!</definedName>
    <definedName name="_TPP10" localSheetId="2">#REF!</definedName>
    <definedName name="_TPP10">#REF!</definedName>
    <definedName name="_TPP11" localSheetId="2">#REF!</definedName>
    <definedName name="_TPP11">#REF!</definedName>
    <definedName name="_TPP12" localSheetId="2">#REF!</definedName>
    <definedName name="_TPP12">#REF!</definedName>
    <definedName name="_TPP2" localSheetId="2">#REF!</definedName>
    <definedName name="_TPP2">#REF!</definedName>
    <definedName name="_TPP3" localSheetId="2">#REF!</definedName>
    <definedName name="_TPP3">#REF!</definedName>
    <definedName name="_TPP4" localSheetId="2">#REF!</definedName>
    <definedName name="_TPP4">#REF!</definedName>
    <definedName name="_TPP5" localSheetId="2">#REF!</definedName>
    <definedName name="_TPP5">#REF!</definedName>
    <definedName name="_TPP6" localSheetId="2">#REF!</definedName>
    <definedName name="_TPP6">#REF!</definedName>
    <definedName name="_TPP7" localSheetId="2">#REF!</definedName>
    <definedName name="_TPP7">#REF!</definedName>
    <definedName name="_TPP8" localSheetId="2">#REF!</definedName>
    <definedName name="_TPP8">#REF!</definedName>
    <definedName name="_TPP9" localSheetId="2">#REF!</definedName>
    <definedName name="_TPP9">#REF!</definedName>
    <definedName name="_TVL1" localSheetId="2">#REF!</definedName>
    <definedName name="_TVL1">#REF!</definedName>
    <definedName name="_Us1" localSheetId="2">#REF!</definedName>
    <definedName name="_Us1">#REF!</definedName>
    <definedName name="_Us2" localSheetId="2">#REF!</definedName>
    <definedName name="_Us2">#REF!</definedName>
    <definedName name="_VNT1" localSheetId="2">#REF!</definedName>
    <definedName name="_VNT1">#REF!</definedName>
    <definedName name="_VNT10" localSheetId="2">#REF!</definedName>
    <definedName name="_VNT10">#REF!</definedName>
    <definedName name="_VNT11" localSheetId="2">#REF!</definedName>
    <definedName name="_VNT11">#REF!</definedName>
    <definedName name="_VNT111" localSheetId="2">#REF!</definedName>
    <definedName name="_VNT111">#REF!</definedName>
    <definedName name="_VNT12" localSheetId="2">#REF!</definedName>
    <definedName name="_VNT12">#REF!</definedName>
    <definedName name="_VNT2" localSheetId="2">#REF!</definedName>
    <definedName name="_VNT2">#REF!</definedName>
    <definedName name="_VNT3" localSheetId="2">#REF!</definedName>
    <definedName name="_VNT3">#REF!</definedName>
    <definedName name="_VNT4" localSheetId="2">#REF!</definedName>
    <definedName name="_VNT4">#REF!</definedName>
    <definedName name="_VNT5" localSheetId="2">#REF!</definedName>
    <definedName name="_VNT5">#REF!</definedName>
    <definedName name="_VNT6" localSheetId="2">#REF!</definedName>
    <definedName name="_VNT6">#REF!</definedName>
    <definedName name="_VNT7" localSheetId="2">#REF!</definedName>
    <definedName name="_VNT7">#REF!</definedName>
    <definedName name="_VNT8" localSheetId="2">#REF!</definedName>
    <definedName name="_VNT8">#REF!</definedName>
    <definedName name="_VNT9" localSheetId="2">#REF!</definedName>
    <definedName name="_VNT9">#REF!</definedName>
    <definedName name="_WP2007" localSheetId="2">#REF!</definedName>
    <definedName name="_WP2007">#REF!</definedName>
    <definedName name="_YT10" localSheetId="2">#REF!</definedName>
    <definedName name="_YT10">#REF!</definedName>
    <definedName name="_YT11" localSheetId="2">#REF!</definedName>
    <definedName name="_YT11">#REF!</definedName>
    <definedName name="_YT12" localSheetId="2">#REF!</definedName>
    <definedName name="_YT12">#REF!</definedName>
    <definedName name="_YT8" localSheetId="2">#REF!</definedName>
    <definedName name="_YT8">#REF!</definedName>
    <definedName name="_YT9" localSheetId="2">#REF!</definedName>
    <definedName name="_YT9">#REF!</definedName>
    <definedName name="a" localSheetId="2" hidden="1">#REF!</definedName>
    <definedName name="a" hidden="1">#REF!</definedName>
    <definedName name="A01_Phenol" localSheetId="2">#REF!</definedName>
    <definedName name="A01_Phenol">#REF!</definedName>
    <definedName name="A02_Formalin_T1" localSheetId="2">#REF!</definedName>
    <definedName name="A02_Formalin_T1">#REF!</definedName>
    <definedName name="A03_Formalin_T2" localSheetId="2">#REF!</definedName>
    <definedName name="A03_Formalin_T2">#REF!</definedName>
    <definedName name="A03_Formalin_T2." localSheetId="2">#REF!</definedName>
    <definedName name="A03_Formalin_T2.">#REF!</definedName>
    <definedName name="A04_Hexamine_25" localSheetId="2">#REF!</definedName>
    <definedName name="A04_Hexamine_25">#REF!</definedName>
    <definedName name="A05_Hexamine_250" localSheetId="2">#REF!</definedName>
    <definedName name="A05_Hexamine_250">#REF!</definedName>
    <definedName name="A06_BisPhenol25" localSheetId="2">#REF!</definedName>
    <definedName name="A06_BisPhenol25">#REF!</definedName>
    <definedName name="A07_BisPhenol_750" localSheetId="2">#REF!</definedName>
    <definedName name="A07_BisPhenol_750">#REF!</definedName>
    <definedName name="A08_BPA_ZK" localSheetId="2">#REF!</definedName>
    <definedName name="A08_BPA_ZK">#REF!</definedName>
    <definedName name="A09_Para25" localSheetId="2">#REF!</definedName>
    <definedName name="A09_Para25">#REF!</definedName>
    <definedName name="A10_Para500" localSheetId="2">#REF!</definedName>
    <definedName name="A10_Para500">#REF!</definedName>
    <definedName name="A11_Oxalic_Acid" localSheetId="2">#REF!</definedName>
    <definedName name="A11_Oxalic_Acid">#REF!</definedName>
    <definedName name="A12_HCL" localSheetId="2">#REF!</definedName>
    <definedName name="A12_HCL">#REF!</definedName>
    <definedName name="A13_Sulphuric_Acid" localSheetId="2">#REF!</definedName>
    <definedName name="A13_Sulphuric_Acid">#REF!</definedName>
    <definedName name="A14_Barium" localSheetId="2">#REF!</definedName>
    <definedName name="A14_Barium">#REF!</definedName>
    <definedName name="A15_NaOH98" localSheetId="2">#REF!</definedName>
    <definedName name="A15_NaOH98">#REF!</definedName>
    <definedName name="A15_NaOH98." localSheetId="2">#REF!</definedName>
    <definedName name="A15_NaOH98.">#REF!</definedName>
    <definedName name="A16_NaOH_50" localSheetId="2">#REF!</definedName>
    <definedName name="A16_NaOH_50">#REF!</definedName>
    <definedName name="A17_Ammonia" localSheetId="2">#REF!</definedName>
    <definedName name="A17_Ammonia">#REF!</definedName>
    <definedName name="A18_KOH" localSheetId="2">#REF!</definedName>
    <definedName name="A18_KOH">#REF!</definedName>
    <definedName name="A19_Acetic_Acid" localSheetId="2">#REF!</definedName>
    <definedName name="A19_Acetic_Acid">#REF!</definedName>
    <definedName name="A20_Zinc_Acetate" localSheetId="2">#REF!</definedName>
    <definedName name="A20_Zinc_Acetate">#REF!</definedName>
    <definedName name="A21_Boric_Acid" localSheetId="2">#REF!</definedName>
    <definedName name="A21_Boric_Acid">#REF!</definedName>
    <definedName name="A22_Citric_Acid" localSheetId="2">#REF!</definedName>
    <definedName name="A22_Citric_Acid">#REF!</definedName>
    <definedName name="A23_N_Butanol" localSheetId="2">#REF!</definedName>
    <definedName name="A23_N_Butanol">#REF!</definedName>
    <definedName name="A23N" localSheetId="2">#REF!</definedName>
    <definedName name="A23N">#REF!</definedName>
    <definedName name="A24_DEG" localSheetId="2">#REF!</definedName>
    <definedName name="A24_DEG">#REF!</definedName>
    <definedName name="A25_EBA" localSheetId="2">#REF!</definedName>
    <definedName name="A25_EBA">#REF!</definedName>
    <definedName name="A26_KBE903" localSheetId="2">#REF!</definedName>
    <definedName name="A26_KBE903">#REF!</definedName>
    <definedName name="A27_Silane_A1100" localSheetId="2">#REF!</definedName>
    <definedName name="A27_Silane_A1100">#REF!</definedName>
    <definedName name="A28_HP_1100" localSheetId="2">#REF!</definedName>
    <definedName name="A28_HP_1100">#REF!</definedName>
    <definedName name="A29_Ailane_Ameo" localSheetId="2">#REF!</definedName>
    <definedName name="A29_Ailane_Ameo">#REF!</definedName>
    <definedName name="A30_Parafin_Liquid" localSheetId="2">#REF!</definedName>
    <definedName name="A30_Parafin_Liquid">#REF!</definedName>
    <definedName name="A31_Calcium_Hydroxide" localSheetId="2">#REF!</definedName>
    <definedName name="A31_Calcium_Hydroxide">#REF!</definedName>
    <definedName name="A32_Sulfamic_Acid" localSheetId="2">#REF!</definedName>
    <definedName name="A32_Sulfamic_Acid">#REF!</definedName>
    <definedName name="A33_Urea" localSheetId="2">#REF!</definedName>
    <definedName name="A33_Urea">#REF!</definedName>
    <definedName name="A34_Salicylic_Acid" localSheetId="2">#REF!</definedName>
    <definedName name="A34_Salicylic_Acid">#REF!</definedName>
    <definedName name="A35_Adipic_Acid" localSheetId="2">#REF!</definedName>
    <definedName name="A35_Adipic_Acid">#REF!</definedName>
    <definedName name="A36_PA" localSheetId="2">#REF!</definedName>
    <definedName name="A36_PA">#REF!</definedName>
    <definedName name="A37_Benzoic_Acid" localSheetId="2">#REF!</definedName>
    <definedName name="A37_Benzoic_Acid">#REF!</definedName>
    <definedName name="A38_Epoxy_YD128" localSheetId="2">#REF!</definedName>
    <definedName name="A38_Epoxy_YD128">#REF!</definedName>
    <definedName name="A39_Epoxy_YD019" localSheetId="2">#REF!</definedName>
    <definedName name="A39_Epoxy_YD019">#REF!</definedName>
    <definedName name="A40_Epoxy_KER828" localSheetId="2">#REF!</definedName>
    <definedName name="A40_Epoxy_KER828">#REF!</definedName>
    <definedName name="A41_CA_ST" localSheetId="2">#REF!</definedName>
    <definedName name="A41_CA_ST">#REF!</definedName>
    <definedName name="A42_Triethylarmine" localSheetId="2">#REF!</definedName>
    <definedName name="A42_Triethylarmine">#REF!</definedName>
    <definedName name="A43_Tetrabromo_BisphenolA" localSheetId="2">#REF!</definedName>
    <definedName name="A43_Tetrabromo_BisphenolA">#REF!</definedName>
    <definedName name="A44_TS3" localSheetId="2">#REF!</definedName>
    <definedName name="A44_TS3">#REF!</definedName>
    <definedName name="A45_Methanol" localSheetId="2">#REF!</definedName>
    <definedName name="A45_Methanol">#REF!</definedName>
    <definedName name="A46_EG" localSheetId="2">#REF!</definedName>
    <definedName name="A46_EG">#REF!</definedName>
    <definedName name="A47_Anti_Foam" localSheetId="2">#REF!</definedName>
    <definedName name="A47_Anti_Foam">#REF!</definedName>
    <definedName name="A48_Wheat_Powder" localSheetId="2">#REF!</definedName>
    <definedName name="A48_Wheat_Powder">#REF!</definedName>
    <definedName name="A49_Calcium_Carbonate" localSheetId="2">#REF!</definedName>
    <definedName name="A49_Calcium_Carbonate">#REF!</definedName>
    <definedName name="A50_Nipol_N30L" localSheetId="2">#REF!</definedName>
    <definedName name="A50_Nipol_N30L">#REF!</definedName>
    <definedName name="A51_MEK" localSheetId="2">#REF!</definedName>
    <definedName name="A51_MEK">#REF!</definedName>
    <definedName name="A52_PVM_50M" localSheetId="2">#REF!</definedName>
    <definedName name="A52_PVM_50M">#REF!</definedName>
    <definedName name="A53_Movital_B60H" localSheetId="2">#REF!</definedName>
    <definedName name="A53_Movital_B60H">#REF!</definedName>
    <definedName name="A54_Suger" localSheetId="2">#REF!</definedName>
    <definedName name="A54_Suger">#REF!</definedName>
    <definedName name="A55_Mono_Ethanol_Amine" localSheetId="2">#REF!</definedName>
    <definedName name="A55_Mono_Ethanol_Amine">#REF!</definedName>
    <definedName name="A55_PPB_Normal" localSheetId="2">#REF!</definedName>
    <definedName name="A55_PPB_Normal">#REF!</definedName>
    <definedName name="A55_Sodium_Carbonate" localSheetId="2">#REF!</definedName>
    <definedName name="A55_Sodium_Carbonate">#REF!</definedName>
    <definedName name="A56_PPB_PG4735" localSheetId="2">#REF!</definedName>
    <definedName name="A56_PPB_PG4735">#REF!</definedName>
    <definedName name="A57_PPB_PGA2473" localSheetId="2">#REF!</definedName>
    <definedName name="A57_PPB_PGA2473">#REF!</definedName>
    <definedName name="A58_PPB_Blue" localSheetId="2">#REF!</definedName>
    <definedName name="A58_PPB_Blue">#REF!</definedName>
    <definedName name="A59_PPB_PSM6248" localSheetId="2">#REF!</definedName>
    <definedName name="A59_PPB_PSM6248">#REF!</definedName>
    <definedName name="A60_PSM6250" localSheetId="2">#REF!</definedName>
    <definedName name="A60_PSM6250">#REF!</definedName>
    <definedName name="A61_PPB_Green" localSheetId="2">#REF!</definedName>
    <definedName name="A61_PPB_Green">#REF!</definedName>
    <definedName name="A62_PPB_PG2400" localSheetId="2">#REF!</definedName>
    <definedName name="A62_PPB_PG2400">#REF!</definedName>
    <definedName name="A63_PPB_NonLog" localSheetId="2">#REF!</definedName>
    <definedName name="A63_PPB_NonLog">#REF!</definedName>
    <definedName name="A64_Flexible_Container" localSheetId="2">#REF!</definedName>
    <definedName name="A64_Flexible_Container">#REF!</definedName>
    <definedName name="A65_TinCan" localSheetId="2">#REF!</definedName>
    <definedName name="A65_TinCan">#REF!</definedName>
    <definedName name="A66_RubberBand" localSheetId="2">#REF!</definedName>
    <definedName name="A66_RubberBand">#REF!</definedName>
    <definedName name="A67_Thread" localSheetId="2">#REF!</definedName>
    <definedName name="A67_Thread">#REF!</definedName>
    <definedName name="A68_Nalco7330" localSheetId="2">#REF!</definedName>
    <definedName name="A68_Nalco7330">#REF!</definedName>
    <definedName name="A69_NaOCL" localSheetId="2">#REF!</definedName>
    <definedName name="A69_NaOCL">#REF!</definedName>
    <definedName name="A70_Salt" localSheetId="2">#REF!</definedName>
    <definedName name="A70_Salt">#REF!</definedName>
    <definedName name="A71_Nalco7203" localSheetId="2">#REF!</definedName>
    <definedName name="A71_Nalco7203">#REF!</definedName>
    <definedName name="A72_AlconA401" localSheetId="2">#REF!</definedName>
    <definedName name="A72_AlconA401">#REF!</definedName>
    <definedName name="A74_Nalco109_8539" localSheetId="2">#REF!</definedName>
    <definedName name="A74_Nalco109_8539">#REF!</definedName>
    <definedName name="A74_Nalco19NULV" localSheetId="2">#REF!</definedName>
    <definedName name="A74_Nalco19NULV">#REF!</definedName>
    <definedName name="A75_Nalco8322" localSheetId="2">#REF!</definedName>
    <definedName name="A75_Nalco8322">#REF!</definedName>
    <definedName name="A76_DT_CS" localSheetId="2">#REF!</definedName>
    <definedName name="A76_DT_CS">#REF!</definedName>
    <definedName name="A77_DT_2204" localSheetId="2">#REF!</definedName>
    <definedName name="A77_DT_2204">#REF!</definedName>
    <definedName name="a77_dt_22044" localSheetId="2">#REF!</definedName>
    <definedName name="a77_dt_22044">#REF!</definedName>
    <definedName name="A78_DT_3475" localSheetId="2">#REF!</definedName>
    <definedName name="A78_DT_3475">#REF!</definedName>
    <definedName name="A79_DT_350" localSheetId="2">#REF!</definedName>
    <definedName name="A79_DT_350">#REF!</definedName>
    <definedName name="A80_DT_4441" localSheetId="2">#REF!</definedName>
    <definedName name="A80_DT_4441">#REF!</definedName>
    <definedName name="A81_DT_4610" localSheetId="2">#REF!</definedName>
    <definedName name="A81_DT_4610">#REF!</definedName>
    <definedName name="A84_DT_401" localSheetId="2">#REF!</definedName>
    <definedName name="A84_DT_401">#REF!</definedName>
    <definedName name="A85_DT_510" localSheetId="2">#REF!</definedName>
    <definedName name="A85_DT_510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s" localSheetId="2">#REF!</definedName>
    <definedName name="Accounts">#REF!</definedName>
    <definedName name="Accounts_1">'[21]report detial'!$A$2:$D$194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ef">[22]Ref!$A$3:$B$129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" localSheetId="2">#REF!</definedName>
    <definedName name="adj">#REF!</definedName>
    <definedName name="ADM" localSheetId="2">#REF!</definedName>
    <definedName name="ADM">#REF!</definedName>
    <definedName name="ADV" localSheetId="2">#REF!</definedName>
    <definedName name="ADV">#REF!</definedName>
    <definedName name="aexpac">[20]ฝ่ายบัญชี!$G$10:$G$13</definedName>
    <definedName name="afs" localSheetId="2">#REF!</definedName>
    <definedName name="afs">#REF!</definedName>
    <definedName name="ag" localSheetId="2" hidden="1">'[23]PS-1995'!#REF!</definedName>
    <definedName name="ag" hidden="1">'[23]PS-1995'!#REF!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ging2" localSheetId="2">#REF!</definedName>
    <definedName name="Aging2">#REF!</definedName>
    <definedName name="air" localSheetId="2">#REF!</definedName>
    <definedName name="air">#REF!</definedName>
    <definedName name="AMOUNT08">[24]AccpacTB!$N$8:$N$455</definedName>
    <definedName name="ann" localSheetId="2">#REF!</definedName>
    <definedName name="ann">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pr" localSheetId="2">#REF!</definedName>
    <definedName name="Apr">#REF!</definedName>
    <definedName name="ARA_Threshold" localSheetId="2">#REF!</definedName>
    <definedName name="ARA_Threshold">#REF!</definedName>
    <definedName name="ARM" localSheetId="2">#REF!</definedName>
    <definedName name="ARM">#REF!</definedName>
    <definedName name="ARO" localSheetId="2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>'[27]EX 1'!#REF!</definedName>
    <definedName name="ARP_Threshold_29" localSheetId="2">'[28]EX 1'!#REF!</definedName>
    <definedName name="ARP_Threshold_29">'[28]EX 1'!#REF!</definedName>
    <definedName name="ARP_Threshold_37" localSheetId="2">'[28]EX 1'!#REF!</definedName>
    <definedName name="ARP_Threshold_37">'[28]EX 1'!#REF!</definedName>
    <definedName name="art" localSheetId="2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>[29]U!#REF!</definedName>
    <definedName name="AS2WebLink2" localSheetId="2">#REF!</definedName>
    <definedName name="AS2WebLink2">#REF!</definedName>
    <definedName name="AS2WebLink4" localSheetId="2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>Scheduled_Payment+Extra_Payment</definedName>
    <definedName name="asdd" localSheetId="2">#REF!</definedName>
    <definedName name="asdd">#REF!</definedName>
    <definedName name="asdf" localSheetId="2" hidden="1">#REF!</definedName>
    <definedName name="asdf" hidden="1">#REF!</definedName>
    <definedName name="assdd">#N/A</definedName>
    <definedName name="Assembly" localSheetId="2">#REF!</definedName>
    <definedName name="Assembly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tes" localSheetId="2">#REF!</definedName>
    <definedName name="Asstes">#REF!</definedName>
    <definedName name="aù0" localSheetId="2">'[30]bang tien luong'!#REF!</definedName>
    <definedName name="aù0">'[30]bang tien luong'!#REF!</definedName>
    <definedName name="Aug" localSheetId="2">#REF!</definedName>
    <definedName name="Aug">#REF!</definedName>
    <definedName name="AUT" localSheetId="2">#REF!</definedName>
    <definedName name="AUT">#REF!</definedName>
    <definedName name="AVERATE" localSheetId="2">#REF!</definedName>
    <definedName name="AVERATE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.1_Income_Statement" localSheetId="2">#REF!</definedName>
    <definedName name="B1.1_Income_Statement">#REF!</definedName>
    <definedName name="B1.1_Income_Statement_1" localSheetId="2">#REF!</definedName>
    <definedName name="B1.1_Income_Statement_1">#REF!</definedName>
    <definedName name="B1.1_Income_Statement_1_1" localSheetId="2">#REF!</definedName>
    <definedName name="B1.1_Income_Statement_1_1">#REF!</definedName>
    <definedName name="B1.1_Income_Statement_3" localSheetId="2">#REF!</definedName>
    <definedName name="B1.1_Income_Statement_3">#REF!</definedName>
    <definedName name="B1.2_Quarterly" localSheetId="2">#REF!</definedName>
    <definedName name="B1.2_Quarterly">#REF!</definedName>
    <definedName name="B1.2_Quarterly_1" localSheetId="2">#REF!</definedName>
    <definedName name="B1.2_Quarterly_1">#REF!</definedName>
    <definedName name="B1.2_Quarterly_1_1" localSheetId="2">#REF!</definedName>
    <definedName name="B1.2_Quarterly_1_1">#REF!</definedName>
    <definedName name="B1.2_Quarterly_3" localSheetId="2">#REF!</definedName>
    <definedName name="B1.2_Quarterly_3">#REF!</definedName>
    <definedName name="B1_1_Income_Statement" localSheetId="2">#REF!</definedName>
    <definedName name="B1_1_Income_Statement">#REF!</definedName>
    <definedName name="B1_1_Income_Statement_1" localSheetId="2">#REF!</definedName>
    <definedName name="B1_1_Income_Statement_1">#REF!</definedName>
    <definedName name="B1_2_Quarterly" localSheetId="2">#REF!</definedName>
    <definedName name="B1_2_Quarterly">#REF!</definedName>
    <definedName name="B1_2_Quarterly_1" localSheetId="2">#REF!</definedName>
    <definedName name="B1_2_Quarterly_1">#REF!</definedName>
    <definedName name="B10_Balance_Sheet_by_month" localSheetId="2">#REF!</definedName>
    <definedName name="B10_Balance_Sheet_by_month">#REF!</definedName>
    <definedName name="B10_Balance_Sheet_by_month_1" localSheetId="2">#REF!</definedName>
    <definedName name="B10_Balance_Sheet_by_month_1">#REF!</definedName>
    <definedName name="B10_Balance_Sheet_by_month_1_1" localSheetId="2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>#REF!</definedName>
    <definedName name="B11_Capex_by_month_1" localSheetId="2">#REF!</definedName>
    <definedName name="B11_Capex_by_month_1">#REF!</definedName>
    <definedName name="B11_Capex_by_month_1_1" localSheetId="2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>#REF!</definedName>
    <definedName name="B12_Error_Schedule_1" localSheetId="2">#REF!</definedName>
    <definedName name="B12_Error_Schedule_1">#REF!</definedName>
    <definedName name="B12_Error_Schedule_1_1" localSheetId="2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>#REF!</definedName>
    <definedName name="B2_Balance_Sheet_1" localSheetId="2">#REF!</definedName>
    <definedName name="B2_Balance_Sheet_1">#REF!</definedName>
    <definedName name="B2_Balance_Sheet_1_1" localSheetId="2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>#REF!</definedName>
    <definedName name="B3.1_Outdoor_Revenue_and_Panels_1" localSheetId="2">#REF!</definedName>
    <definedName name="B3.1_Outdoor_Revenue_and_Panels_1">#REF!</definedName>
    <definedName name="B3.1_Outdoor_Revenue_and_Panels_1_1" localSheetId="2">#REF!</definedName>
    <definedName name="B3.1_Outdoor_Revenue_and_Panels_1_1">#REF!</definedName>
    <definedName name="B3.1_Outdoor_Revenue_and_Panels_3" localSheetId="2">#REF!</definedName>
    <definedName name="B3.1_Outdoor_Revenue_and_Panels_3">#REF!</definedName>
    <definedName name="B3.2_Panels_Gained_and_Lost" localSheetId="2">#REF!</definedName>
    <definedName name="B3.2_Panels_Gained_and_Lost">#REF!</definedName>
    <definedName name="B3.2_Panels_Gained_and_Lost_1" localSheetId="2">#REF!</definedName>
    <definedName name="B3.2_Panels_Gained_and_Lost_1">#REF!</definedName>
    <definedName name="B3.2_Panels_Gained_and_Lost_1_1" localSheetId="2">#REF!</definedName>
    <definedName name="B3.2_Panels_Gained_and_Lost_1_1">#REF!</definedName>
    <definedName name="B3.2_Panels_Gained_and_Lost_3" localSheetId="2">#REF!</definedName>
    <definedName name="B3.2_Panels_Gained_and_Lost_3">#REF!</definedName>
    <definedName name="B3_1_Outdoor_Revenue_and_Panels" localSheetId="2">#REF!</definedName>
    <definedName name="B3_1_Outdoor_Revenue_and_Panels">#REF!</definedName>
    <definedName name="B3_1_Outdoor_Revenue_and_Panels_1" localSheetId="2">#REF!</definedName>
    <definedName name="B3_1_Outdoor_Revenue_and_Panels_1">#REF!</definedName>
    <definedName name="B3_2_Panels_Gained_and_Lost" localSheetId="2">#REF!</definedName>
    <definedName name="B3_2_Panels_Gained_and_Lost">#REF!</definedName>
    <definedName name="B3_2_Panels_Gained_and_Lost_1" localSheetId="2">#REF!</definedName>
    <definedName name="B3_2_Panels_Gained_and_Lost_1">#REF!</definedName>
    <definedName name="B4_Yield_Analysis" localSheetId="2">#REF!</definedName>
    <definedName name="B4_Yield_Analysis">#REF!</definedName>
    <definedName name="B4_Yield_Analysis_1" localSheetId="2">#REF!</definedName>
    <definedName name="B4_Yield_Analysis_1">#REF!</definedName>
    <definedName name="B4_Yield_Analysis_1_1" localSheetId="2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>#REF!</definedName>
    <definedName name="B5.1_Capital_Expenditure_1_1" localSheetId="2">#REF!</definedName>
    <definedName name="B5.1_Capital_Expenditure_1_1">#REF!</definedName>
    <definedName name="B5.1_Capital_Expenditure_1_1_1" localSheetId="2">#REF!</definedName>
    <definedName name="B5.1_Capital_Expenditure_1_1_1">#REF!</definedName>
    <definedName name="B5.1_Capital_Expenditure_1_3" localSheetId="2">#REF!</definedName>
    <definedName name="B5.1_Capital_Expenditure_1_3">#REF!</definedName>
    <definedName name="B5.2_Capital_Expenditure_2" localSheetId="2">#REF!</definedName>
    <definedName name="B5.2_Capital_Expenditure_2">#REF!</definedName>
    <definedName name="B5.2_Capital_Expenditure_2_1" localSheetId="2">#REF!</definedName>
    <definedName name="B5.2_Capital_Expenditure_2_1">#REF!</definedName>
    <definedName name="B5.2_Capital_Expenditure_2_1_1" localSheetId="2">#REF!</definedName>
    <definedName name="B5.2_Capital_Expenditure_2_1_1">#REF!</definedName>
    <definedName name="B5.2_Capital_Expenditure_2_3" localSheetId="2">#REF!</definedName>
    <definedName name="B5.2_Capital_Expenditure_2_3">#REF!</definedName>
    <definedName name="B5_1_Capital_Expenditure_1" localSheetId="2">#REF!</definedName>
    <definedName name="B5_1_Capital_Expenditure_1">#REF!</definedName>
    <definedName name="B5_1_Capital_Expenditure_1_1" localSheetId="2">#REF!</definedName>
    <definedName name="B5_1_Capital_Expenditure_1_1">#REF!</definedName>
    <definedName name="B5_2_Capital_Expenditure_2" localSheetId="2">#REF!</definedName>
    <definedName name="B5_2_Capital_Expenditure_2">#REF!</definedName>
    <definedName name="B5_2_Capital_Expenditure_2_1" localSheetId="2">#REF!</definedName>
    <definedName name="B5_2_Capital_Expenditure_2_1">#REF!</definedName>
    <definedName name="B6_Employment" localSheetId="2">#REF!</definedName>
    <definedName name="B6_Employment">#REF!</definedName>
    <definedName name="B6_Employment_1" localSheetId="2">#REF!</definedName>
    <definedName name="B6_Employment_1">#REF!</definedName>
    <definedName name="B6_Employment_1_1" localSheetId="2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>#REF!</definedName>
    <definedName name="B7.1_2000_Contract_Profitability_1" localSheetId="2">#REF!</definedName>
    <definedName name="B7.1_2000_Contract_Profitability_1">#REF!</definedName>
    <definedName name="B7.1_2000_Contract_Profitability_1_1" localSheetId="2">#REF!</definedName>
    <definedName name="B7.1_2000_Contract_Profitability_1_1">#REF!</definedName>
    <definedName name="B7.1_2000_Contract_Profitability_3" localSheetId="2">#REF!</definedName>
    <definedName name="B7.1_2000_Contract_Profitability_3">#REF!</definedName>
    <definedName name="B7.2_2001_Contract_Profitability" localSheetId="2">#REF!</definedName>
    <definedName name="B7.2_2001_Contract_Profitability">#REF!</definedName>
    <definedName name="B7.2_2001_Contract_Profitability_1" localSheetId="2">#REF!</definedName>
    <definedName name="B7.2_2001_Contract_Profitability_1">#REF!</definedName>
    <definedName name="B7.2_2001_Contract_Profitability_1_1" localSheetId="2">#REF!</definedName>
    <definedName name="B7.2_2001_Contract_Profitability_1_1">#REF!</definedName>
    <definedName name="B7.2_2001_Contract_Profitability_3" localSheetId="2">#REF!</definedName>
    <definedName name="B7.2_2001_Contract_Profitability_3">#REF!</definedName>
    <definedName name="B7_1_2000_Contract_Profitability" localSheetId="2">#REF!</definedName>
    <definedName name="B7_1_2000_Contract_Profitability">#REF!</definedName>
    <definedName name="B7_1_2000_Contract_Profitability_1" localSheetId="2">#REF!</definedName>
    <definedName name="B7_1_2000_Contract_Profitability_1">#REF!</definedName>
    <definedName name="B7_2_2001_Contract_Profitability" localSheetId="2">#REF!</definedName>
    <definedName name="B7_2_2001_Contract_Profitability">#REF!</definedName>
    <definedName name="B7_2_2001_Contract_Profitability_1" localSheetId="2">#REF!</definedName>
    <definedName name="B7_2_2001_Contract_Profitability_1">#REF!</definedName>
    <definedName name="B8_Intercompany" localSheetId="2">#REF!</definedName>
    <definedName name="B8_Intercompany">#REF!</definedName>
    <definedName name="B8_Intercompany_1" localSheetId="2">#REF!</definedName>
    <definedName name="B8_Intercompany_1">#REF!</definedName>
    <definedName name="B8_Intercompany_1_1" localSheetId="2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>#REF!</definedName>
    <definedName name="B9_Income_by_month_1" localSheetId="2">#REF!</definedName>
    <definedName name="B9_Income_by_month_1">#REF!</definedName>
    <definedName name="B9_Income_by_month_1_1" localSheetId="2">#REF!</definedName>
    <definedName name="B9_Income_by_month_1_1">#REF!</definedName>
    <definedName name="B9_Income_by_month_3">"$#REF!.$CV$1:$DK$67"</definedName>
    <definedName name="Back" localSheetId="2">#REF!</definedName>
    <definedName name="Back">#REF!</definedName>
    <definedName name="bangchu" localSheetId="2">#REF!</definedName>
    <definedName name="bangchu">#REF!</definedName>
    <definedName name="banke" localSheetId="2">#REF!</definedName>
    <definedName name="banke">#REF!</definedName>
    <definedName name="bb" localSheetId="2">#REF!</definedName>
    <definedName name="bb">#REF!</definedName>
    <definedName name="BCDTK">[31]BCDTK!$A$8:$J$40</definedName>
    <definedName name="BCExport" localSheetId="2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>#REF!</definedName>
    <definedName name="bid_pl" localSheetId="2">#REF!</definedName>
    <definedName name="bid_pl">#REF!</definedName>
    <definedName name="BK_D21" localSheetId="2">#REF!</definedName>
    <definedName name="BK_D21">#REF!</definedName>
    <definedName name="bke" localSheetId="2">#REF!</definedName>
    <definedName name="bke">#REF!</definedName>
    <definedName name="BKK_51" localSheetId="2">#REF!</definedName>
    <definedName name="BKK_51">#REF!</definedName>
    <definedName name="BKK_D15" localSheetId="2">#REF!</definedName>
    <definedName name="BKK_D15">#REF!</definedName>
    <definedName name="BKK_D15.1" localSheetId="2">'[32]BS,PL'!#REF!</definedName>
    <definedName name="BKK_D15.1">'[32]BS,PL'!#REF!</definedName>
    <definedName name="BKK_D17" localSheetId="2">#REF!</definedName>
    <definedName name="BKK_D17">#REF!</definedName>
    <definedName name="BKK_D17.1" localSheetId="2">'[33]BS-Thai'!#REF!</definedName>
    <definedName name="BKK_D17.1">'[33]BS-Thai'!#REF!</definedName>
    <definedName name="BKK_D17.2" localSheetId="2">#REF!</definedName>
    <definedName name="BKK_D17.2">#REF!</definedName>
    <definedName name="BKK_D7" localSheetId="2">#REF!</definedName>
    <definedName name="BKK_D7">#REF!</definedName>
    <definedName name="BKK_D8" localSheetId="2">[34]JJDHT!#REF!</definedName>
    <definedName name="BKK_D8">[34]JJDHT!#REF!</definedName>
    <definedName name="BKK_D8.1" localSheetId="2">#REF!</definedName>
    <definedName name="BKK_D8.1">#REF!</definedName>
    <definedName name="BKNVLXD" localSheetId="2">#REF!</definedName>
    <definedName name="BKNVLXD">#REF!</definedName>
    <definedName name="bll" localSheetId="2">Scheduled_Payment+Extra_Payment</definedName>
    <definedName name="bll">Scheduled_Payment+Extra_Payment</definedName>
    <definedName name="BLName" localSheetId="2">#REF!</definedName>
    <definedName name="BLName">#REF!</definedName>
    <definedName name="bloo" localSheetId="2">#REF!</definedName>
    <definedName name="bloo">#REF!</definedName>
    <definedName name="BLQty" localSheetId="2">#REF!</definedName>
    <definedName name="BLQty">#REF!</definedName>
    <definedName name="BONCYU" localSheetId="2">#REF!</definedName>
    <definedName name="BONCYU">#REF!</definedName>
    <definedName name="BONLYU" localSheetId="2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>[35]banra!#REF!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gci" localSheetId="2">#REF!</definedName>
    <definedName name="bs_g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t" localSheetId="2">#REF!</definedName>
    <definedName name="bt">#REF!</definedName>
    <definedName name="btchiuaxitm300" localSheetId="2">#REF!</definedName>
    <definedName name="btchiuaxitm300">#REF!</definedName>
    <definedName name="BTchiuaxm200" localSheetId="2">#REF!</definedName>
    <definedName name="BTchiuaxm200">#REF!</definedName>
    <definedName name="btcocM400" localSheetId="2">#REF!</definedName>
    <definedName name="btcocM400">#REF!</definedName>
    <definedName name="BTlotm100" localSheetId="2">#REF!</definedName>
    <definedName name="BTlotm100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ding" localSheetId="2">#REF!</definedName>
    <definedName name="building">#REF!</definedName>
    <definedName name="BUN" localSheetId="2">#REF!</definedName>
    <definedName name="BUN">#REF!</definedName>
    <definedName name="BusinessUnit">[36]!Business_Unit</definedName>
    <definedName name="CACRCYU" localSheetId="2">#REF!</definedName>
    <definedName name="CACRCYU">#REF!</definedName>
    <definedName name="CACRLYU" localSheetId="2">#REF!</definedName>
    <definedName name="CACRLYU">#REF!</definedName>
    <definedName name="CADRCYU" localSheetId="2">#REF!</definedName>
    <definedName name="CADRCYU">#REF!</definedName>
    <definedName name="CADRLYU" localSheetId="2">#REF!</definedName>
    <definedName name="CADRLYU">#REF!</definedName>
    <definedName name="CalcAgencyPrice" localSheetId="2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>#REF!</definedName>
    <definedName name="CAPITAL" localSheetId="2">#REF!</definedName>
    <definedName name="CAPITAL">#REF!</definedName>
    <definedName name="Capitalize">[38]Details!$D$2:$E$12</definedName>
    <definedName name="Car_Type" localSheetId="2">#REF!</definedName>
    <definedName name="Car_Type">#REF!</definedName>
    <definedName name="case">[39]data!$C$1</definedName>
    <definedName name="cash" localSheetId="2">#REF!</definedName>
    <definedName name="cash">#REF!</definedName>
    <definedName name="CASHCYU" localSheetId="2">#REF!</definedName>
    <definedName name="CASHCYU">#REF!</definedName>
    <definedName name="CASHLYU" localSheetId="2">#REF!</definedName>
    <definedName name="CASHLYU">#REF!</definedName>
    <definedName name="CASUBCYU" localSheetId="2">#REF!</definedName>
    <definedName name="CASUBCYU">#REF!</definedName>
    <definedName name="CASUBLYU" localSheetId="2">#REF!</definedName>
    <definedName name="CASUBLYU">#REF!</definedName>
    <definedName name="CATALYST" localSheetId="2">#REF!</definedName>
    <definedName name="CATALYST">#REF!</definedName>
    <definedName name="cc" localSheetId="2">#REF!</definedName>
    <definedName name="cc">#REF!</definedName>
    <definedName name="Cdnum" localSheetId="2">#REF!</definedName>
    <definedName name="Cdnum">#REF!</definedName>
    <definedName name="cf" localSheetId="2">#REF!</definedName>
    <definedName name="cf">#REF!</definedName>
    <definedName name="CFGS_BF" localSheetId="2">#REF!</definedName>
    <definedName name="CFGS_BF">#REF!</definedName>
    <definedName name="CFGS_BF_1" localSheetId="2">#REF!</definedName>
    <definedName name="CFGS_BF_1">#REF!</definedName>
    <definedName name="CFGS_BF_3" localSheetId="2">#REF!</definedName>
    <definedName name="CFGS_BF_3">#REF!</definedName>
    <definedName name="CFGS_BF_4" localSheetId="2">#REF!</definedName>
    <definedName name="CFGS_BF_4">#REF!</definedName>
    <definedName name="CFGS_CF" localSheetId="2">#REF!</definedName>
    <definedName name="CFGS_CF">#REF!</definedName>
    <definedName name="CFGS_CF_1" localSheetId="2">#REF!</definedName>
    <definedName name="CFGS_CF_1">#REF!</definedName>
    <definedName name="CFGS_CF_3" localSheetId="2">#REF!</definedName>
    <definedName name="CFGS_CF_3">#REF!</definedName>
    <definedName name="CFGS_CF_4" localSheetId="2">#REF!</definedName>
    <definedName name="CFGS_CF_4">#REF!</definedName>
    <definedName name="CFGS_LAST" localSheetId="2">#REF!</definedName>
    <definedName name="CFGS_LAST">#REF!</definedName>
    <definedName name="CFGS_THIS" localSheetId="2">#REF!</definedName>
    <definedName name="CFGS_THIS">#REF!</definedName>
    <definedName name="ch" localSheetId="2">#REF!</definedName>
    <definedName name="ch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INVCYU" localSheetId="2">#REF!</definedName>
    <definedName name="CINVCYU">#REF!</definedName>
    <definedName name="CINVLYU" localSheetId="2">#REF!</definedName>
    <definedName name="CINVLYU">#REF!</definedName>
    <definedName name="class">'[40]Asset Class'!$A$1:$A$38</definedName>
    <definedName name="CLOSRATE" localSheetId="2">#REF!</definedName>
    <definedName name="CLOSRATE">#REF!</definedName>
    <definedName name="CO">[31]CTGS!$F$3:$F$420</definedName>
    <definedName name="cobs1" localSheetId="2">#REF!</definedName>
    <definedName name="cobs1">#REF!</definedName>
    <definedName name="cobs2" localSheetId="2">#REF!</definedName>
    <definedName name="cobs2">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1" localSheetId="2">#REF!</definedName>
    <definedName name="COCO1">#REF!</definedName>
    <definedName name="COCO10" localSheetId="2">#REF!</definedName>
    <definedName name="COCO10">#REF!</definedName>
    <definedName name="COCO11" localSheetId="2">#REF!</definedName>
    <definedName name="COCO11">#REF!</definedName>
    <definedName name="COCO12" localSheetId="2">#REF!</definedName>
    <definedName name="COCO12">#REF!</definedName>
    <definedName name="COCO2" localSheetId="2">#REF!</definedName>
    <definedName name="COCO2">#REF!</definedName>
    <definedName name="COCO3" localSheetId="2">#REF!</definedName>
    <definedName name="COCO3">#REF!</definedName>
    <definedName name="COCO4" localSheetId="2">#REF!</definedName>
    <definedName name="COCO4">#REF!</definedName>
    <definedName name="COCO5" localSheetId="2">#REF!</definedName>
    <definedName name="COCO5">#REF!</definedName>
    <definedName name="COCO6" localSheetId="2">#REF!</definedName>
    <definedName name="COCO6">#REF!</definedName>
    <definedName name="COCO7" localSheetId="2">#REF!</definedName>
    <definedName name="COCO7">#REF!</definedName>
    <definedName name="COCO8" localSheetId="2">#REF!</definedName>
    <definedName name="COCO8">#REF!</definedName>
    <definedName name="COCO9" localSheetId="2">#REF!</definedName>
    <definedName name="COCO9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>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crete" localSheetId="2">'[42]DGchitiet '!#REF!</definedName>
    <definedName name="Concrete">'[42]DGchitiet '!#REF!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pl1" localSheetId="2">#REF!</definedName>
    <definedName name="copl1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Center">[36]!Cost_Center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ver" localSheetId="2">#REF!</definedName>
    <definedName name="Cover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cur" localSheetId="2">#REF!</definedName>
    <definedName name="cur">#REF!</definedName>
    <definedName name="custnew" localSheetId="2">#REF!</definedName>
    <definedName name="custnew">#REF!</definedName>
    <definedName name="cv" localSheetId="2">#REF!</definedName>
    <definedName name="cv">#REF!</definedName>
    <definedName name="cy_net_income" localSheetId="2">[43]損益表!#REF!</definedName>
    <definedName name="cy_net_income">[43]損益表!#REF!</definedName>
    <definedName name="cy_ret_earn_beg" localSheetId="2">[43]損益表!#REF!</definedName>
    <definedName name="cy_ret_earn_beg">[43]損益表!#REF!</definedName>
    <definedName name="cy_retained_earnings" localSheetId="2">[43]損益表!#REF!</definedName>
    <definedName name="cy_retained_earnings">[43]損益表!#REF!</definedName>
    <definedName name="cy_share_equity" localSheetId="2">#REF!</definedName>
    <definedName name="cy_share_equity">#REF!</definedName>
    <definedName name="CYEXRATE" localSheetId="2">#REF!</definedName>
    <definedName name="CYEXRATE">#REF!</definedName>
    <definedName name="d" localSheetId="2">#REF!</definedName>
    <definedName name="d">#REF!</definedName>
    <definedName name="dad" localSheetId="2">'[1]Fagor04-A3112e'!#REF!</definedName>
    <definedName name="dad">'[1]Fagor04-A3112e'!#REF!</definedName>
    <definedName name="dam" localSheetId="2">#REF!</definedName>
    <definedName name="dam">#REF!</definedName>
    <definedName name="danducsan" localSheetId="2">#REF!</definedName>
    <definedName name="danducsan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" localSheetId="2">#REF!</definedName>
    <definedName name="day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 hidden="1">#REF!</definedName>
    <definedName name="ddd" hidden="1">#REF!</definedName>
    <definedName name="dddf" localSheetId="2">#REF!</definedName>
    <definedName name="dddf">#REF!</definedName>
    <definedName name="DE" localSheetId="2">#REF!</definedName>
    <definedName name="DE">#REF!</definedName>
    <definedName name="Dec" localSheetId="2">#REF!</definedName>
    <definedName name="Dec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CYU" localSheetId="2">#REF!</definedName>
    <definedName name="DEPCYU">#REF!</definedName>
    <definedName name="DEPLYU" localSheetId="2">#REF!</definedName>
    <definedName name="DEPLYU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ssf" localSheetId="2">#REF!</definedName>
    <definedName name="dfdssf">#REF!</definedName>
    <definedName name="dfg" localSheetId="2">#REF!</definedName>
    <definedName name="dfg">#REF!</definedName>
    <definedName name="dgg" localSheetId="2">#REF!</definedName>
    <definedName name="dgg">#REF!</definedName>
    <definedName name="dientichck" localSheetId="2">#REF!</definedName>
    <definedName name="dientichck">#REF!</definedName>
    <definedName name="Diff" localSheetId="2">#REF!</definedName>
    <definedName name="Diff">#REF!</definedName>
    <definedName name="dkfi" localSheetId="2">#REF!</definedName>
    <definedName name="dkfi">#REF!</definedName>
    <definedName name="dkil">#N/A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cument_array">{"Book1"}</definedName>
    <definedName name="DoorWindow" localSheetId="2">'[42]DGchitiet '!#REF!</definedName>
    <definedName name="DoorWindow">'[42]DGchitiet '!#REF!</definedName>
    <definedName name="ds" localSheetId="2">#REF!</definedName>
    <definedName name="ds">#REF!</definedName>
    <definedName name="dsfka" localSheetId="2">#REF!</definedName>
    <definedName name="dsfk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ct1_co" localSheetId="2">#REF!</definedName>
    <definedName name="du_ct1_co">#REF!</definedName>
    <definedName name="du_ct1_no" localSheetId="2">#REF!</definedName>
    <definedName name="du_ct1_no">#REF!</definedName>
    <definedName name="du_ct2_co" localSheetId="2">#REF!</definedName>
    <definedName name="du_ct2_co">#REF!</definedName>
    <definedName name="du_ct2_no" localSheetId="2">#REF!</definedName>
    <definedName name="du_ct2_no">#REF!</definedName>
    <definedName name="du_ct3_co" localSheetId="2">#REF!</definedName>
    <definedName name="du_ct3_co">#REF!</definedName>
    <definedName name="du_ct3_no" localSheetId="2">#REF!</definedName>
    <definedName name="du_ct3_no">#REF!</definedName>
    <definedName name="dumppr" localSheetId="2">#REF!</definedName>
    <definedName name="dumppr">#REF!</definedName>
    <definedName name="E" localSheetId="2">#REF!</definedName>
    <definedName name="E">#REF!</definedName>
    <definedName name="Earthwork" localSheetId="2">'[42]DGchitiet '!#REF!</definedName>
    <definedName name="Earthwork">'[42]DGchitiet '!#REF!</definedName>
    <definedName name="ei" localSheetId="2">#REF!</definedName>
    <definedName name="ei">#REF!</definedName>
    <definedName name="End_Bal" localSheetId="2">#REF!</definedName>
    <definedName name="End_Bal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>#REF!</definedName>
    <definedName name="equit2" localSheetId="2">#REF!</definedName>
    <definedName name="equit2">#REF!</definedName>
    <definedName name="ert" localSheetId="2" hidden="1">#REF!</definedName>
    <definedName name="ert" hidden="1">#REF!</definedName>
    <definedName name="Esc" localSheetId="2">#REF!</definedName>
    <definedName name="Esc">#REF!</definedName>
    <definedName name="ethane1" localSheetId="2">#REF!</definedName>
    <definedName name="ethane1">#REF!</definedName>
    <definedName name="ethane10" localSheetId="2">#REF!</definedName>
    <definedName name="ethane10">#REF!</definedName>
    <definedName name="ethane11" localSheetId="2">#REF!</definedName>
    <definedName name="ethane11">#REF!</definedName>
    <definedName name="ethane12" localSheetId="2">#REF!</definedName>
    <definedName name="ethane12">#REF!</definedName>
    <definedName name="ethane2" localSheetId="2">#REF!</definedName>
    <definedName name="ethane2">#REF!</definedName>
    <definedName name="ethane3" localSheetId="2">#REF!</definedName>
    <definedName name="ethane3">#REF!</definedName>
    <definedName name="ethane4" localSheetId="2">#REF!</definedName>
    <definedName name="ethane4">#REF!</definedName>
    <definedName name="ethane5" localSheetId="2">#REF!</definedName>
    <definedName name="ethane5">#REF!</definedName>
    <definedName name="ethane6" localSheetId="2">#REF!</definedName>
    <definedName name="ethane6">#REF!</definedName>
    <definedName name="ethane7" localSheetId="2">#REF!</definedName>
    <definedName name="ethane7">#REF!</definedName>
    <definedName name="ethane8" localSheetId="2">#REF!</definedName>
    <definedName name="ethane8">#REF!</definedName>
    <definedName name="ethane9" localSheetId="2">#REF!</definedName>
    <definedName name="ethane9">#REF!</definedName>
    <definedName name="ETHYLENE" localSheetId="2">#REF!</definedName>
    <definedName name="ETHYLENE">#REF!</definedName>
    <definedName name="EUR">[18]Proj!$E$87</definedName>
    <definedName name="eve" localSheetId="2">#REF!</definedName>
    <definedName name="eve">#REF!</definedName>
    <definedName name="Excel_BuiltIn__FilterDatabase_38" localSheetId="2">#REF!</definedName>
    <definedName name="Excel_BuiltIn__FilterDatabase_38">#REF!</definedName>
    <definedName name="Excel_BuiltIn__FilterDatabase_38_13" localSheetId="2">#REF!</definedName>
    <definedName name="Excel_BuiltIn__FilterDatabase_38_13">#REF!</definedName>
    <definedName name="Excel_BuiltIn__FilterDatabase_38_29" localSheetId="2">#REF!</definedName>
    <definedName name="Excel_BuiltIn__FilterDatabase_38_29">#REF!</definedName>
    <definedName name="Excel_BuiltIn__FilterDatabase_38_37" localSheetId="2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>#REF!</definedName>
    <definedName name="Excel_BuiltIn_Database_29" localSheetId="2">#REF!</definedName>
    <definedName name="Excel_BuiltIn_Database_29">#REF!</definedName>
    <definedName name="Excel_BuiltIn_Database_37" localSheetId="2">#REF!</definedName>
    <definedName name="Excel_BuiltIn_Database_37">#REF!</definedName>
    <definedName name="Excel_BuiltIn_Print_Area_11" localSheetId="2">#REF!</definedName>
    <definedName name="Excel_BuiltIn_Print_Area_11">#REF!</definedName>
    <definedName name="Excel_BuiltIn_Print_Area_11_2" localSheetId="2">#REF!</definedName>
    <definedName name="Excel_BuiltIn_Print_Area_11_2">#REF!</definedName>
    <definedName name="Excel_BuiltIn_Print_Area_16" localSheetId="2">#REF!</definedName>
    <definedName name="Excel_BuiltIn_Print_Area_16">#REF!</definedName>
    <definedName name="Excel_BuiltIn_Print_Area_2_1" localSheetId="2">#REF!</definedName>
    <definedName name="Excel_BuiltIn_Print_Area_2_1">#REF!</definedName>
    <definedName name="Excel_BuiltIn_Print_Area_24" localSheetId="2">#REF!</definedName>
    <definedName name="Excel_BuiltIn_Print_Area_24">#REF!</definedName>
    <definedName name="Excel_BuiltIn_Print_Area_3" localSheetId="2">#REF!</definedName>
    <definedName name="Excel_BuiltIn_Print_Area_3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>[44]WCFS!#REF!</definedName>
    <definedName name="Excel_BuiltIn_Print_Area_6_11" localSheetId="2">[44]WCFS!#REF!</definedName>
    <definedName name="Excel_BuiltIn_Print_Area_6_11">[44]WCFS!#REF!</definedName>
    <definedName name="Excel_BuiltIn_Print_Area_6_9" localSheetId="2">[44]WCFS!#REF!</definedName>
    <definedName name="Excel_BuiltIn_Print_Area_6_9">[44]WCFS!#REF!</definedName>
    <definedName name="Excel_BuiltIn_Print_Area_7" localSheetId="2">#REF!</definedName>
    <definedName name="Excel_BuiltIn_Print_Area_7">#REF!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2" localSheetId="2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>#REF!</definedName>
    <definedName name="Excel_BuiltIn_Print_Titles_1_29" localSheetId="2">#REF!</definedName>
    <definedName name="Excel_BuiltIn_Print_Titles_1_29">#REF!</definedName>
    <definedName name="Excel_BuiltIn_Print_Titles_1_37" localSheetId="2">#REF!</definedName>
    <definedName name="Excel_BuiltIn_Print_Titles_1_37">#REF!</definedName>
    <definedName name="Excel_BuiltIn_Print_Titles_10_1" localSheetId="2">#REF!</definedName>
    <definedName name="Excel_BuiltIn_Print_Titles_10_1">#REF!</definedName>
    <definedName name="Excel_BuiltIn_Print_Titles_16" localSheetId="2">#REF!</definedName>
    <definedName name="Excel_BuiltIn_Print_Titles_16">#REF!</definedName>
    <definedName name="Excel_BuiltIn_Print_Titles_17_1" localSheetId="2">'[13]41 '!#REF!</definedName>
    <definedName name="Excel_BuiltIn_Print_Titles_17_1">'[13]41 '!#REF!</definedName>
    <definedName name="Excel_BuiltIn_Print_Titles_19" localSheetId="2">#REF!</definedName>
    <definedName name="Excel_BuiltIn_Print_Titles_19">#REF!</definedName>
    <definedName name="Excel_BuiltIn_Print_Titles_19_1" localSheetId="2">#REF!</definedName>
    <definedName name="Excel_BuiltIn_Print_Titles_19_1">#REF!</definedName>
    <definedName name="Excel_BuiltIn_Print_Titles_2_1" localSheetId="2">#REF!</definedName>
    <definedName name="Excel_BuiltIn_Print_Titles_2_1">#REF!</definedName>
    <definedName name="Excel_BuiltIn_Print_Titles_20_1" localSheetId="2">#REF!</definedName>
    <definedName name="Excel_BuiltIn_Print_Titles_20_1">#REF!</definedName>
    <definedName name="Excel_BuiltIn_Print_Titles_20_1_1" localSheetId="2">#REF!</definedName>
    <definedName name="Excel_BuiltIn_Print_Titles_20_1_1">#REF!</definedName>
    <definedName name="Excel_BuiltIn_Print_Titles_22_1" localSheetId="2">#REF!</definedName>
    <definedName name="Excel_BuiltIn_Print_Titles_22_1">#REF!</definedName>
    <definedName name="Excel_BuiltIn_Print_Titles_24_1_1_1" localSheetId="2">#REF!</definedName>
    <definedName name="Excel_BuiltIn_Print_Titles_24_1_1_1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_1_1" localSheetId="2">#REF!</definedName>
    <definedName name="Excel_BuiltIn_Print_Titles_25_1_1_1">#REF!</definedName>
    <definedName name="Excel_BuiltIn_Print_Titles_25_1_1_29" localSheetId="2">#REF!</definedName>
    <definedName name="Excel_BuiltIn_Print_Titles_25_1_1_29">#REF!</definedName>
    <definedName name="Excel_BuiltIn_Print_Titles_25_1_1_37" localSheetId="2">#REF!</definedName>
    <definedName name="Excel_BuiltIn_Print_Titles_25_1_1_37">#REF!</definedName>
    <definedName name="Excel_BuiltIn_Print_Titles_25_1_13" localSheetId="2">#REF!</definedName>
    <definedName name="Excel_BuiltIn_Print_Titles_25_1_13">#REF!</definedName>
    <definedName name="Excel_BuiltIn_Print_Titles_25_1_2" localSheetId="2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>#REF!</definedName>
    <definedName name="Excel_BuiltIn_Print_Titles_25_1_37" localSheetId="2">#REF!</definedName>
    <definedName name="Excel_BuiltIn_Print_Titles_25_1_37">#REF!</definedName>
    <definedName name="Excel_BuiltIn_Print_Titles_25_1_40" localSheetId="2">#REF!</definedName>
    <definedName name="Excel_BuiltIn_Print_Titles_25_1_40">#REF!</definedName>
    <definedName name="Excel_BuiltIn_Print_Titles_25_1_7" localSheetId="2">#REF!</definedName>
    <definedName name="Excel_BuiltIn_Print_Titles_25_1_7">#REF!</definedName>
    <definedName name="Excel_BuiltIn_Print_Titles_25_1_8" localSheetId="2">#REF!</definedName>
    <definedName name="Excel_BuiltIn_Print_Titles_25_1_8">#REF!</definedName>
    <definedName name="Excel_BuiltIn_Print_Titles_25_13" localSheetId="2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>#REF!</definedName>
    <definedName name="Excel_BuiltIn_Print_Titles_25_15_37" localSheetId="2">#REF!</definedName>
    <definedName name="Excel_BuiltIn_Print_Titles_25_15_37">#REF!</definedName>
    <definedName name="Excel_BuiltIn_Print_Titles_25_15_40" localSheetId="2">#REF!</definedName>
    <definedName name="Excel_BuiltIn_Print_Titles_25_15_40">#REF!</definedName>
    <definedName name="Excel_BuiltIn_Print_Titles_25_2" localSheetId="2">#REF!</definedName>
    <definedName name="Excel_BuiltIn_Print_Titles_25_2">#REF!</definedName>
    <definedName name="Excel_BuiltIn_Print_Titles_25_2_1" localSheetId="2">#REF!</definedName>
    <definedName name="Excel_BuiltIn_Print_Titles_25_2_1">#REF!</definedName>
    <definedName name="Excel_BuiltIn_Print_Titles_25_2_2" localSheetId="2">#REF!</definedName>
    <definedName name="Excel_BuiltIn_Print_Titles_25_2_2">#REF!</definedName>
    <definedName name="Excel_BuiltIn_Print_Titles_25_5" localSheetId="2">#REF!</definedName>
    <definedName name="Excel_BuiltIn_Print_Titles_25_5">#REF!</definedName>
    <definedName name="Excel_BuiltIn_Print_Titles_25_5_2" localSheetId="2">#REF!</definedName>
    <definedName name="Excel_BuiltIn_Print_Titles_25_5_2">#REF!</definedName>
    <definedName name="Excel_BuiltIn_Print_Titles_25_8" localSheetId="2">#REF!</definedName>
    <definedName name="Excel_BuiltIn_Print_Titles_25_8">#REF!</definedName>
    <definedName name="Excel_BuiltIn_Print_Titles_25_8_2" localSheetId="2">#REF!</definedName>
    <definedName name="Excel_BuiltIn_Print_Titles_25_8_2">#REF!</definedName>
    <definedName name="Excel_BuiltIn_Print_Titles_25_9" localSheetId="2">#REF!</definedName>
    <definedName name="Excel_BuiltIn_Print_Titles_25_9">#REF!</definedName>
    <definedName name="Excel_BuiltIn_Print_Titles_25_9_2" localSheetId="2">#REF!</definedName>
    <definedName name="Excel_BuiltIn_Print_Titles_25_9_2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>#REF!</definedName>
    <definedName name="Excel_BuiltIn_Print_Titles_26_1_29" localSheetId="2">#REF!</definedName>
    <definedName name="Excel_BuiltIn_Print_Titles_26_1_29">#REF!</definedName>
    <definedName name="Excel_BuiltIn_Print_Titles_26_1_37" localSheetId="2">#REF!</definedName>
    <definedName name="Excel_BuiltIn_Print_Titles_26_1_37">#REF!</definedName>
    <definedName name="Excel_BuiltIn_Print_Titles_26_1_8" localSheetId="2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>'[14]10'!#REF!</definedName>
    <definedName name="Excel_BuiltIn_Print_Titles_39_1_1" localSheetId="2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>'[14]41'!#REF!</definedName>
    <definedName name="Excel_BuiltIn_Print_Titles_42_1" localSheetId="2">#REF!</definedName>
    <definedName name="Excel_BuiltIn_Print_Titles_42_1">#REF!</definedName>
    <definedName name="Excel_BuiltIn_Print_Titles_5" localSheetId="2">#REF!</definedName>
    <definedName name="Excel_BuiltIn_Print_Titles_5">#REF!</definedName>
    <definedName name="Excel_BuiltIn_Print_Titles_6" localSheetId="2">'[45]BS-AF'!#REF!</definedName>
    <definedName name="Excel_BuiltIn_Print_Titles_6">'[45]BS-AF'!#REF!</definedName>
    <definedName name="Excel_BuiltIn_Print_Titles_7" localSheetId="2">'[45]PL-AF'!#REF!</definedName>
    <definedName name="Excel_BuiltIn_Print_Titles_7">'[45]PL-AF'!#REF!</definedName>
    <definedName name="Excel_BuiltIn_Print_Titles_7_1" localSheetId="2">#REF!</definedName>
    <definedName name="Excel_BuiltIn_Print_Titles_7_1">#REF!</definedName>
    <definedName name="ExchageCode">[46]!Exchange_Code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BKK2" localSheetId="2">#REF!</definedName>
    <definedName name="EXP_BKK2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ORT" localSheetId="2">#REF!</definedName>
    <definedName name="EXPORT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.." localSheetId="2">#REF!</definedName>
    <definedName name="FA..">#REF!</definedName>
    <definedName name="FAFECYU" localSheetId="2">#REF!</definedName>
    <definedName name="FAFECYU">#REF!</definedName>
    <definedName name="FAFELYU" localSheetId="2">#REF!</definedName>
    <definedName name="FAFELYU">#REF!</definedName>
    <definedName name="FALICYU" localSheetId="2">#REF!</definedName>
    <definedName name="FALICYU">#REF!</definedName>
    <definedName name="FALILYU" localSheetId="2">#REF!</definedName>
    <definedName name="FALILYU">#REF!</definedName>
    <definedName name="FAMVCYU" localSheetId="2">#REF!</definedName>
    <definedName name="FAMVCYU">#REF!</definedName>
    <definedName name="FAMVLYU" localSheetId="2">#REF!</definedName>
    <definedName name="FAMVLYU">#REF!</definedName>
    <definedName name="FAOECYU" localSheetId="2">#REF!</definedName>
    <definedName name="FAOECYU">#REF!</definedName>
    <definedName name="FAOELYU" localSheetId="2">#REF!</definedName>
    <definedName name="FAOELYU">#REF!</definedName>
    <definedName name="FD_1">[47]ST02!$BC$1:$BK$45</definedName>
    <definedName name="fdkf" localSheetId="2">#REF!</definedName>
    <definedName name="fdkf">#REF!</definedName>
    <definedName name="fdsf" localSheetId="2">#REF!</definedName>
    <definedName name="fdsf">#REF!</definedName>
    <definedName name="Feb" localSheetId="2">#REF!</definedName>
    <definedName name="Feb">#REF!</definedName>
    <definedName name="feed">'[48]Feed Stock'!$B$1:$B$26</definedName>
    <definedName name="ff" localSheetId="2">#REF!</definedName>
    <definedName name="ff">#REF!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f" localSheetId="2">#REF!</definedName>
    <definedName name="fff">#REF!</definedName>
    <definedName name="fffff" localSheetId="2">#REF!</definedName>
    <definedName name="fffff">#REF!</definedName>
    <definedName name="ffs">#N/A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" localSheetId="2">#REF!</definedName>
    <definedName name="fg">#REF!</definedName>
    <definedName name="FgsTrn" localSheetId="2">#REF!</definedName>
    <definedName name="FgsTrn">#REF!</definedName>
    <definedName name="FH">[49]DANHMUC!$A$9:$D$69</definedName>
    <definedName name="FinishWork" localSheetId="2">'[42]DGchitiet '!#REF!</definedName>
    <definedName name="FinishWork">'[42]DGchitiet '!#REF!</definedName>
    <definedName name="FIX_ASSET" localSheetId="2">#REF!</definedName>
    <definedName name="FIX_ASSET">#REF!</definedName>
    <definedName name="FIXACYU" localSheetId="2">#REF!</definedName>
    <definedName name="FIXACYU">#REF!</definedName>
    <definedName name="FIXALYU" localSheetId="2">#REF!</definedName>
    <definedName name="FIXALYU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on" localSheetId="2">#REF!</definedName>
    <definedName name="Fon">#REF!</definedName>
    <definedName name="form1" localSheetId="2">#REF!</definedName>
    <definedName name="form1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fsdfsdf" localSheetId="2">#REF!</definedName>
    <definedName name="fsdfsdf">#REF!</definedName>
    <definedName name="fsfgn" localSheetId="2" hidden="1">#REF!</definedName>
    <definedName name="fsfgn" hidden="1">#REF!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x" localSheetId="2">#REF!</definedName>
    <definedName name="fx">#REF!</definedName>
    <definedName name="g" localSheetId="2">#REF!</definedName>
    <definedName name="g">#REF!</definedName>
    <definedName name="G_C">[50]Sum!$F$2</definedName>
    <definedName name="G_ME" localSheetId="2">#REF!</definedName>
    <definedName name="G_ME">#REF!</definedName>
    <definedName name="Gain_Loss" localSheetId="2">#REF!</definedName>
    <definedName name="Gain_Loss">#REF!</definedName>
    <definedName name="gffdg" localSheetId="2">#REF!</definedName>
    <definedName name="gffdg">#REF!</definedName>
    <definedName name="gg" localSheetId="2">#REF!</definedName>
    <definedName name="gg">#REF!</definedName>
    <definedName name="gghg">[49]DANHMUC!$A$9:$D$69</definedName>
    <definedName name="ghgf" localSheetId="2" hidden="1">#REF!</definedName>
    <definedName name="ghgf" hidden="1">#REF!</definedName>
    <definedName name="gift" localSheetId="2">#REF!</definedName>
    <definedName name="gift">#REF!</definedName>
    <definedName name="Giocong" localSheetId="2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>#REF!</definedName>
    <definedName name="grandtotal" localSheetId="2">#REF!</definedName>
    <definedName name="grand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localSheetId="2">#REF!</definedName>
    <definedName name="h">#REF!</definedName>
    <definedName name="HC活存" localSheetId="2">#REF!</definedName>
    <definedName name="HC活存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LP" localSheetId="2">#REF!</definedName>
    <definedName name="HELP">#REF!</definedName>
    <definedName name="hff" localSheetId="2">#REF!</definedName>
    <definedName name="hff">#REF!</definedName>
    <definedName name="hh" localSheetId="2">#REF!</definedName>
    <definedName name="hh">#REF!</definedName>
    <definedName name="HHH" localSheetId="2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>#REF!</definedName>
    <definedName name="HS" localSheetId="2">#REF!</definedName>
    <definedName name="HS">#REF!</definedName>
    <definedName name="hsdc" localSheetId="2">#REF!</definedName>
    <definedName name="hsdc">#REF!</definedName>
    <definedName name="hsdc1" localSheetId="2">#REF!</definedName>
    <definedName name="hsdc1">#REF!</definedName>
    <definedName name="hsk" localSheetId="2">#REF!</definedName>
    <definedName name="hsk">#REF!</definedName>
    <definedName name="HTH" localSheetId="2" hidden="1">#REF!</definedName>
    <definedName name="HTH" hidden="1">#REF!</definedName>
    <definedName name="HTML_CodePage" hidden="1">874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>#REF!</definedName>
    <definedName name="i" localSheetId="2">#REF!</definedName>
    <definedName name="i">#REF!</definedName>
    <definedName name="I_Depre" localSheetId="2">'[1]Fagor04-A3112e'!#REF!</definedName>
    <definedName name="I_Depre">'[1]Fagor04-A3112e'!#REF!</definedName>
    <definedName name="i76i" localSheetId="2">'[6]AA-1'!#REF!</definedName>
    <definedName name="i76i">'[6]AA-1'!#REF!</definedName>
    <definedName name="ICP">[40]Intercom!$A$1:$A$47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_FGFF_CFGS" localSheetId="2">#REF!</definedName>
    <definedName name="IF_FGFF_CFGS">#REF!</definedName>
    <definedName name="IF_FGFF_CFGS_1" localSheetId="2">#REF!</definedName>
    <definedName name="IF_FGFF_CFGS_1">#REF!</definedName>
    <definedName name="IF_FGFF_CFGS_3" localSheetId="2">#REF!</definedName>
    <definedName name="IF_FGFF_CFGS_3">#REF!</definedName>
    <definedName name="IF_FGFF_CFGS_4" localSheetId="2">#REF!</definedName>
    <definedName name="IF_FGFF_CFGS_4">#REF!</definedName>
    <definedName name="IF_URMS_CFGS" localSheetId="2">#REF!</definedName>
    <definedName name="IF_URMS_CFGS">#REF!</definedName>
    <definedName name="ii" localSheetId="2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>#REF!</definedName>
    <definedName name="IN_01A" localSheetId="2">#REF!</definedName>
    <definedName name="IN_01A">#REF!</definedName>
    <definedName name="IN_02" localSheetId="2">#REF!</definedName>
    <definedName name="IN_02">#REF!</definedName>
    <definedName name="IN_02A" localSheetId="2">#REF!</definedName>
    <definedName name="IN_02A">#REF!</definedName>
    <definedName name="IN_03" localSheetId="2">#REF!</definedName>
    <definedName name="IN_03">#REF!</definedName>
    <definedName name="IN_03A" localSheetId="2">#REF!</definedName>
    <definedName name="IN_03A">#REF!</definedName>
    <definedName name="IN_04" localSheetId="2">#REF!</definedName>
    <definedName name="IN_04">#REF!</definedName>
    <definedName name="IN_04A" localSheetId="2">#REF!</definedName>
    <definedName name="IN_04A">#REF!</definedName>
    <definedName name="IN_05" localSheetId="2">#REF!</definedName>
    <definedName name="IN_05">#REF!</definedName>
    <definedName name="IN_05A" localSheetId="2">#REF!</definedName>
    <definedName name="IN_05A">#REF!</definedName>
    <definedName name="IN_06" localSheetId="2">#REF!</definedName>
    <definedName name="IN_06">#REF!</definedName>
    <definedName name="IN_06A" localSheetId="2">#REF!</definedName>
    <definedName name="IN_06A">#REF!</definedName>
    <definedName name="IN_06B" localSheetId="2">#REF!</definedName>
    <definedName name="IN_06B">#REF!</definedName>
    <definedName name="IN_07" localSheetId="2">#REF!</definedName>
    <definedName name="IN_07">#REF!</definedName>
    <definedName name="IN_07A" localSheetId="2">#REF!</definedName>
    <definedName name="IN_07A">#REF!</definedName>
    <definedName name="IN_08" localSheetId="2">#REF!</definedName>
    <definedName name="IN_08">#REF!</definedName>
    <definedName name="IN_08A" localSheetId="2">#REF!</definedName>
    <definedName name="IN_08A">#REF!</definedName>
    <definedName name="IN_09" localSheetId="2">#REF!</definedName>
    <definedName name="IN_09">#REF!</definedName>
    <definedName name="IN_09A" localSheetId="2">#REF!</definedName>
    <definedName name="IN_09A">#REF!</definedName>
    <definedName name="IN_10" localSheetId="2">#REF!</definedName>
    <definedName name="IN_10">#REF!</definedName>
    <definedName name="IN_10A" localSheetId="2">#REF!</definedName>
    <definedName name="IN_10A">#REF!</definedName>
    <definedName name="IN_11" localSheetId="2">#REF!</definedName>
    <definedName name="IN_11">#REF!</definedName>
    <definedName name="IN_11A" localSheetId="2">#REF!</definedName>
    <definedName name="IN_11A">#REF!</definedName>
    <definedName name="IN_12" localSheetId="2">#REF!</definedName>
    <definedName name="IN_12">#REF!</definedName>
    <definedName name="IN_12A" localSheetId="2">#REF!</definedName>
    <definedName name="IN_12A">#REF!</definedName>
    <definedName name="IN_13" localSheetId="2">#REF!</definedName>
    <definedName name="IN_13">#REF!</definedName>
    <definedName name="IN_13A" localSheetId="2">#REF!</definedName>
    <definedName name="IN_13A">#REF!</definedName>
    <definedName name="IN_14" localSheetId="2">#REF!</definedName>
    <definedName name="IN_14">#REF!</definedName>
    <definedName name="IN_14A" localSheetId="2">#REF!</definedName>
    <definedName name="IN_14A">#REF!</definedName>
    <definedName name="IN_15" localSheetId="2">#REF!</definedName>
    <definedName name="IN_15">#REF!</definedName>
    <definedName name="IN_15A" localSheetId="2">#REF!</definedName>
    <definedName name="IN_15A">#REF!</definedName>
    <definedName name="IN_16" localSheetId="2">#REF!</definedName>
    <definedName name="IN_16">#REF!</definedName>
    <definedName name="IN_16A" localSheetId="2">#REF!</definedName>
    <definedName name="IN_16A">#REF!</definedName>
    <definedName name="IN_17" localSheetId="2">#REF!</definedName>
    <definedName name="IN_17">#REF!</definedName>
    <definedName name="IN_17A" localSheetId="2">#REF!</definedName>
    <definedName name="IN_17A">#REF!</definedName>
    <definedName name="IN_18" localSheetId="2">#REF!</definedName>
    <definedName name="IN_18">#REF!</definedName>
    <definedName name="IN_18A" localSheetId="2">#REF!</definedName>
    <definedName name="IN_18A">#REF!</definedName>
    <definedName name="IN_19" localSheetId="2">#REF!</definedName>
    <definedName name="IN_19">#REF!</definedName>
    <definedName name="IN_19A" localSheetId="2">#REF!</definedName>
    <definedName name="IN_19A">#REF!</definedName>
    <definedName name="IN_20" localSheetId="2">#REF!</definedName>
    <definedName name="IN_20">#REF!</definedName>
    <definedName name="IN_20A" localSheetId="2">#REF!</definedName>
    <definedName name="IN_20A">#REF!</definedName>
    <definedName name="IN_21" localSheetId="2">#REF!</definedName>
    <definedName name="IN_21">#REF!</definedName>
    <definedName name="IN_21A" localSheetId="2">#REF!</definedName>
    <definedName name="IN_21A">#REF!</definedName>
    <definedName name="IN_22" localSheetId="2">#REF!</definedName>
    <definedName name="IN_22">#REF!</definedName>
    <definedName name="IN_22A" localSheetId="2">#REF!</definedName>
    <definedName name="IN_22A">#REF!</definedName>
    <definedName name="IN_23" localSheetId="2">#REF!</definedName>
    <definedName name="IN_23">#REF!</definedName>
    <definedName name="IN_23A" localSheetId="2">#REF!</definedName>
    <definedName name="IN_23A">#REF!</definedName>
    <definedName name="IN_24" localSheetId="2">#REF!</definedName>
    <definedName name="IN_24">#REF!</definedName>
    <definedName name="IN_24A" localSheetId="2">#REF!</definedName>
    <definedName name="IN_24A">#REF!</definedName>
    <definedName name="IN_25" localSheetId="2">#REF!</definedName>
    <definedName name="IN_25">#REF!</definedName>
    <definedName name="IN_25A" localSheetId="2">#REF!</definedName>
    <definedName name="IN_25A">#REF!</definedName>
    <definedName name="IN_26" localSheetId="2">#REF!</definedName>
    <definedName name="IN_26">#REF!</definedName>
    <definedName name="IN_26A" localSheetId="2">#REF!</definedName>
    <definedName name="IN_26A">#REF!</definedName>
    <definedName name="IN_27" localSheetId="2">#REF!</definedName>
    <definedName name="IN_27">#REF!</definedName>
    <definedName name="IN_27A" localSheetId="2">#REF!</definedName>
    <definedName name="IN_27A">#REF!</definedName>
    <definedName name="IN_28" localSheetId="2">#REF!</definedName>
    <definedName name="IN_28">#REF!</definedName>
    <definedName name="IN_28A" localSheetId="2">#REF!</definedName>
    <definedName name="IN_28A">#REF!</definedName>
    <definedName name="IN_29" localSheetId="2">#REF!</definedName>
    <definedName name="IN_29">#REF!</definedName>
    <definedName name="IN_29A" localSheetId="2">#REF!</definedName>
    <definedName name="IN_29A">#REF!</definedName>
    <definedName name="IN_30" localSheetId="2">#REF!</definedName>
    <definedName name="IN_30">#REF!</definedName>
    <definedName name="IN_30A" localSheetId="2">#REF!</definedName>
    <definedName name="IN_30A">#REF!</definedName>
    <definedName name="IN_31" localSheetId="2">#REF!</definedName>
    <definedName name="IN_31">#REF!</definedName>
    <definedName name="IN_31A" localSheetId="2">#REF!</definedName>
    <definedName name="IN_31A">#REF!</definedName>
    <definedName name="IN_99" localSheetId="2">#REF!</definedName>
    <definedName name="IN_99">#REF!</definedName>
    <definedName name="income" localSheetId="2">'[53]MEG US$ FS'!#REF!</definedName>
    <definedName name="income">'[53]MEG US$ FS'!#REF!</definedName>
    <definedName name="Inlot" localSheetId="2">#REF!</definedName>
    <definedName name="Inlot">#REF!</definedName>
    <definedName name="inqty" localSheetId="2">#REF!</definedName>
    <definedName name="inqty">#REF!</definedName>
    <definedName name="Int" localSheetId="2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>'[54]CODE,NAME'!#REF!</definedName>
    <definedName name="Interest_Rate" localSheetId="2">#REF!</definedName>
    <definedName name="Interest_Rate">#REF!</definedName>
    <definedName name="InteriorWork" localSheetId="2">'[42]DGchitiet '!#REF!</definedName>
    <definedName name="InteriorWork">'[42]DGchitiet '!#REF!</definedName>
    <definedName name="IntFreeCred" localSheetId="2">#REF!</definedName>
    <definedName name="IntFreeCred">#REF!</definedName>
    <definedName name="INX" localSheetId="2">#REF!</definedName>
    <definedName name="INX">#REF!</definedName>
    <definedName name="j" localSheetId="2">#REF!</definedName>
    <definedName name="j">#REF!</definedName>
    <definedName name="Jan" localSheetId="2">#REF!</definedName>
    <definedName name="Jan">#REF!</definedName>
    <definedName name="jhhj" localSheetId="2">OFFSET('งบกำไรขาดทุน 9 เดือนหน้า4'!Full_Print,0,0,'งบกำไรขาดทุน 9 เดือนหน้า4'!Last_Row)</definedName>
    <definedName name="jhhj">OFFSET(Full_Print,0,0,Last_Row)</definedName>
    <definedName name="jhhk">#N/A</definedName>
    <definedName name="jing" localSheetId="2">#REF!</definedName>
    <definedName name="jing">#REF!</definedName>
    <definedName name="jj">#N/A</definedName>
    <definedName name="jklll" localSheetId="2">#REF!</definedName>
    <definedName name="jklll">#REF!</definedName>
    <definedName name="job" localSheetId="2">#REF!</definedName>
    <definedName name="job">#REF!</definedName>
    <definedName name="JPY">[18]Proj!$E$86</definedName>
    <definedName name="Jul" localSheetId="2">#REF!</definedName>
    <definedName name="Jul">#REF!</definedName>
    <definedName name="Jul_00" localSheetId="2">#REF!</definedName>
    <definedName name="Jul_00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2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>#REF!</definedName>
    <definedName name="kkk" localSheetId="2">'[56]BS&amp;PL_TH'!#REF!</definedName>
    <definedName name="kkk">'[56]BS&amp;PL_TH'!#REF!</definedName>
    <definedName name="kl" localSheetId="2">#REF!</definedName>
    <definedName name="kl">#REF!</definedName>
    <definedName name="KL_C">[50]Sum!$F$1</definedName>
    <definedName name="kl_ME" localSheetId="2">#REF!</definedName>
    <definedName name="kl_ME">#REF!</definedName>
    <definedName name="KLVL1" localSheetId="2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>#REF!</definedName>
    <definedName name="Last_Row" localSheetId="2">IF('งบกำไรขาดทุน 9 เดือนหน้า4'!Values_Entered,'งบกำไรขาดทุน 9 เดือนหน้า4'!Header_Row+'งบกำไรขาดทุน 9 เดือนหน้า4'!Number_of_Payments,'งบกำไรขาดทุน 9 เดือนหน้า4'!Header_Row)</definedName>
    <definedName name="Last_Row">IF(Values_Entered,Header_Row+Number_of_Payments,Header_Row)</definedName>
    <definedName name="LEASE" localSheetId="2">#REF!</definedName>
    <definedName name="LEASE">#REF!</definedName>
    <definedName name="LeaseAsset">[38]Details!$D$2:$D$12</definedName>
    <definedName name="LEFeb" localSheetId="2">#REF!</definedName>
    <definedName name="LEFeb">#REF!</definedName>
    <definedName name="LEJan" localSheetId="2">#REF!</definedName>
    <definedName name="LEJan">#REF!</definedName>
    <definedName name="LEMar" localSheetId="2">#REF!</definedName>
    <definedName name="LEMar">#REF!</definedName>
    <definedName name="LevelList" localSheetId="2">OFFSET(#REF!,0,0,1,5)</definedName>
    <definedName name="LevelList">OFFSET(#REF!,0,0,1,5)</definedName>
    <definedName name="ListData" localSheetId="2">#REF!</definedName>
    <definedName name="ListData">#REF!</definedName>
    <definedName name="ListRaw" localSheetId="2">#REF!</definedName>
    <definedName name="ListRaw">#REF!</definedName>
    <definedName name="lk" localSheetId="2">#REF!</definedName>
    <definedName name="lk">#REF!</definedName>
    <definedName name="ll" localSheetId="2">Scheduled_Payment+Extra_Payment</definedName>
    <definedName name="ll">Scheduled_Payment+Extra_Payment</definedName>
    <definedName name="lll" localSheetId="2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>#REF!</definedName>
    <definedName name="lnarc10" localSheetId="2">#REF!</definedName>
    <definedName name="lnarc10">#REF!</definedName>
    <definedName name="lnarc11" localSheetId="2">#REF!</definedName>
    <definedName name="lnarc11">#REF!</definedName>
    <definedName name="lnarc12" localSheetId="2">#REF!</definedName>
    <definedName name="lnarc12">#REF!</definedName>
    <definedName name="lnarc2" localSheetId="2">#REF!</definedName>
    <definedName name="lnarc2">#REF!</definedName>
    <definedName name="lnarc3" localSheetId="2">#REF!</definedName>
    <definedName name="lnarc3">#REF!</definedName>
    <definedName name="lnarc4" localSheetId="2">#REF!</definedName>
    <definedName name="lnarc4">#REF!</definedName>
    <definedName name="lnarc5" localSheetId="2">#REF!</definedName>
    <definedName name="lnarc5">#REF!</definedName>
    <definedName name="lnarc6" localSheetId="2">#REF!</definedName>
    <definedName name="lnarc6">#REF!</definedName>
    <definedName name="lnarc7" localSheetId="2">#REF!</definedName>
    <definedName name="lnarc7">#REF!</definedName>
    <definedName name="lnarc8" localSheetId="2">#REF!</definedName>
    <definedName name="lnarc8">#REF!</definedName>
    <definedName name="lnarc9" localSheetId="2">#REF!</definedName>
    <definedName name="lnarc9">#REF!</definedName>
    <definedName name="lnatc1" localSheetId="2">#REF!</definedName>
    <definedName name="lnatc1">#REF!</definedName>
    <definedName name="lnatc10" localSheetId="2">#REF!</definedName>
    <definedName name="lnatc10">#REF!</definedName>
    <definedName name="lnatc11" localSheetId="2">#REF!</definedName>
    <definedName name="lnatc11">#REF!</definedName>
    <definedName name="lnatc12" localSheetId="2">#REF!</definedName>
    <definedName name="lnatc12">#REF!</definedName>
    <definedName name="lnatc2" localSheetId="2">#REF!</definedName>
    <definedName name="lnatc2">#REF!</definedName>
    <definedName name="lnatc3" localSheetId="2">#REF!</definedName>
    <definedName name="lnatc3">#REF!</definedName>
    <definedName name="lnatc4" localSheetId="2">#REF!</definedName>
    <definedName name="lnatc4">#REF!</definedName>
    <definedName name="lnatc5" localSheetId="2">#REF!</definedName>
    <definedName name="lnatc5">#REF!</definedName>
    <definedName name="lnatc6" localSheetId="2">#REF!</definedName>
    <definedName name="lnatc6">#REF!</definedName>
    <definedName name="lnatc7" localSheetId="2">#REF!</definedName>
    <definedName name="lnatc7">#REF!</definedName>
    <definedName name="lnatc8" localSheetId="2">#REF!</definedName>
    <definedName name="lnatc8">#REF!</definedName>
    <definedName name="lnatc9" localSheetId="2">#REF!</definedName>
    <definedName name="lnatc9">#REF!</definedName>
    <definedName name="LOAN" localSheetId="2">#REF!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c" localSheetId="2">#REF!</definedName>
    <definedName name="loc">#REF!</definedName>
    <definedName name="lol" localSheetId="2">#REF!</definedName>
    <definedName name="lol">#REF!</definedName>
    <definedName name="LORRY">[57]อัตราค่าบรรทุก!$A$1:$C$21</definedName>
    <definedName name="lpgesso1" localSheetId="2">#REF!</definedName>
    <definedName name="lpgesso1">#REF!</definedName>
    <definedName name="lpgesso10" localSheetId="2">#REF!</definedName>
    <definedName name="lpgesso10">#REF!</definedName>
    <definedName name="lpgesso11" localSheetId="2">#REF!</definedName>
    <definedName name="lpgesso11">#REF!</definedName>
    <definedName name="lpgesso12" localSheetId="2">#REF!</definedName>
    <definedName name="lpgesso12">#REF!</definedName>
    <definedName name="lpgesso2" localSheetId="2">#REF!</definedName>
    <definedName name="lpgesso2">#REF!</definedName>
    <definedName name="lpgesso3" localSheetId="2">#REF!</definedName>
    <definedName name="lpgesso3">#REF!</definedName>
    <definedName name="lpgesso4" localSheetId="2">#REF!</definedName>
    <definedName name="lpgesso4">#REF!</definedName>
    <definedName name="lpgesso5" localSheetId="2">#REF!</definedName>
    <definedName name="lpgesso5">#REF!</definedName>
    <definedName name="lpgesso6" localSheetId="2">#REF!</definedName>
    <definedName name="lpgesso6">#REF!</definedName>
    <definedName name="lpgesso7" localSheetId="2">#REF!</definedName>
    <definedName name="lpgesso7">#REF!</definedName>
    <definedName name="lpgesso8" localSheetId="2">#REF!</definedName>
    <definedName name="lpgesso8">#REF!</definedName>
    <definedName name="lpgesso9" localSheetId="2">#REF!</definedName>
    <definedName name="lpgesso9">#REF!</definedName>
    <definedName name="lpo">'[58]Stock Aging'!$A$2:$S$1606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[59]!Macro002</definedName>
    <definedName name="M">[59]!Macro002</definedName>
    <definedName name="machine" localSheetId="2">#REF!</definedName>
    <definedName name="machine">#REF!</definedName>
    <definedName name="Macro001" localSheetId="2">[59]!Macro001</definedName>
    <definedName name="Macro001">[59]!Macro001</definedName>
    <definedName name="Macro002" localSheetId="2">[59]!Macro002</definedName>
    <definedName name="Macro002">[59]!Macro002</definedName>
    <definedName name="Macro003" localSheetId="2">[59]!Macro003</definedName>
    <definedName name="Macro003">[59]!Macro003</definedName>
    <definedName name="Macro004" localSheetId="2">[59]!Macro004</definedName>
    <definedName name="Macro004">[59]!Macro004</definedName>
    <definedName name="Macro005" localSheetId="2">[59]!Macro005</definedName>
    <definedName name="Macro005">[59]!Macro005</definedName>
    <definedName name="MacroS01" localSheetId="2">[59]!MacroS01</definedName>
    <definedName name="MacroS01">[59]!MacroS01</definedName>
    <definedName name="MacroUP" localSheetId="2">[59]!MacroUP</definedName>
    <definedName name="MacroUP">[59]!MacroUP</definedName>
    <definedName name="MacroUP01" localSheetId="2">[59]!MacroUP01</definedName>
    <definedName name="MacroUP01">[59]!MacroUP01</definedName>
    <definedName name="MAINTENANCE" localSheetId="2">#REF!</definedName>
    <definedName name="MAINTENANC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etList" localSheetId="2">OFFSET(#REF!,0,8,1,4)</definedName>
    <definedName name="MarketList">OFFSET(#REF!,0,8,1,4)</definedName>
    <definedName name="Masonry" localSheetId="2">'[42]DGchitiet '!#REF!</definedName>
    <definedName name="Masonry">'[42]DGchitiet '!#REF!</definedName>
    <definedName name="May" localSheetId="2">#REF!</definedName>
    <definedName name="May">#REF!</definedName>
    <definedName name="member" localSheetId="2">#REF!</definedName>
    <definedName name="member">#REF!</definedName>
    <definedName name="MENU" localSheetId="2">#REF!</definedName>
    <definedName name="MENU">#REF!</definedName>
    <definedName name="MetalWork" localSheetId="2">'[42]DGchitiet '!#REF!</definedName>
    <definedName name="MetalWork">'[42]DGchitiet '!#REF!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scellaneousWork" localSheetId="2">'[42]DGchitiet '!#REF!</definedName>
    <definedName name="MiscellaneousWork">'[42]DGchitiet '!#REF!</definedName>
    <definedName name="mk" localSheetId="2">#REF!</definedName>
    <definedName name="mk">#REF!</definedName>
    <definedName name="MM" localSheetId="2">#REF!</definedName>
    <definedName name="MM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o_ethanolAmine" localSheetId="2">#REF!</definedName>
    <definedName name="mono_ethanolAmine">#REF!</definedName>
    <definedName name="monthly" localSheetId="2">#REF!</definedName>
    <definedName name="monthly">#REF!</definedName>
    <definedName name="motor">[60]MOTOR97!$A$6:$Z$24</definedName>
    <definedName name="Mount_Inname" localSheetId="2">#REF!</definedName>
    <definedName name="Mount_Inname">#REF!</definedName>
    <definedName name="Mount_Inqty" localSheetId="2">#REF!</definedName>
    <definedName name="Mount_Inqty">#REF!</definedName>
    <definedName name="MV">[61]HT!$A$11:$K$156</definedName>
    <definedName name="MV_T4" localSheetId="2">[35]MV03!#REF!</definedName>
    <definedName name="MV_T4">[35]MV03!#REF!</definedName>
    <definedName name="n">'[62]BS(old format)'!$H$43:$H$59</definedName>
    <definedName name="name" localSheetId="2">#REF!</definedName>
    <definedName name="name">#REF!</definedName>
    <definedName name="nat">'[62]P&amp;L'!$P$9:$P$44</definedName>
    <definedName name="NATTTHAPHA" localSheetId="2">#REF!</definedName>
    <definedName name="NATTTHAPHA">#REF!</definedName>
    <definedName name="nc" localSheetId="2">#REF!</definedName>
    <definedName name="nc">#REF!</definedName>
    <definedName name="nee" localSheetId="2">#REF!</definedName>
    <definedName name="nee">#REF!</definedName>
    <definedName name="NEW" localSheetId="2">#REF!</definedName>
    <definedName name="NEW">#REF!</definedName>
    <definedName name="nn" localSheetId="2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__Index_showes_percentage_vs__95_Actual" localSheetId="2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>#REF!</definedName>
    <definedName name="Notes" localSheetId="2">#REF!</definedName>
    <definedName name="Notes">#REF!</definedName>
    <definedName name="Nov" localSheetId="2">#REF!</definedName>
    <definedName name="Nov">#REF!</definedName>
    <definedName name="Num_Pmt_Per_Year" localSheetId="2">#REF!</definedName>
    <definedName name="Num_Pmt_Per_Year">#REF!</definedName>
    <definedName name="Number_of_Payments" localSheetId="2">MATCH(0.01,'งบกำไรขาดทุน 9 เดือนหน้า4'!End_Bal,-1)+1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>'[63]Machine2,3''04'!#REF!</definedName>
    <definedName name="Oct" localSheetId="2">#REF!</definedName>
    <definedName name="Oct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" localSheetId="2">#REF!</definedName>
    <definedName name="ok">#REF!</definedName>
    <definedName name="okp">#N/A</definedName>
    <definedName name="OLCost" localSheetId="2">#REF!</definedName>
    <definedName name="OLCost">#REF!</definedName>
    <definedName name="oldData" localSheetId="2">#REF!</definedName>
    <definedName name="oldData">#REF!</definedName>
    <definedName name="OLE" localSheetId="2">'[25]R-4'!#REF!</definedName>
    <definedName name="OLE">'[25]R-4'!#REF!</definedName>
    <definedName name="OO" localSheetId="2">#REF!</definedName>
    <definedName name="OO">#REF!</definedName>
    <definedName name="oplease">[64]Details!$C$2:$C$28</definedName>
    <definedName name="Origin" localSheetId="2">#REF!</definedName>
    <definedName name="Origin">#REF!</definedName>
    <definedName name="OTHER" localSheetId="2">#REF!</definedName>
    <definedName name="OTHER">#REF!</definedName>
    <definedName name="OtherWork" localSheetId="2">'[42]DGchitiet '!#REF!</definedName>
    <definedName name="OtherWork">'[42]DGchitiet '!#REF!</definedName>
    <definedName name="OUT_01" localSheetId="2">#REF!</definedName>
    <definedName name="OUT_01">#REF!</definedName>
    <definedName name="OUT_01A" localSheetId="2">#REF!</definedName>
    <definedName name="OUT_01A">#REF!</definedName>
    <definedName name="OUT_02" localSheetId="2">#REF!</definedName>
    <definedName name="OUT_02">#REF!</definedName>
    <definedName name="OUT_02A" localSheetId="2">#REF!</definedName>
    <definedName name="OUT_02A">#REF!</definedName>
    <definedName name="OUT_03" localSheetId="2">#REF!</definedName>
    <definedName name="OUT_03">#REF!</definedName>
    <definedName name="OUT_03A" localSheetId="2">#REF!</definedName>
    <definedName name="OUT_03A">#REF!</definedName>
    <definedName name="OUT_04" localSheetId="2">#REF!</definedName>
    <definedName name="OUT_04">#REF!</definedName>
    <definedName name="OUT_04A" localSheetId="2">#REF!</definedName>
    <definedName name="OUT_04A">#REF!</definedName>
    <definedName name="OUT_05" localSheetId="2">#REF!</definedName>
    <definedName name="OUT_05">#REF!</definedName>
    <definedName name="OUT_05A" localSheetId="2">#REF!</definedName>
    <definedName name="OUT_05A">#REF!</definedName>
    <definedName name="OUT_06" localSheetId="2">#REF!</definedName>
    <definedName name="OUT_06">#REF!</definedName>
    <definedName name="OUT_06A" localSheetId="2">#REF!</definedName>
    <definedName name="OUT_06A">#REF!</definedName>
    <definedName name="out_07" localSheetId="2">#REF!</definedName>
    <definedName name="out_07">#REF!</definedName>
    <definedName name="out_07a" localSheetId="2">#REF!</definedName>
    <definedName name="out_07a">#REF!</definedName>
    <definedName name="out_08" localSheetId="2">#REF!</definedName>
    <definedName name="out_08">#REF!</definedName>
    <definedName name="out_08a" localSheetId="2">#REF!</definedName>
    <definedName name="out_08a">#REF!</definedName>
    <definedName name="out_09" localSheetId="2">#REF!</definedName>
    <definedName name="out_09">#REF!</definedName>
    <definedName name="out_09a" localSheetId="2">#REF!</definedName>
    <definedName name="out_09a">#REF!</definedName>
    <definedName name="out_10" localSheetId="2">#REF!</definedName>
    <definedName name="out_10">#REF!</definedName>
    <definedName name="out_10a" localSheetId="2">#REF!</definedName>
    <definedName name="out_10a">#REF!</definedName>
    <definedName name="out_11" localSheetId="2">#REF!</definedName>
    <definedName name="out_11">#REF!</definedName>
    <definedName name="out_11a" localSheetId="2">#REF!</definedName>
    <definedName name="out_11a">#REF!</definedName>
    <definedName name="OUT_12" localSheetId="2">#REF!</definedName>
    <definedName name="OUT_12">#REF!</definedName>
    <definedName name="OUT_12A" localSheetId="2">#REF!</definedName>
    <definedName name="OUT_12A">#REF!</definedName>
    <definedName name="OUT_13" localSheetId="2">#REF!</definedName>
    <definedName name="OUT_13">#REF!</definedName>
    <definedName name="OUT_13A" localSheetId="2">#REF!</definedName>
    <definedName name="OUT_13A">#REF!</definedName>
    <definedName name="OUT_14" localSheetId="2">#REF!</definedName>
    <definedName name="OUT_14">#REF!</definedName>
    <definedName name="OUT_14A" localSheetId="2">#REF!</definedName>
    <definedName name="OUT_14A">#REF!</definedName>
    <definedName name="OUT_15" localSheetId="2">#REF!</definedName>
    <definedName name="OUT_15">#REF!</definedName>
    <definedName name="OUT_15A" localSheetId="2">#REF!</definedName>
    <definedName name="OUT_15A">#REF!</definedName>
    <definedName name="OUT_16" localSheetId="2">#REF!</definedName>
    <definedName name="OUT_16">#REF!</definedName>
    <definedName name="OUT_16A" localSheetId="2">#REF!</definedName>
    <definedName name="OUT_16A">#REF!</definedName>
    <definedName name="OUT_17" localSheetId="2">#REF!</definedName>
    <definedName name="OUT_17">#REF!</definedName>
    <definedName name="OUT_17A" localSheetId="2">#REF!</definedName>
    <definedName name="OUT_17A">#REF!</definedName>
    <definedName name="OUT_18" localSheetId="2">#REF!</definedName>
    <definedName name="OUT_18">#REF!</definedName>
    <definedName name="OUT_18A" localSheetId="2">#REF!</definedName>
    <definedName name="OUT_18A">#REF!</definedName>
    <definedName name="OUT_19" localSheetId="2">#REF!</definedName>
    <definedName name="OUT_19">#REF!</definedName>
    <definedName name="OUT_19A" localSheetId="2">#REF!</definedName>
    <definedName name="OUT_19A">#REF!</definedName>
    <definedName name="OUT_20" localSheetId="2">#REF!</definedName>
    <definedName name="OUT_20">#REF!</definedName>
    <definedName name="OUT_20A" localSheetId="2">#REF!</definedName>
    <definedName name="OUT_20A">#REF!</definedName>
    <definedName name="OUT_21" localSheetId="2">#REF!</definedName>
    <definedName name="OUT_21">#REF!</definedName>
    <definedName name="OUT_21A" localSheetId="2">#REF!</definedName>
    <definedName name="OUT_21A">#REF!</definedName>
    <definedName name="OUT_22" localSheetId="2">#REF!</definedName>
    <definedName name="OUT_22">#REF!</definedName>
    <definedName name="OUT_22A" localSheetId="2">#REF!</definedName>
    <definedName name="OUT_22A">#REF!</definedName>
    <definedName name="OUT_23" localSheetId="2">#REF!</definedName>
    <definedName name="OUT_23">#REF!</definedName>
    <definedName name="OUT_23A" localSheetId="2">#REF!</definedName>
    <definedName name="OUT_23A">#REF!</definedName>
    <definedName name="OUT_24" localSheetId="2">#REF!</definedName>
    <definedName name="OUT_24">#REF!</definedName>
    <definedName name="OUT_24A" localSheetId="2">#REF!</definedName>
    <definedName name="OUT_24A">#REF!</definedName>
    <definedName name="OUT_25" localSheetId="2">#REF!</definedName>
    <definedName name="OUT_25">#REF!</definedName>
    <definedName name="OUT_25A" localSheetId="2">#REF!</definedName>
    <definedName name="OUT_25A">#REF!</definedName>
    <definedName name="OUT_26" localSheetId="2">#REF!</definedName>
    <definedName name="OUT_26">#REF!</definedName>
    <definedName name="OUT_26A" localSheetId="2">#REF!</definedName>
    <definedName name="OUT_26A">#REF!</definedName>
    <definedName name="OUT_27" localSheetId="2">#REF!</definedName>
    <definedName name="OUT_27">#REF!</definedName>
    <definedName name="OUT_27A" localSheetId="2">#REF!</definedName>
    <definedName name="OUT_27A">#REF!</definedName>
    <definedName name="OUT_28" localSheetId="2">#REF!</definedName>
    <definedName name="OUT_28">#REF!</definedName>
    <definedName name="OUT_28A" localSheetId="2">#REF!</definedName>
    <definedName name="OUT_28A">#REF!</definedName>
    <definedName name="OUT_29" localSheetId="2">#REF!</definedName>
    <definedName name="OUT_29">#REF!</definedName>
    <definedName name="OUT_29A" localSheetId="2">#REF!</definedName>
    <definedName name="OUT_29A">#REF!</definedName>
    <definedName name="OUT_30" localSheetId="2">#REF!</definedName>
    <definedName name="OUT_30">#REF!</definedName>
    <definedName name="OUT_30A" localSheetId="2">#REF!</definedName>
    <definedName name="OUT_30A">#REF!</definedName>
    <definedName name="OUT_31" localSheetId="2">#REF!</definedName>
    <definedName name="OUT_31">#REF!</definedName>
    <definedName name="OUT_31A" localSheetId="2">#REF!</definedName>
    <definedName name="OUT_31A">#REF!</definedName>
    <definedName name="OUT_99" localSheetId="2">#REF!</definedName>
    <definedName name="OUT_99">#REF!</definedName>
    <definedName name="outlot" localSheetId="2">#REF!</definedName>
    <definedName name="outlot">#REF!</definedName>
    <definedName name="outname" localSheetId="2">#REF!</definedName>
    <definedName name="outname">#REF!</definedName>
    <definedName name="outqty" localSheetId="2">#REF!</definedName>
    <definedName name="outqty">#REF!</definedName>
    <definedName name="p" localSheetId="2">#REF!</definedName>
    <definedName name="p">#REF!</definedName>
    <definedName name="P0B" localSheetId="2">OFFSET(#REF!,0,4,96,1)</definedName>
    <definedName name="P0B">OFFSET(#REF!,0,4,96,1)</definedName>
    <definedName name="P0F" localSheetId="2">OFFSET(#REF!,0,5,96,1)</definedName>
    <definedName name="P0F">OFFSET(#REF!,0,5,96,1)</definedName>
    <definedName name="P1F" localSheetId="2">OFFSET(#REF!,0,6,96,1)</definedName>
    <definedName name="P1F">OFFSET(#REF!,0,6,96,1)</definedName>
    <definedName name="P2F" localSheetId="2">OFFSET(#REF!,0,7,96,1)</definedName>
    <definedName name="P2F">OFFSET(#REF!,0,7,96,1)</definedName>
    <definedName name="P3F" localSheetId="2">OFFSET(#REF!,0,8,96,1)</definedName>
    <definedName name="P3F">OFFSET(#REF!,0,8,96,1)</definedName>
    <definedName name="P4F" localSheetId="2">OFFSET(#REF!,0,9,96,1)</definedName>
    <definedName name="P4F">OFFSET(#REF!,0,9,96,1)</definedName>
    <definedName name="P5F" localSheetId="2">OFFSET(#REF!,0,10,96,1)</definedName>
    <definedName name="P5F">OFFSET(#REF!,0,10,96,1)</definedName>
    <definedName name="Painting" localSheetId="2">'[42]DGchitiet '!#REF!</definedName>
    <definedName name="Painting">'[42]DGchitiet '!#REF!</definedName>
    <definedName name="pal" localSheetId="2">'[6]AA-1'!#REF!</definedName>
    <definedName name="pal">'[6]AA-1'!#REF!</definedName>
    <definedName name="panen" localSheetId="2">#REF!</definedName>
    <definedName name="panen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CYU" localSheetId="2">#REF!</definedName>
    <definedName name="PAYCYU">#REF!</definedName>
    <definedName name="PayDay_Export" localSheetId="2">#REF!</definedName>
    <definedName name="PayDay_Export">#REF!</definedName>
    <definedName name="PAYLYU" localSheetId="2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>#REF!</definedName>
    <definedName name="PCACYU" localSheetId="2">#REF!</definedName>
    <definedName name="PCACYU">#REF!</definedName>
    <definedName name="PCALYU" localSheetId="2">#REF!</definedName>
    <definedName name="PCALYU">#REF!</definedName>
    <definedName name="PCASUBCYU" localSheetId="2">#REF!</definedName>
    <definedName name="PCASUBCYU">#REF!</definedName>
    <definedName name="PCASUBLYU" localSheetId="2">#REF!</definedName>
    <definedName name="PCASUBLYU">#REF!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sInYear" localSheetId="2">#REF!</definedName>
    <definedName name="PeriodsInYear">#REF!</definedName>
    <definedName name="PeriodsInYear_1" localSheetId="2">#REF!</definedName>
    <definedName name="PeriodsInYear_1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>#REF!</definedName>
    <definedName name="PINVLYU" localSheetId="2">#REF!</definedName>
    <definedName name="PINVLYU">#REF!</definedName>
    <definedName name="PL" localSheetId="2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>#REF!</definedName>
    <definedName name="pl_exrate" localSheetId="2">#REF!</definedName>
    <definedName name="pl_exrate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an">[65]Plan!$A$3:$A$11</definedName>
    <definedName name="PLANT" localSheetId="2">#REF!</definedName>
    <definedName name="PLANT">#REF!</definedName>
    <definedName name="Plaster" localSheetId="2">'[42]DGchitiet '!#REF!</definedName>
    <definedName name="Plaster">'[42]DGchitiet '!#REF!</definedName>
    <definedName name="PLstment" localSheetId="2">#REF!</definedName>
    <definedName name="PLstment">#REF!</definedName>
    <definedName name="po">#N/A</definedName>
    <definedName name="POLY" localSheetId="2">'[25]R-4'!#REF!</definedName>
    <definedName name="POLY">'[25]R-4'!#REF!</definedName>
    <definedName name="pom" localSheetId="2" hidden="1">#REF!</definedName>
    <definedName name="pom" hidden="1">#REF!</definedName>
    <definedName name="pong" localSheetId="2">#REF!</definedName>
    <definedName name="pong">#REF!</definedName>
    <definedName name="PooNim" localSheetId="2">#REF!</definedName>
    <definedName name="PooNim">#REF!</definedName>
    <definedName name="pooooo" localSheetId="2">#REF!</definedName>
    <definedName name="pooooo">#REF!</definedName>
    <definedName name="pp" localSheetId="2">#REF!</definedName>
    <definedName name="pp">#REF!</definedName>
    <definedName name="PPF_1">[47]ST05!$BC$1:$BK$45</definedName>
    <definedName name="PPPP" localSheetId="2">OFFSET(#REF!,31,4,1,4)</definedName>
    <definedName name="PPPP">OFFSET(#REF!,31,4,1,4)</definedName>
    <definedName name="PRDump" localSheetId="2">#REF!</definedName>
    <definedName name="PRDump">#REF!</definedName>
    <definedName name="Princ" localSheetId="2">#REF!</definedName>
    <definedName name="Princ">#REF!</definedName>
    <definedName name="_xlnm.Print_Area" localSheetId="5">'งบกระแสเงินสด7-8'!$A$1:$J$76</definedName>
    <definedName name="_xlnm.Print_Area" localSheetId="0">'งบการเงินหน้า1-2'!$A$1:$J$76</definedName>
    <definedName name="_xlnm.Print_Area" localSheetId="1">'งบกำไรขาดทุน 3 เดือนหน้า3'!$A$1:$K$40</definedName>
    <definedName name="_xlnm.Print_Area" localSheetId="2">'งบกำไรขาดทุน 9 เดือนหน้า4'!$A$1:$J$38</definedName>
    <definedName name="_xlnm.Print_Area" localSheetId="4">งบแสดงส่วนผู้ถือหุ้น_งบเดี่ยว6!$A$1:$M$27</definedName>
    <definedName name="_xlnm.Print_Area" localSheetId="3">งบแสดงส่วนผู้ถือหุ้น_งบรวม5!$A$1:$U$32</definedName>
    <definedName name="_xlnm.Print_Area">#REF!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2">OFFSET('งบกำไรขาดทุน 9 เดือนหน้า4'!Full_Print,0,0,'งบกำไรขาดทุน 9 เดือนหน้า4'!Last_Row)</definedName>
    <definedName name="Print_Area_Reset">OFFSET(Full_Print,0,0,Last_Row)</definedName>
    <definedName name="Print_PL" localSheetId="2">#REF!</definedName>
    <definedName name="Print_PL">#REF!</definedName>
    <definedName name="Print_title" localSheetId="2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" localSheetId="2">#REF!</definedName>
    <definedName name="PrintArea_1">#REF!</definedName>
    <definedName name="Pro" localSheetId="2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>[43]損益表!#REF!</definedName>
    <definedName name="py_ret_earn_beg" localSheetId="2">[43]損益表!#REF!</definedName>
    <definedName name="py_ret_earn_beg">[43]損益表!#REF!</definedName>
    <definedName name="py_retained_earnings" localSheetId="2">[43]損益表!#REF!</definedName>
    <definedName name="py_retained_earnings">[43]損益表!#REF!</definedName>
    <definedName name="py_share_equity" localSheetId="2">#REF!</definedName>
    <definedName name="py_share_equity">#REF!</definedName>
    <definedName name="Q">'[62]BS(old format)'!$J$39</definedName>
    <definedName name="QQQ" localSheetId="2">#REF!</definedName>
    <definedName name="QQQ">#REF!</definedName>
    <definedName name="qqqqqq" localSheetId="2">#REF!</definedName>
    <definedName name="qqqqqq">#REF!</definedName>
    <definedName name="QS" localSheetId="2">OFFSET(#REF!,12,4,1,7)</definedName>
    <definedName name="QS">OFFSET(#REF!,12,4,1,7)</definedName>
    <definedName name="QT22LT" localSheetId="2">#REF!</definedName>
    <definedName name="QT22LT">#REF!</definedName>
    <definedName name="qw" localSheetId="2" hidden="1">#REF!</definedName>
    <definedName name="qw" hidden="1">#REF!</definedName>
    <definedName name="RATE">[67]RATE!$A$1:$C$32</definedName>
    <definedName name="rate_new" localSheetId="2">#REF!</definedName>
    <definedName name="rate_new">#REF!</definedName>
    <definedName name="RATE4">[68]RATE!$A$1:$D$32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CCYU" localSheetId="2">#REF!</definedName>
    <definedName name="RECCYU">#REF!</definedName>
    <definedName name="RECLYU" localSheetId="2">#REF!</definedName>
    <definedName name="RECLYU">#REF!</definedName>
    <definedName name="_xlnm.Recorder" localSheetId="2">#REF!</definedName>
    <definedName name="_xlnm.Recorder">#REF!</definedName>
    <definedName name="Ref11195737" localSheetId="2">#REF!</definedName>
    <definedName name="Ref11195737">#REF!</definedName>
    <definedName name="Ref56680935" localSheetId="2">#REF!</definedName>
    <definedName name="Ref56680935">#REF!</definedName>
    <definedName name="Ref78834378" localSheetId="2">#REF!</definedName>
    <definedName name="Ref78834378">#REF!</definedName>
    <definedName name="Ref86455720" localSheetId="2">#REF!</definedName>
    <definedName name="Ref86455720">#REF!</definedName>
    <definedName name="Ref94579327" localSheetId="2">[29]U!#REF!</definedName>
    <definedName name="Ref94579327">[29]U!#REF!</definedName>
    <definedName name="Ref96901011" localSheetId="2">#REF!</definedName>
    <definedName name="Ref96901011">#REF!</definedName>
    <definedName name="renkairyaku">[52]renketsum!$D$16:$D$102</definedName>
    <definedName name="Report" localSheetId="2">#REF!</definedName>
    <definedName name="Report">#REF!</definedName>
    <definedName name="Report_1" localSheetId="2">#REF!</definedName>
    <definedName name="Report_1">#REF!</definedName>
    <definedName name="ReportList" localSheetId="2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ofingWork" localSheetId="2">'[42]DGchitiet '!#REF!</definedName>
    <definedName name="RoofingWork">'[42]DGchitiet '!#REF!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hidden="1">#REF!</definedName>
    <definedName name="rrrr">#N/A</definedName>
    <definedName name="rt" localSheetId="2">#REF!</definedName>
    <definedName name="rt">#REF!</definedName>
    <definedName name="rtg" localSheetId="2">#REF!</definedName>
    <definedName name="rtg">#REF!</definedName>
    <definedName name="rumc" localSheetId="2">#REF!</definedName>
    <definedName name="rumc">#REF!</definedName>
    <definedName name="RUNNING" localSheetId="2">#REF!</definedName>
    <definedName name="RUNNING">#REF!</definedName>
    <definedName name="s" localSheetId="2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>#REF!</definedName>
    <definedName name="sadasdadsd" localSheetId="2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n" localSheetId="2">#REF!</definedName>
    <definedName name="san">#REF!</definedName>
    <definedName name="sassas" localSheetId="2">#REF!</definedName>
    <definedName name="sassas">#REF!</definedName>
    <definedName name="SAW" localSheetId="2">#REF!</definedName>
    <definedName name="SAW">#REF!</definedName>
    <definedName name="SCHDCYU" localSheetId="2">#REF!</definedName>
    <definedName name="SCHDCYU">#REF!</definedName>
    <definedName name="SCHDLYU" localSheetId="2">#REF!</definedName>
    <definedName name="SCHDLYU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p" localSheetId="2">#REF!</definedName>
    <definedName name="Sep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FG_03">[47]ST05!$CD$1:$CL$45</definedName>
    <definedName name="sfsfs" localSheetId="2" hidden="1">#REF!</definedName>
    <definedName name="sfsfs" hidden="1">#REF!</definedName>
    <definedName name="shet" localSheetId="2">'[6]AA-1'!#REF!</definedName>
    <definedName name="shet">'[6]AA-1'!#REF!</definedName>
    <definedName name="Show">[82]Show!$A$6:$A$9</definedName>
    <definedName name="slg" localSheetId="2">#REF!</definedName>
    <definedName name="slg">#REF!</definedName>
    <definedName name="slo" localSheetId="2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>#REF!</definedName>
    <definedName name="Spec" localSheetId="2">#REF!</definedName>
    <definedName name="Spec">#REF!</definedName>
    <definedName name="Spec_1" localSheetId="2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>#REF!</definedName>
    <definedName name="SSI" localSheetId="2">'[25]R-4'!#REF!</definedName>
    <definedName name="SSI">'[25]R-4'!#REF!</definedName>
    <definedName name="SSMC1" localSheetId="2">#REF!</definedName>
    <definedName name="SSMC1">#REF!</definedName>
    <definedName name="SSMC10" localSheetId="2">#REF!</definedName>
    <definedName name="SSMC10">#REF!</definedName>
    <definedName name="SSMC11" localSheetId="2">#REF!</definedName>
    <definedName name="SSMC11">#REF!</definedName>
    <definedName name="SSMC12" localSheetId="2">#REF!</definedName>
    <definedName name="SSMC12">#REF!</definedName>
    <definedName name="SSMC2" localSheetId="2">#REF!</definedName>
    <definedName name="SSMC2">#REF!</definedName>
    <definedName name="SSMC3" localSheetId="2">#REF!</definedName>
    <definedName name="SSMC3">#REF!</definedName>
    <definedName name="SSMC4" localSheetId="2">#REF!</definedName>
    <definedName name="SSMC4">#REF!</definedName>
    <definedName name="SSMC5" localSheetId="2">#REF!</definedName>
    <definedName name="SSMC5">#REF!</definedName>
    <definedName name="SSMC6" localSheetId="2">#REF!</definedName>
    <definedName name="SSMC6">#REF!</definedName>
    <definedName name="SSMC7" localSheetId="2">#REF!</definedName>
    <definedName name="SSMC7">#REF!</definedName>
    <definedName name="SSMC8" localSheetId="2">#REF!</definedName>
    <definedName name="SSMC8">#REF!</definedName>
    <definedName name="SSMC9" localSheetId="2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>#REF!</definedName>
    <definedName name="ssss" localSheetId="2">#REF!</definedName>
    <definedName name="ssss">#REF!</definedName>
    <definedName name="ST">[31]CTGS!$D$3:$D$420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ien_ct1" localSheetId="2">#REF!</definedName>
    <definedName name="stien_ct1">#REF!</definedName>
    <definedName name="stien_ct2" localSheetId="2">#REF!</definedName>
    <definedName name="stien_ct2">#REF!</definedName>
    <definedName name="stien_ct3" localSheetId="2">#REF!</definedName>
    <definedName name="stien_ct3">#REF!</definedName>
    <definedName name="SubAccount">[36]!Sub_Account</definedName>
    <definedName name="SUBCYU" localSheetId="2">#REF!</definedName>
    <definedName name="SUBCYU">#REF!</definedName>
    <definedName name="subhirenketsu">[52]subhirenketsu!$B$18:$B$21</definedName>
    <definedName name="SUBLYU" localSheetId="2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>#REF!</definedName>
    <definedName name="TAXCYU" localSheetId="2">#REF!</definedName>
    <definedName name="TAXCYU">#REF!</definedName>
    <definedName name="TAXLYU" localSheetId="2">#REF!</definedName>
    <definedName name="TAXLYU">#REF!</definedName>
    <definedName name="TB" localSheetId="2">OFFSET(#REF!,1,4,1,7)</definedName>
    <definedName name="TB">OFFSET(#REF!,1,4,1,7)</definedName>
    <definedName name="TBCF">[85]TB2009!$A$1:$H$283</definedName>
    <definedName name="tblin" localSheetId="2">#REF!</definedName>
    <definedName name="tblin">#REF!</definedName>
    <definedName name="tblName" localSheetId="2">#REF!</definedName>
    <definedName name="tblName">#REF!</definedName>
    <definedName name="tblout" localSheetId="2">#REF!</definedName>
    <definedName name="tblout">#REF!</definedName>
    <definedName name="tbold" localSheetId="2">#REF!</definedName>
    <definedName name="tbold">#REF!</definedName>
    <definedName name="tck" localSheetId="2">#REF!</definedName>
    <definedName name="tck">#REF!</definedName>
    <definedName name="TDE" localSheetId="2">#REF!</definedName>
    <definedName name="TDE">#REF!</definedName>
    <definedName name="TDEPCYU" localSheetId="2">#REF!</definedName>
    <definedName name="TDEPCYU">#REF!</definedName>
    <definedName name="TDEPLYU" localSheetId="2">#REF!</definedName>
    <definedName name="TDEPLYU">#REF!</definedName>
    <definedName name="tel" localSheetId="2">#REF!</definedName>
    <definedName name="tel">#REF!</definedName>
    <definedName name="TemporaryWork" localSheetId="2">'[42]DGchitiet '!#REF!</definedName>
    <definedName name="TemporaryWork">'[42]DGchitiet '!#REF!</definedName>
    <definedName name="tenck" localSheetId="2">#REF!</definedName>
    <definedName name="tenck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[86]detail!#REF!</definedName>
    <definedName name="TextRefCopy13">[86]detail!#REF!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2" localSheetId="2">#REF!</definedName>
    <definedName name="TextRefCopy132">#REF!</definedName>
    <definedName name="TextRefCopy133" localSheetId="2">#REF!</definedName>
    <definedName name="TextRefCopy133">#REF!</definedName>
    <definedName name="TextRefCopy135" localSheetId="2">#REF!</definedName>
    <definedName name="TextRefCopy135">#REF!</definedName>
    <definedName name="TextRefCopy14" localSheetId="2">#REF!</definedName>
    <definedName name="TextRefCopy14">#REF!</definedName>
    <definedName name="TextRefCopy15" localSheetId="2">[86]detail!#REF!</definedName>
    <definedName name="TextRefCopy15">[86]detail!#REF!</definedName>
    <definedName name="TextRefCopy16" localSheetId="2">#REF!</definedName>
    <definedName name="TextRefCopy16">#REF!</definedName>
    <definedName name="TextRefCopy167" localSheetId="2">#REF!</definedName>
    <definedName name="TextRefCopy167">#REF!</definedName>
    <definedName name="TextRefCopy169" localSheetId="2">#REF!</definedName>
    <definedName name="TextRefCopy169">#REF!</definedName>
    <definedName name="TextRefCopy17" localSheetId="2">[86]detail!#REF!</definedName>
    <definedName name="TextRefCopy17">[86]detail!#REF!</definedName>
    <definedName name="TextRefCopy171" localSheetId="2">#REF!</definedName>
    <definedName name="TextRefCopy171">#REF!</definedName>
    <definedName name="TextRefCopy172" localSheetId="2">#REF!</definedName>
    <definedName name="TextRefCopy172">#REF!</definedName>
    <definedName name="TextRefCopy174" localSheetId="2">#REF!</definedName>
    <definedName name="TextRefCopy174">#REF!</definedName>
    <definedName name="TextRefCopy18" localSheetId="2">[86]detail!#REF!</definedName>
    <definedName name="TextRefCopy18">[86]detail!#REF!</definedName>
    <definedName name="TextRefCopy19" localSheetId="2">[86]detail!#REF!</definedName>
    <definedName name="TextRefCopy19">[86]detail!#REF!</definedName>
    <definedName name="TextRefCopy2" localSheetId="2">[86]detail!#REF!</definedName>
    <definedName name="TextRefCopy2">[86]detail!#REF!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81" localSheetId="2">#REF!</definedName>
    <definedName name="TextRefCopy281">#REF!</definedName>
    <definedName name="TextRefCopy282" localSheetId="2">#REF!</definedName>
    <definedName name="TextRefCopy282">#REF!</definedName>
    <definedName name="TextRefCopy29" localSheetId="2">[86]detail!#REF!</definedName>
    <definedName name="TextRefCopy29">[86]detail!#REF!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[86]detail!#REF!</definedName>
    <definedName name="TextRefCopy34">[86]detail!#REF!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>[86]detail!#REF!</definedName>
    <definedName name="TextRefCopy40" localSheetId="2">#REF!</definedName>
    <definedName name="TextRefCopy40">#REF!</definedName>
    <definedName name="TextRefCopy41" localSheetId="2">[86]detail!#REF!</definedName>
    <definedName name="TextRefCopy41">[86]detail!#REF!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[86]detail!#REF!</definedName>
    <definedName name="TextRefCopy5">[86]detail!#REF!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[86]detail!#REF!</definedName>
    <definedName name="TextRefCopy6">[86]detail!#REF!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[86]detail!#REF!</definedName>
    <definedName name="TextRefCopy7">[86]detail!#REF!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>#REF!</definedName>
    <definedName name="thanhtien" localSheetId="2">#REF!</definedName>
    <definedName name="thanhtien">#REF!</definedName>
    <definedName name="thepban" localSheetId="2">#REF!</definedName>
    <definedName name="thepban">#REF!</definedName>
    <definedName name="theph">[3]GIAVLIEU!$M$41</definedName>
    <definedName name="thetichck" localSheetId="2">#REF!</definedName>
    <definedName name="thetichck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IEUDE" localSheetId="2">#REF!</definedName>
    <definedName name="TIEUDE">#REF!</definedName>
    <definedName name="TIGhyco1" localSheetId="2">#REF!</definedName>
    <definedName name="TIGhyco1">#REF!</definedName>
    <definedName name="TIGhyco10" localSheetId="2">#REF!</definedName>
    <definedName name="TIGhyco10">#REF!</definedName>
    <definedName name="TIGhyco11" localSheetId="2">#REF!</definedName>
    <definedName name="TIGhyco11">#REF!</definedName>
    <definedName name="TIGhyco12" localSheetId="2">#REF!</definedName>
    <definedName name="TIGhyco12">#REF!</definedName>
    <definedName name="TIGhyco2" localSheetId="2">#REF!</definedName>
    <definedName name="TIGhyco2">#REF!</definedName>
    <definedName name="TIGhyco3" localSheetId="2">#REF!</definedName>
    <definedName name="TIGhyco3">#REF!</definedName>
    <definedName name="TIGhyco4" localSheetId="2">#REF!</definedName>
    <definedName name="TIGhyco4">#REF!</definedName>
    <definedName name="TIGhyco5" localSheetId="2">#REF!</definedName>
    <definedName name="TIGhyco5">#REF!</definedName>
    <definedName name="TIGhyco6" localSheetId="2">#REF!</definedName>
    <definedName name="TIGhyco6">#REF!</definedName>
    <definedName name="TIGhyco7" localSheetId="2">#REF!</definedName>
    <definedName name="TIGhyco7">#REF!</definedName>
    <definedName name="TIGhyco8" localSheetId="2">#REF!</definedName>
    <definedName name="TIGhyco8">#REF!</definedName>
    <definedName name="TIGhyco9" localSheetId="2">#REF!</definedName>
    <definedName name="TIGhyco9">#REF!</definedName>
    <definedName name="TileStone" localSheetId="2">'[42]DGchitiet '!#REF!</definedName>
    <definedName name="TileStone">'[42]DGchitiet '!#REF!</definedName>
    <definedName name="TIT" localSheetId="2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>'[42]DGchitiet '!#REF!</definedName>
    <definedName name="TOCC1" localSheetId="2">#REF!</definedName>
    <definedName name="TOCC1">#REF!</definedName>
    <definedName name="TOCC10" localSheetId="2">#REF!</definedName>
    <definedName name="TOCC10">#REF!</definedName>
    <definedName name="TOCC11" localSheetId="2">#REF!</definedName>
    <definedName name="TOCC11">#REF!</definedName>
    <definedName name="TOCC12" localSheetId="2">#REF!</definedName>
    <definedName name="TOCC12">#REF!</definedName>
    <definedName name="TOCC2" localSheetId="2">#REF!</definedName>
    <definedName name="TOCC2">#REF!</definedName>
    <definedName name="TOCC3" localSheetId="2">#REF!</definedName>
    <definedName name="TOCC3">#REF!</definedName>
    <definedName name="TOCC4" localSheetId="2">#REF!</definedName>
    <definedName name="TOCC4">#REF!</definedName>
    <definedName name="TOCC5" localSheetId="2">#REF!</definedName>
    <definedName name="TOCC5">#REF!</definedName>
    <definedName name="TOCC6" localSheetId="2">#REF!</definedName>
    <definedName name="TOCC6">#REF!</definedName>
    <definedName name="TOCC7" localSheetId="2">#REF!</definedName>
    <definedName name="TOCC7">#REF!</definedName>
    <definedName name="TOCC8" localSheetId="2">#REF!</definedName>
    <definedName name="TOCC8">#REF!</definedName>
    <definedName name="TOCC9" localSheetId="2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>#REF!</definedName>
    <definedName name="TPIpg10" localSheetId="2">#REF!</definedName>
    <definedName name="TPIpg10">#REF!</definedName>
    <definedName name="TPIpg11" localSheetId="2">#REF!</definedName>
    <definedName name="TPIpg11">#REF!</definedName>
    <definedName name="TPIpg12" localSheetId="2">#REF!</definedName>
    <definedName name="TPIpg12">#REF!</definedName>
    <definedName name="TPIpg2" localSheetId="2">#REF!</definedName>
    <definedName name="TPIpg2">#REF!</definedName>
    <definedName name="TPIpg3" localSheetId="2">#REF!</definedName>
    <definedName name="TPIpg3">#REF!</definedName>
    <definedName name="TPIpg4" localSheetId="2">#REF!</definedName>
    <definedName name="TPIpg4">#REF!</definedName>
    <definedName name="TPIpg5" localSheetId="2">#REF!</definedName>
    <definedName name="TPIpg5">#REF!</definedName>
    <definedName name="TPIpg6" localSheetId="2">#REF!</definedName>
    <definedName name="TPIpg6">#REF!</definedName>
    <definedName name="TPIpg7" localSheetId="2">#REF!</definedName>
    <definedName name="TPIpg7">#REF!</definedName>
    <definedName name="TPIpg8" localSheetId="2">#REF!</definedName>
    <definedName name="TPIpg8">#REF!</definedName>
    <definedName name="TPIpg9" localSheetId="2">#REF!</definedName>
    <definedName name="TPIpg9">#REF!</definedName>
    <definedName name="trade3006" localSheetId="2">#REF!</definedName>
    <definedName name="trade3006">#REF!</definedName>
    <definedName name="tribal" localSheetId="2">#REF!</definedName>
    <definedName name="tribal">#REF!</definedName>
    <definedName name="tt" localSheetId="2">#REF!</definedName>
    <definedName name="tt">#REF!</definedName>
    <definedName name="TTB" localSheetId="2">#REF!</definedName>
    <definedName name="TTB">#REF!</definedName>
    <definedName name="TTFURN" localSheetId="2">#REF!</definedName>
    <definedName name="TTFURN">#REF!</definedName>
    <definedName name="TTMC" localSheetId="2">#REF!</definedName>
    <definedName name="TTMC">#REF!</definedName>
    <definedName name="ttr" localSheetId="2">#REF!</definedName>
    <definedName name="ttr">#REF!</definedName>
    <definedName name="TTVEHICLE" localSheetId="2">#REF!</definedName>
    <definedName name="TTVEHICLE">#REF!</definedName>
    <definedName name="uio" localSheetId="2">#REF!</definedName>
    <definedName name="uio">#REF!</definedName>
    <definedName name="unnamed" localSheetId="2">#REF!</definedName>
    <definedName name="unnamed">#REF!</definedName>
    <definedName name="UOM" localSheetId="2">'[88]Pricing&amp; Production'!#REF!</definedName>
    <definedName name="UOM">'[88]Pricing&amp; Production'!#REF!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SD" localSheetId="2">#REF!</definedName>
    <definedName name="USD">#REF!</definedName>
    <definedName name="UTILITIES" localSheetId="2">#REF!</definedName>
    <definedName name="UTILITIES">#REF!</definedName>
    <definedName name="uu" localSheetId="2">#REF!</definedName>
    <definedName name="uu">#REF!</definedName>
    <definedName name="v" localSheetId="2">#REF!</definedName>
    <definedName name="v">#REF!</definedName>
    <definedName name="vac" localSheetId="2">#REF!</definedName>
    <definedName name="vac">#REF!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lues_Entered" localSheetId="2">IF('งบกำไรขาดทุน 9 เดือนหน้า4'!Loan_Amount*'งบกำไรขาดทุน 9 เดือนหน้า4'!Interest_Rate*'งบกำไรขาดทุน 9 เดือนหน้า4'!Loan_Years*'งบกำไรขาดทุน 9 เดือนหน้า4'!Loan_Start&gt;0,1,0)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">[48]Entity!$A$1:$A$24</definedName>
    <definedName name="vehicle" localSheetId="2">#REF!</definedName>
    <definedName name="vehicle">#REF!</definedName>
    <definedName name="VET" localSheetId="2">#REF!</definedName>
    <definedName name="VET">#REF!</definedName>
    <definedName name="vi">{"Book1"}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>#REF!</definedName>
    <definedName name="VNTt10" localSheetId="2">#REF!</definedName>
    <definedName name="VNTt10">#REF!</definedName>
    <definedName name="VNTt11" localSheetId="2">#REF!</definedName>
    <definedName name="VNTt11">#REF!</definedName>
    <definedName name="VNTt12" localSheetId="2">#REF!</definedName>
    <definedName name="VNTt12">#REF!</definedName>
    <definedName name="VNTt2" localSheetId="2">#REF!</definedName>
    <definedName name="VNTt2">#REF!</definedName>
    <definedName name="VNTt3" localSheetId="2">#REF!</definedName>
    <definedName name="VNTt3">#REF!</definedName>
    <definedName name="VNTt4" localSheetId="2">#REF!</definedName>
    <definedName name="VNTt4">#REF!</definedName>
    <definedName name="VNTt5" localSheetId="2">#REF!</definedName>
    <definedName name="VNTt5">#REF!</definedName>
    <definedName name="VNTt6" localSheetId="2">#REF!</definedName>
    <definedName name="VNTt6">#REF!</definedName>
    <definedName name="VNTt7" localSheetId="2">#REF!</definedName>
    <definedName name="VNTt7">#REF!</definedName>
    <definedName name="VNTt8" localSheetId="2">#REF!</definedName>
    <definedName name="VNTt8">#REF!</definedName>
    <definedName name="VNTt9" localSheetId="2">#REF!</definedName>
    <definedName name="VNTt9">#REF!</definedName>
    <definedName name="voi" localSheetId="2">'[90]Gia vat tu'!#REF!</definedName>
    <definedName name="voi">'[90]Gia vat tu'!#REF!</definedName>
    <definedName name="vv" localSheetId="2" hidden="1">#REF!</definedName>
    <definedName name="vv" hidden="1">#REF!</definedName>
    <definedName name="w" localSheetId="2">#REF!</definedName>
    <definedName name="w">#REF!</definedName>
    <definedName name="we" localSheetId="2">#REF!</definedName>
    <definedName name="we">#REF!</definedName>
    <definedName name="werwer" localSheetId="2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>#REF!</definedName>
    <definedName name="WP" localSheetId="2">#REF!</definedName>
    <definedName name="WP">#REF!</definedName>
    <definedName name="WS" localSheetId="2">#REF!</definedName>
    <definedName name="WS">#REF!</definedName>
    <definedName name="ww" localSheetId="2">#REF!</definedName>
    <definedName name="ww">#REF!</definedName>
    <definedName name="WWW" localSheetId="2">#REF!</definedName>
    <definedName name="WWW">#REF!</definedName>
    <definedName name="wwww" localSheetId="2">#REF!</definedName>
    <definedName name="wwww">#REF!</definedName>
    <definedName name="X" localSheetId="2">'[63]Machine2,3''04'!#REF!</definedName>
    <definedName name="X">'[63]Machine2,3''04'!#REF!</definedName>
    <definedName name="xmcax" localSheetId="2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2" localSheetId="2" hidden="1">[91]更正後!#REF!</definedName>
    <definedName name="XRefCopy2" hidden="1">[91]更正後!#REF!</definedName>
    <definedName name="XRefCopy2Row" localSheetId="2" hidden="1">#REF!</definedName>
    <definedName name="XRefCopy2Row" hidden="1">#REF!</definedName>
    <definedName name="XRefCopy3" localSheetId="2" hidden="1">[91]更正後!#REF!</definedName>
    <definedName name="XRefCopy3" hidden="1">[91]更正後!#REF!</definedName>
    <definedName name="XRefCopy3Row" localSheetId="2" hidden="1">#REF!</definedName>
    <definedName name="XRefCopy3Row" hidden="1">#REF!</definedName>
    <definedName name="XRefCopy4" localSheetId="2" hidden="1">[91]更正後!#REF!</definedName>
    <definedName name="XRefCopy4" hidden="1">[91]更正後!#REF!</definedName>
    <definedName name="XRefCopy4Row" localSheetId="2" hidden="1">#REF!</definedName>
    <definedName name="XRefCopy4Row" hidden="1">#REF!</definedName>
    <definedName name="XRefCopy5" localSheetId="2" hidden="1">[29]U!#REF!</definedName>
    <definedName name="XRefCopy5" hidden="1">[29]U!#REF!</definedName>
    <definedName name="XRefCopy5Row" localSheetId="2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</definedName>
    <definedName name="XX" localSheetId="2">#REF!</definedName>
    <definedName name="XX">#REF!</definedName>
    <definedName name="xzxs" localSheetId="2">#REF!</definedName>
    <definedName name="xzxs">#REF!</definedName>
    <definedName name="Y" localSheetId="2">#REF!</definedName>
    <definedName name="Y">#REF!</definedName>
    <definedName name="YCYPLU" localSheetId="2">#REF!</definedName>
    <definedName name="YCYPLU">#REF!</definedName>
    <definedName name="YesNoList" localSheetId="2">OFFSET(#REF!,0,5,1,3)</definedName>
    <definedName name="YesNoList">OFFSET(#REF!,0,5,1,3)</definedName>
    <definedName name="YLYPLU" localSheetId="2">#REF!</definedName>
    <definedName name="YLYPLU">#REF!</definedName>
    <definedName name="yu" localSheetId="2">#REF!</definedName>
    <definedName name="yu">#REF!</definedName>
    <definedName name="z" localSheetId="2">#REF!</definedName>
    <definedName name="z">#REF!</definedName>
    <definedName name="zz" localSheetId="2">#REF!</definedName>
    <definedName name="zz">#REF!</definedName>
    <definedName name="เ" localSheetId="2">#REF!</definedName>
    <definedName name="เ">#REF!</definedName>
    <definedName name="เ1149" localSheetId="2">[92]Aging!#REF!</definedName>
    <definedName name="เ1149">[92]Aging!#REF!</definedName>
    <definedName name="กำไรขาดทุนสะสม" localSheetId="2">#REF!</definedName>
    <definedName name="กำไรขาดทุนสะสม">#REF!</definedName>
    <definedName name="คชจ" localSheetId="2">[59]!MacroUP</definedName>
    <definedName name="คชจ">[59]!MacroUP</definedName>
    <definedName name="คชจในการบริหาร" localSheetId="2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>#REF!</definedName>
    <definedName name="ค่าน้ำประปา" localSheetId="2">#REF!</definedName>
    <definedName name="ค่าน้ำประปา">#REF!</definedName>
    <definedName name="ค่าน้ำมันรถ" localSheetId="2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>#REF!</definedName>
    <definedName name="ค่าผ่านท่า" localSheetId="2">#REF!</definedName>
    <definedName name="ค่าผ่านท่า">#REF!</definedName>
    <definedName name="ค่าผ่านทาง" localSheetId="2">#REF!</definedName>
    <definedName name="ค่าผ่านทาง">#REF!</definedName>
    <definedName name="ค่าภาษีรถยนต์" localSheetId="2">#REF!</definedName>
    <definedName name="ค่าภาษีรถยนต์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>[93]งบดุล!#REF!</definedName>
    <definedName name="งบดุล" localSheetId="2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>#REF!</definedName>
    <definedName name="เงินสด" localSheetId="2">#REF!</definedName>
    <definedName name="เงินสด">#REF!</definedName>
    <definedName name="จำนวนวันทั้งปี" localSheetId="2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>#REF!</definedName>
    <definedName name="ดกหดหก" localSheetId="2">#REF!</definedName>
    <definedName name="ดกหดหก">#REF!</definedName>
    <definedName name="ดพพพ" localSheetId="2">#REF!</definedName>
    <definedName name="ดพพพ">#REF!</definedName>
    <definedName name="ทุน_นางสาวปัญจรี" localSheetId="2">#REF!</definedName>
    <definedName name="ทุน_นางสาวปัญจรี">#REF!</definedName>
    <definedName name="ทุน_นายเจริญ" localSheetId="2">#REF!</definedName>
    <definedName name="ทุน_นายเจริญ">#REF!</definedName>
    <definedName name="นยดเสนเสิ" localSheetId="2">#REF!</definedName>
    <definedName name="นยดเสนเสิ">#REF!</definedName>
    <definedName name="นวล" localSheetId="2">#REF!</definedName>
    <definedName name="นวล">#REF!</definedName>
    <definedName name="บวกกลับ" localSheetId="2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>#REF!</definedName>
    <definedName name="ปปป" localSheetId="2">'[94]ลูกหนี้(เก่า)'!#REF!</definedName>
    <definedName name="ปปป">'[94]ลูกหนี้(เก่า)'!#REF!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891" localSheetId="2">#REF!</definedName>
    <definedName name="ฟ891">#REF!</definedName>
    <definedName name="ฟฟ">'[95]GL CB'!$L$44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>#REF!</definedName>
    <definedName name="ยานพาหนะ" localSheetId="2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2">#REF!</definedName>
    <definedName name="รายได้">#REF!</definedName>
    <definedName name="รายได้ค่าขนส่ง" localSheetId="2">#REF!</definedName>
    <definedName name="รายได้ค่าขนส่ง">#REF!</definedName>
    <definedName name="รายได้อื่น" localSheetId="2">#REF!</definedName>
    <definedName name="รายได้อื่น">#REF!</definedName>
    <definedName name="รายละเอียด" localSheetId="2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一年或一營業週期內到期長期負債" localSheetId="2">OFFSET(#REF!,59,4,1,7)</definedName>
    <definedName name="一年或一營業週期內到期長期負債">OFFSET(#REF!,59,4,1,7)</definedName>
    <definedName name="主辦會計師" localSheetId="2">OFFSET(#REF!,4,6,1,1)</definedName>
    <definedName name="主辦會計師">OFFSET(#REF!,4,6,1,1)</definedName>
    <definedName name="主辦查帳員" localSheetId="2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>OFFSET(#REF!,4,4,1,4)</definedName>
    <definedName name="保留盈餘" localSheetId="2">OFFSET(#REF!,67,4,1,7)</definedName>
    <definedName name="保留盈餘">OFFSET(#REF!,67,4,1,7)</definedName>
    <definedName name="備供出售金融資產_流動" localSheetId="2">OFFSET(#REF!,2,4,1,4)</definedName>
    <definedName name="備供出售金融資產_流動">OFFSET(#REF!,2,4,1,4)</definedName>
    <definedName name="備抵呆帳" localSheetId="2">OFFSET(#REF!,30,4,1,7)</definedName>
    <definedName name="備抵呆帳">OFFSET(#REF!,30,4,1,7)</definedName>
    <definedName name="備抵呆帳_應收帳款" localSheetId="2">OFFSET(#REF!,26,4,1,7)</definedName>
    <definedName name="備抵呆帳_應收帳款">OFFSET(#REF!,26,4,1,7)</definedName>
    <definedName name="備抵呆帳_應收票據" localSheetId="2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>OFFSET(#REF!,40,4,1,7)</definedName>
    <definedName name="公司種類" localSheetId="2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>OFFSET(#REF!,20,4,1,4)</definedName>
    <definedName name="其他流動負債" localSheetId="2">OFFSET(#REF!,10,4,1,4)</definedName>
    <definedName name="其他流動負債">OFFSET(#REF!,10,4,1,4)</definedName>
    <definedName name="其他流動資產" localSheetId="2">OFFSET(#REF!,8,4,1,4)</definedName>
    <definedName name="其他流動資產">OFFSET(#REF!,8,4,1,4)</definedName>
    <definedName name="其他營業成本" localSheetId="2">OFFSET(#REF!,16,4,1,4)</definedName>
    <definedName name="其他營業成本">OFFSET(#REF!,16,4,1,4)</definedName>
    <definedName name="其他營業收入" localSheetId="2">OFFSET(#REF!,15,4,1,4)</definedName>
    <definedName name="其他營業收入">OFFSET(#REF!,15,4,1,4)</definedName>
    <definedName name="其他資產" localSheetId="2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>OFFSET(#REF!,17,4,1,4)</definedName>
    <definedName name="利息費用" localSheetId="2">OFFSET(#REF!,79,4,1,7)</definedName>
    <definedName name="利息費用">OFFSET(#REF!,79,4,1,7)</definedName>
    <definedName name="加權平均已發行股數" localSheetId="2">OFFSET(#REF!,94,4,1,7)</definedName>
    <definedName name="加權平均已發行股數">OFFSET(#REF!,94,4,1,7)</definedName>
    <definedName name="勞務成本" localSheetId="2">OFFSET(#REF!,14,4,1,4)</definedName>
    <definedName name="勞務成本">OFFSET(#REF!,14,4,1,4)</definedName>
    <definedName name="勞務收入" localSheetId="2">OFFSET(#REF!,12,4,1,4)</definedName>
    <definedName name="勞務收入">OFFSET(#REF!,12,4,1,4)</definedName>
    <definedName name="原財務預測稅前損益" localSheetId="2">OFFSET(#REF!,40,4,1,4)</definedName>
    <definedName name="原財務預測稅前損益">OFFSET(#REF!,40,4,1,4)</definedName>
    <definedName name="去年同期查核後" localSheetId="2">OFFSET(#REF!,0,7,45,1)</definedName>
    <definedName name="去年同期查核後">OFFSET(#REF!,0,7,45,1)</definedName>
    <definedName name="取得不動產" localSheetId="2">OFFSET(#REF!,35,4,1,4)</definedName>
    <definedName name="取得不動產">OFFSET(#REF!,35,4,1,4)</definedName>
    <definedName name="固定資產淨額" localSheetId="2">OFFSET(#REF!,48,4,1,7)</definedName>
    <definedName name="固定資產淨額">OFFSET(#REF!,48,4,1,7)</definedName>
    <definedName name="在建工程_營造業適用" localSheetId="2">OFFSET(#REF!,36,4,1,7)</definedName>
    <definedName name="在建工程_營造業適用">OFFSET(#REF!,36,4,1,7)</definedName>
    <definedName name="基金及投資" localSheetId="2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>OFFSET(#REF!,44,4,1,4)</definedName>
    <definedName name="存貨增加額" localSheetId="2">OFFSET(#REF!,89,4,1,7)</definedName>
    <definedName name="存貨增加額">OFFSET(#REF!,89,4,1,7)</definedName>
    <definedName name="存貨淨額" localSheetId="2">OFFSET(#REF!,39,4,1,7)</definedName>
    <definedName name="存貨淨額">OFFSET(#REF!,39,4,1,7)</definedName>
    <definedName name="存貨淨額_不含營建存貨" localSheetId="2">OFFSET(#REF!,34,4,1,7)</definedName>
    <definedName name="存貨淨額_不含營建存貨">OFFSET(#REF!,34,4,1,7)</definedName>
    <definedName name="存貨淨額_其他" localSheetId="2">OFFSET(#REF!,33,4,1,7)</definedName>
    <definedName name="存貨淨額_其他">OFFSET(#REF!,33,4,1,7)</definedName>
    <definedName name="存貨淨額_建設業適用" localSheetId="2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>OFFSET(#REF!,38,4,1,7)</definedName>
    <definedName name="存貨淨額_製造業" localSheetId="2">OFFSET(#REF!,32,4,1,7)</definedName>
    <definedName name="存貨淨額_製造業">OFFSET(#REF!,32,4,1,7)</definedName>
    <definedName name="存貨淨額_買賣業" localSheetId="2">OFFSET(#REF!,31,4,1,7)</definedName>
    <definedName name="存貨淨額_買賣業">OFFSET(#REF!,31,4,1,7)</definedName>
    <definedName name="客戶代碼" localSheetId="2">OFFSET(#REF!,1,2,1,1)</definedName>
    <definedName name="客戶代碼">OFFSET(#REF!,1,2,1,1)</definedName>
    <definedName name="客戶名稱" localSheetId="2">OFFSET(#REF!,2,2,1,1)</definedName>
    <definedName name="客戶名稱">OFFSET(#REF!,2,2,1,1)</definedName>
    <definedName name="應付公司債" localSheetId="2">OFFSET(#REF!,61,4,1,7)</definedName>
    <definedName name="應付公司債">OFFSET(#REF!,61,4,1,7)</definedName>
    <definedName name="應付短期票券" localSheetId="2">OFFSET(#REF!,58,4,1,7)</definedName>
    <definedName name="應付短期票券">OFFSET(#REF!,58,4,1,7)</definedName>
    <definedName name="應收帳款淨額" localSheetId="2">OFFSET(#REF!,19,4,1,7)</definedName>
    <definedName name="應收帳款淨額">OFFSET(#REF!,19,4,1,7)</definedName>
    <definedName name="應收款項淨額" localSheetId="2">OFFSET(#REF!,23,4,1,7)</definedName>
    <definedName name="應收款項淨額">OFFSET(#REF!,23,4,1,7)</definedName>
    <definedName name="應收票據淨額" localSheetId="2">OFFSET(#REF!,17,4,1,7)</definedName>
    <definedName name="應收票據淨額">OFFSET(#REF!,17,4,1,7)</definedName>
    <definedName name="應收關係人帳款淨額" localSheetId="2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>OFFSET(#REF!,18,4,1,7)</definedName>
    <definedName name="报表" localSheetId="2">#REF!</definedName>
    <definedName name="报表">#REF!</definedName>
    <definedName name="持有至到期日金融資產_流動" localSheetId="2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>OFFSET(#REF!,64,4,1,7)</definedName>
    <definedName name="最近五年度存貨增加額" localSheetId="2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>OFFSET(#REF!,92,4,1,7)</definedName>
    <definedName name="期初查核後" localSheetId="2">OFFSET(#REF!,0,6,45,1)</definedName>
    <definedName name="期初查核後">OFFSET(#REF!,0,6,45,1)</definedName>
    <definedName name="本期查核前" localSheetId="2">OFFSET(#REF!,0,4,45,1)</definedName>
    <definedName name="本期查核前">OFFSET(#REF!,0,4,45,1)</definedName>
    <definedName name="本期查核後" localSheetId="2">OFFSET(#REF!,0,5,45,1)</definedName>
    <definedName name="本期查核後">OFFSET(#REF!,0,5,45,1)</definedName>
    <definedName name="查核年度" localSheetId="2">OFFSET(#REF!,4,2,1,1)</definedName>
    <definedName name="查核年度">OFFSET(#REF!,4,2,1,1)</definedName>
    <definedName name="流動之傳統型金融商品" localSheetId="2">OFFSET(#REF!,6,4,1,4)</definedName>
    <definedName name="流動之傳統型金融商品">OFFSET(#REF!,6,4,1,4)</definedName>
    <definedName name="流動負債" localSheetId="2">OFFSET(#REF!,54,4,1,7)</definedName>
    <definedName name="流動負債">OFFSET(#REF!,54,4,1,7)</definedName>
    <definedName name="流動資產" localSheetId="2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>OFFSET(#REF!,37,4,1,7)</definedName>
    <definedName name="無形資產" localSheetId="2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>OFFSET(#REF!,5,4,1,4)</definedName>
    <definedName name="營建工程成本" localSheetId="2">OFFSET(#REF!,70,4,1,7)</definedName>
    <definedName name="營建工程成本">OFFSET(#REF!,70,4,1,7)</definedName>
    <definedName name="營業外收入及利益" localSheetId="2">OFFSET(#REF!,76,4,1,7)</definedName>
    <definedName name="營業外收入及利益">OFFSET(#REF!,76,4,1,7)</definedName>
    <definedName name="營業外費用及損失" localSheetId="2">OFFSET(#REF!,77,4,1,7)</definedName>
    <definedName name="營業外費用及損失">OFFSET(#REF!,77,4,1,7)</definedName>
    <definedName name="營業成本" localSheetId="2">OFFSET(#REF!,69,4,1,7)</definedName>
    <definedName name="營業成本">OFFSET(#REF!,69,4,1,7)</definedName>
    <definedName name="營業損益" localSheetId="2">OFFSET(#REF!,75,4,1,7)</definedName>
    <definedName name="營業損益">OFFSET(#REF!,75,4,1,7)</definedName>
    <definedName name="營業收入" localSheetId="2">OFFSET(#REF!,68,4,1,7)</definedName>
    <definedName name="營業收入">OFFSET(#REF!,68,4,1,7)</definedName>
    <definedName name="營業毛利" localSheetId="2">OFFSET(#REF!,73,4,1,7)</definedName>
    <definedName name="營業毛利">OFFSET(#REF!,73,4,1,7)</definedName>
    <definedName name="營業活動淨現金流量" localSheetId="2">OFFSET(#REF!,87,4,1,7)</definedName>
    <definedName name="營業活動淨現金流量">OFFSET(#REF!,87,4,1,7)</definedName>
    <definedName name="營業費用" localSheetId="2">OFFSET(#REF!,74,4,1,7)</definedName>
    <definedName name="營業費用">OFFSET(#REF!,74,4,1,7)</definedName>
    <definedName name="特別股股利" localSheetId="2">OFFSET(#REF!,85,4,1,7)</definedName>
    <definedName name="特別股股利">OFFSET(#REF!,85,4,1,7)</definedName>
    <definedName name="特別股股本" localSheetId="2">OFFSET(#REF!,65,4,1,7)</definedName>
    <definedName name="特別股股本">OFFSET(#REF!,65,4,1,7)</definedName>
    <definedName name="現金及約當現金" localSheetId="2">OFFSET(#REF!,16,4,1,7)</definedName>
    <definedName name="現金及約當現金">OFFSET(#REF!,16,4,1,7)</definedName>
    <definedName name="現金股利" localSheetId="2">OFFSET(#REF!,86,4,1,7)</definedName>
    <definedName name="現金股利">OFFSET(#REF!,86,4,1,7)</definedName>
    <definedName name="短期借款" localSheetId="2">OFFSET(#REF!,57,4,1,7)</definedName>
    <definedName name="短期借款">OFFSET(#REF!,57,4,1,7)</definedName>
    <definedName name="稅前損益" localSheetId="2">OFFSET(#REF!,78,4,1,7)</definedName>
    <definedName name="稅前損益">OFFSET(#REF!,78,4,1,7)</definedName>
    <definedName name="稅後損益" localSheetId="2">OFFSET(#REF!,80,4,1,7)</definedName>
    <definedName name="稅後損益">OFFSET(#REF!,80,4,1,7)</definedName>
    <definedName name="稅率" localSheetId="2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>OFFSET(#REF!,42,4,1,4)</definedName>
    <definedName name="累積虧損" localSheetId="2">OFFSET(#REF!,39,4,1,4)</definedName>
    <definedName name="累積虧損">OFFSET(#REF!,39,4,1,4)</definedName>
    <definedName name="累計折舊" localSheetId="2">OFFSET(#REF!,49,4,1,7)</definedName>
    <definedName name="累計折舊">OFFSET(#REF!,49,4,1,7)</definedName>
    <definedName name="累計減損_固定資產" localSheetId="2">OFFSET(#REF!,50,4,1,7)</definedName>
    <definedName name="累計減損_固定資產">OFFSET(#REF!,50,4,1,7)</definedName>
    <definedName name="組別代號" localSheetId="2">OFFSET(#REF!,1,6,1,1)</definedName>
    <definedName name="組別代號">OFFSET(#REF!,1,6,1,1)</definedName>
    <definedName name="聯屬公司間已實現利益" localSheetId="2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>OFFSET(#REF!,71,4,1,7)</definedName>
    <definedName name="股本" localSheetId="2">OFFSET(#REF!,66,4,1,7)</definedName>
    <definedName name="股本">OFFSET(#REF!,66,4,1,7)</definedName>
    <definedName name="股東權益" localSheetId="2">OFFSET(#REF!,63,4,1,7)</definedName>
    <definedName name="股東權益">OFFSET(#REF!,63,4,1,7)</definedName>
    <definedName name="背書保證" localSheetId="2">OFFSET(#REF!,23,4,1,4)</definedName>
    <definedName name="背書保證">OFFSET(#REF!,23,4,1,4)</definedName>
    <definedName name="處分不動產" localSheetId="2">OFFSET(#REF!,36,4,1,4)</definedName>
    <definedName name="處分不動產">OFFSET(#REF!,36,4,1,4)</definedName>
    <definedName name="衍生性商品未實現損失" localSheetId="2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>OFFSET(#REF!,3,6,1,1)</definedName>
    <definedName name="變動營業成本及費用" localSheetId="2">OFFSET(#REF!,83,4,1,7)</definedName>
    <definedName name="變動營業成本及費用">OFFSET(#REF!,83,4,1,7)</definedName>
    <definedName name="負債" localSheetId="2">OFFSET(#REF!,53,4,1,7)</definedName>
    <definedName name="負債">OFFSET(#REF!,53,4,1,7)</definedName>
    <definedName name="資本化利息" localSheetId="2">OFFSET(#REF!,84,4,1,7)</definedName>
    <definedName name="資本化利息">OFFSET(#REF!,84,4,1,7)</definedName>
    <definedName name="資本支出" localSheetId="2">OFFSET(#REF!,88,4,1,7)</definedName>
    <definedName name="資本支出">OFFSET(#REF!,88,4,1,7)</definedName>
    <definedName name="資產" localSheetId="2">OFFSET(#REF!,14,4,1,7)</definedName>
    <definedName name="資產">OFFSET(#REF!,14,4,1,7)</definedName>
    <definedName name="資金貸與" localSheetId="2">OFFSET(#REF!,22,4,1,4)</definedName>
    <definedName name="資金貸與">OFFSET(#REF!,22,4,1,4)</definedName>
    <definedName name="進貨淨額" localSheetId="2">OFFSET(#REF!,34,4,1,4)</definedName>
    <definedName name="進貨淨額">OFFSET(#REF!,34,4,1,4)</definedName>
    <definedName name="遞延費用" localSheetId="2">OFFSET(#REF!,9,4,1,4)</definedName>
    <definedName name="遞延費用">OFFSET(#REF!,9,4,1,4)</definedName>
    <definedName name="銷貨收入淨額" localSheetId="2">OFFSET(#REF!,13,4,1,4)</definedName>
    <definedName name="銷貨收入淨額">OFFSET(#REF!,13,4,1,4)</definedName>
    <definedName name="長期借款" localSheetId="2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>OFFSET(#REF!,22,4,1,7)</definedName>
    <definedName name="長期負債" localSheetId="2">OFFSET(#REF!,60,4,1,7)</definedName>
    <definedName name="長期負債">OFFSET(#REF!,60,4,1,7)</definedName>
    <definedName name="關係人其他營業成本" localSheetId="2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>OFFSET(#REF!,28,4,1,4)</definedName>
    <definedName name="關係人勞務成本" localSheetId="2">OFFSET(#REF!,27,4,1,4)</definedName>
    <definedName name="關係人勞務成本">OFFSET(#REF!,27,4,1,4)</definedName>
    <definedName name="關係人勞務收入" localSheetId="2">OFFSET(#REF!,26,4,1,4)</definedName>
    <definedName name="關係人勞務收入">OFFSET(#REF!,26,4,1,4)</definedName>
    <definedName name="關係人股權買入" localSheetId="2">OFFSET(#REF!,30,4,1,4)</definedName>
    <definedName name="關係人股權買入">OFFSET(#REF!,30,4,1,4)</definedName>
    <definedName name="關係人股權賣出" localSheetId="2">OFFSET(#REF!,31,4,1,4)</definedName>
    <definedName name="關係人股權賣出">OFFSET(#REF!,31,4,1,4)</definedName>
    <definedName name="關係人資產買入" localSheetId="2">OFFSET(#REF!,32,4,1,4)</definedName>
    <definedName name="關係人資產買入">OFFSET(#REF!,32,4,1,4)</definedName>
    <definedName name="關係人資產賣出" localSheetId="2">OFFSET(#REF!,33,4,1,4)</definedName>
    <definedName name="關係人資產賣出">OFFSET(#REF!,33,4,1,4)</definedName>
    <definedName name="關係人進貨淨額" localSheetId="2">OFFSET(#REF!,24,4,1,4)</definedName>
    <definedName name="關係人進貨淨額">OFFSET(#REF!,24,4,1,4)</definedName>
    <definedName name="關係人銷貨淨額" localSheetId="2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>OFFSET(#REF!,81,4,1,7)</definedName>
    <definedName name="預付款項" localSheetId="2">OFFSET(#REF!,46,4,1,7)</definedName>
    <definedName name="預付款項">OFFSET(#REF!,46,4,1,7)</definedName>
    <definedName name="預付費用" localSheetId="2">OFFSET(#REF!,45,4,1,7)</definedName>
    <definedName name="預付費用">OFFSET(#REF!,45,4,1,7)</definedName>
    <definedName name="預付關係人款項" localSheetId="2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>OFFSET(#REF!,55,4,1,7)</definedName>
  </definedNames>
  <calcPr calcId="152511"/>
</workbook>
</file>

<file path=xl/calcChain.xml><?xml version="1.0" encoding="utf-8"?>
<calcChain xmlns="http://schemas.openxmlformats.org/spreadsheetml/2006/main">
  <c r="J18" i="3" l="1"/>
  <c r="F11" i="3" l="1"/>
  <c r="F18" i="3" s="1"/>
  <c r="H73" i="6" l="1"/>
  <c r="D73" i="6"/>
  <c r="S27" i="4" l="1"/>
  <c r="Q25" i="4"/>
  <c r="U25" i="4" s="1"/>
  <c r="Q24" i="4"/>
  <c r="K30" i="4"/>
  <c r="K32" i="4" s="1"/>
  <c r="U21" i="4"/>
  <c r="O12" i="4"/>
  <c r="I13" i="4"/>
  <c r="K18" i="4" l="1"/>
  <c r="S15" i="4" l="1"/>
  <c r="S19" i="4" s="1"/>
  <c r="Q13" i="4"/>
  <c r="D33" i="3"/>
  <c r="D11" i="2" l="1"/>
  <c r="D18" i="2" s="1"/>
  <c r="H14" i="3" l="1"/>
  <c r="H13" i="3"/>
  <c r="D25" i="1"/>
  <c r="D14" i="3" l="1"/>
  <c r="D13" i="3"/>
  <c r="D55" i="1"/>
  <c r="D47" i="1"/>
  <c r="D45" i="1"/>
  <c r="D44" i="1"/>
  <c r="D13" i="1"/>
  <c r="D11" i="1"/>
  <c r="F13" i="1"/>
  <c r="F11" i="1"/>
  <c r="I18" i="5" l="1"/>
  <c r="S32" i="4"/>
  <c r="D33" i="2" l="1"/>
  <c r="H51" i="1"/>
  <c r="H73" i="1" l="1"/>
  <c r="H75" i="1" s="1"/>
  <c r="F60" i="6" l="1"/>
  <c r="F27" i="6"/>
  <c r="D27" i="6" l="1"/>
  <c r="D73" i="1" l="1"/>
  <c r="F73" i="1"/>
  <c r="D39" i="6" l="1"/>
  <c r="D42" i="6" s="1"/>
  <c r="O18" i="4" l="1"/>
  <c r="F57" i="1"/>
  <c r="D57" i="1"/>
  <c r="D75" i="1"/>
  <c r="F75" i="1"/>
  <c r="J73" i="1"/>
  <c r="J75" i="1" s="1"/>
  <c r="J71" i="6"/>
  <c r="H71" i="6"/>
  <c r="F71" i="6"/>
  <c r="D71" i="6"/>
  <c r="J60" i="6"/>
  <c r="H60" i="6"/>
  <c r="D60" i="6"/>
  <c r="F50" i="6"/>
  <c r="D50" i="6"/>
  <c r="A46" i="6"/>
  <c r="J50" i="6"/>
  <c r="H50" i="6"/>
  <c r="M26" i="5"/>
  <c r="M25" i="5"/>
  <c r="M22" i="5"/>
  <c r="M21" i="5"/>
  <c r="K27" i="5"/>
  <c r="K16" i="5"/>
  <c r="G16" i="5"/>
  <c r="G18" i="5" s="1"/>
  <c r="G27" i="5" s="1"/>
  <c r="E16" i="5"/>
  <c r="E18" i="5" s="1"/>
  <c r="E27" i="5" s="1"/>
  <c r="C16" i="5"/>
  <c r="C18" i="5" s="1"/>
  <c r="M13" i="5"/>
  <c r="M12" i="5"/>
  <c r="A5" i="5"/>
  <c r="A4" i="5"/>
  <c r="M32" i="4"/>
  <c r="G32" i="4"/>
  <c r="E32" i="4"/>
  <c r="C32" i="4"/>
  <c r="O31" i="4"/>
  <c r="O25" i="4"/>
  <c r="O24" i="4"/>
  <c r="O23" i="4"/>
  <c r="Q23" i="4" s="1"/>
  <c r="U23" i="4" s="1"/>
  <c r="O21" i="4"/>
  <c r="M19" i="4"/>
  <c r="G19" i="4"/>
  <c r="E19" i="4"/>
  <c r="C19" i="4"/>
  <c r="K19" i="4"/>
  <c r="O15" i="4"/>
  <c r="O13" i="4"/>
  <c r="U13" i="4" s="1"/>
  <c r="J24" i="3"/>
  <c r="H24" i="3"/>
  <c r="F24" i="3"/>
  <c r="J11" i="3"/>
  <c r="J24" i="2"/>
  <c r="H24" i="2"/>
  <c r="F24" i="2"/>
  <c r="J11" i="2"/>
  <c r="J18" i="2" s="1"/>
  <c r="J20" i="2" s="1"/>
  <c r="J30" i="2" s="1"/>
  <c r="J28" i="2" s="1"/>
  <c r="F11" i="2"/>
  <c r="F18" i="2" s="1"/>
  <c r="J57" i="1"/>
  <c r="J51" i="1"/>
  <c r="F51" i="1"/>
  <c r="J41" i="1"/>
  <c r="H41" i="1"/>
  <c r="F41" i="1"/>
  <c r="D41" i="1"/>
  <c r="J37" i="1"/>
  <c r="J6" i="3" s="1"/>
  <c r="J31" i="1"/>
  <c r="F31" i="1"/>
  <c r="J18" i="1"/>
  <c r="F18" i="1"/>
  <c r="Q18" i="4" l="1"/>
  <c r="U18" i="4" s="1"/>
  <c r="U24" i="4"/>
  <c r="F32" i="1"/>
  <c r="J32" i="1"/>
  <c r="J58" i="1"/>
  <c r="J76" i="1" s="1"/>
  <c r="O19" i="4"/>
  <c r="F58" i="1"/>
  <c r="F76" i="1" s="1"/>
  <c r="F39" i="6"/>
  <c r="F42" i="6" s="1"/>
  <c r="F72" i="6" s="1"/>
  <c r="F75" i="6" s="1"/>
  <c r="F20" i="3"/>
  <c r="F30" i="3" s="1"/>
  <c r="J20" i="3"/>
  <c r="J30" i="3" s="1"/>
  <c r="J28" i="3" s="1"/>
  <c r="J27" i="6"/>
  <c r="Q31" i="4"/>
  <c r="U31" i="4" s="1"/>
  <c r="C27" i="5"/>
  <c r="M18" i="5"/>
  <c r="J6" i="2"/>
  <c r="U6" i="4" s="1"/>
  <c r="M6" i="5" s="1"/>
  <c r="Q12" i="4"/>
  <c r="U12" i="4" s="1"/>
  <c r="M20" i="5"/>
  <c r="Q21" i="4"/>
  <c r="F20" i="2" l="1"/>
  <c r="J39" i="6"/>
  <c r="J42" i="6" s="1"/>
  <c r="J72" i="6" s="1"/>
  <c r="J75" i="6" s="1"/>
  <c r="J25" i="2"/>
  <c r="J34" i="2" s="1"/>
  <c r="J32" i="2" s="1"/>
  <c r="J48" i="6"/>
  <c r="J6" i="6"/>
  <c r="F25" i="3"/>
  <c r="F34" i="3" s="1"/>
  <c r="F32" i="3" s="1"/>
  <c r="J25" i="3"/>
  <c r="J34" i="3" s="1"/>
  <c r="J32" i="3" s="1"/>
  <c r="F25" i="2" l="1"/>
  <c r="F34" i="2" s="1"/>
  <c r="F32" i="2" s="1"/>
  <c r="F30" i="2"/>
  <c r="F28" i="2" s="1"/>
  <c r="M15" i="5"/>
  <c r="M16" i="5" s="1"/>
  <c r="I16" i="5"/>
  <c r="H11" i="3" l="1"/>
  <c r="H18" i="3" l="1"/>
  <c r="H11" i="2"/>
  <c r="H18" i="2" s="1"/>
  <c r="H20" i="2" s="1"/>
  <c r="H30" i="2" s="1"/>
  <c r="H28" i="2" s="1"/>
  <c r="H31" i="1"/>
  <c r="H27" i="6" l="1"/>
  <c r="H39" i="6" s="1"/>
  <c r="H42" i="6" s="1"/>
  <c r="H72" i="6" s="1"/>
  <c r="H75" i="6" s="1"/>
  <c r="H57" i="1"/>
  <c r="D11" i="3"/>
  <c r="H58" i="1" l="1"/>
  <c r="H18" i="1"/>
  <c r="H32" i="1" s="1"/>
  <c r="D18" i="3"/>
  <c r="D20" i="3" s="1"/>
  <c r="D30" i="3" s="1"/>
  <c r="D28" i="3" s="1"/>
  <c r="I27" i="4" l="1"/>
  <c r="D72" i="6"/>
  <c r="H25" i="2"/>
  <c r="H34" i="2" s="1"/>
  <c r="H32" i="2" s="1"/>
  <c r="H20" i="3"/>
  <c r="H30" i="3" s="1"/>
  <c r="Q27" i="4" l="1"/>
  <c r="I32" i="4"/>
  <c r="D75" i="6"/>
  <c r="H25" i="3"/>
  <c r="H34" i="3" s="1"/>
  <c r="H32" i="3" s="1"/>
  <c r="D20" i="2" l="1"/>
  <c r="D30" i="2" s="1"/>
  <c r="D28" i="2" s="1"/>
  <c r="H76" i="1"/>
  <c r="D51" i="1" l="1"/>
  <c r="D58" i="1" s="1"/>
  <c r="D18" i="1"/>
  <c r="D76" i="1" l="1"/>
  <c r="D24" i="2"/>
  <c r="D25" i="2" s="1"/>
  <c r="D34" i="2" s="1"/>
  <c r="D32" i="2" l="1"/>
  <c r="D24" i="3"/>
  <c r="D25" i="3" s="1"/>
  <c r="D34" i="3" l="1"/>
  <c r="D32" i="3" s="1"/>
  <c r="O30" i="4"/>
  <c r="Q30" i="4" s="1"/>
  <c r="U30" i="4" s="1"/>
  <c r="D31" i="1"/>
  <c r="D32" i="1" l="1"/>
  <c r="O32" i="4"/>
  <c r="U27" i="4" l="1"/>
  <c r="U32" i="4" s="1"/>
  <c r="Q32" i="4"/>
  <c r="F28" i="3" l="1"/>
  <c r="I15" i="4" l="1"/>
  <c r="Q15" i="4" s="1"/>
  <c r="U15" i="4" s="1"/>
  <c r="U19" i="4" s="1"/>
  <c r="H28" i="3"/>
  <c r="I19" i="4" l="1"/>
  <c r="Q19" i="4"/>
  <c r="I24" i="5"/>
  <c r="I27" i="5" l="1"/>
  <c r="M24" i="5"/>
  <c r="M27" i="5" s="1"/>
</calcChain>
</file>

<file path=xl/sharedStrings.xml><?xml version="1.0" encoding="utf-8"?>
<sst xmlns="http://schemas.openxmlformats.org/spreadsheetml/2006/main" count="335" uniqueCount="203">
  <si>
    <t>บริษัท ซีฟโก้ จำกัด (มหาชน) และบริษัทย่อย</t>
  </si>
  <si>
    <t>งบแสดงฐานะการเงิน</t>
  </si>
  <si>
    <t>(สอบทานแล้ว/ ไม่ได้ตรวจสอบ)</t>
  </si>
  <si>
    <t>หน่วย : พันบาท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</si>
  <si>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</si>
  <si>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</si>
  <si>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</si>
  <si>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</si>
  <si>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</si>
  <si>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</si>
  <si>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</si>
  <si>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</si>
  <si>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</si>
  <si>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ลูกหนี้การค้าที่ยังไม่ได้เรียกชำระ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</si>
  <si>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</si>
  <si>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</si>
  <si>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</si>
  <si>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</si>
  <si>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</si>
  <si>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</si>
  <si>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</si>
  <si>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</si>
  <si>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</si>
  <si>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</si>
  <si>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</si>
  <si>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</si>
  <si>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</si>
  <si>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</si>
  <si>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</si>
  <si>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</si>
  <si>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</si>
  <si>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</si>
  <si>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</si>
  <si>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</si>
  <si>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</si>
  <si>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เจ้าหนี้เงินประกันผลงานผู้รับเหมา</t>
  </si>
  <si>
    <t>ส่วนของหนี้สินระยะยาวที่ถึงกำหนดชำระภายในหนึ่งปี</t>
  </si>
  <si>
    <t>14,15,16</t>
  </si>
  <si>
    <t>เงินกู้ยืมระยะสั้น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</si>
  <si>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</si>
  <si>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</si>
  <si>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</si>
  <si>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</si>
  <si>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</si>
  <si>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</si>
  <si>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</si>
  <si>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</si>
  <si>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</si>
  <si>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</si>
  <si>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</si>
  <si>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</si>
  <si>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611,330,016 หุ้น มูลค่าหุ้นละ 0.50 บาท </t>
  </si>
  <si>
    <t xml:space="preserve">        หุ้นสามัญ 672,463,018 หุ้น มูลค่าหุ้นละ 0.50 บาท </t>
  </si>
  <si>
    <t xml:space="preserve">      ทุนที่ออกจำหน่ายและชำระเต็มมูลค่าแล้ว</t>
  </si>
  <si>
    <t xml:space="preserve">        หุ้นสามัญ 611,330,016 หุ้น มูลค่าหุ้นละ 0.50 บาท</t>
  </si>
  <si>
    <t xml:space="preserve">        หุ้นสามัญ 672,462,428 หุ้น มูลค่าหุ้นละ 0.50 บาท</t>
  </si>
  <si>
    <t>ส่วนเกินมูลค่าหุ้น</t>
  </si>
  <si>
    <t>กำไรสะสม</t>
  </si>
  <si>
    <t xml:space="preserve">      จัดสรรแล้ว-ทุนสำรองตามกฎหมาย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</si>
  <si>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</si>
  <si>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</si>
  <si>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</si>
  <si>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</si>
  <si>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</si>
  <si>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</si>
  <si>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</si>
  <si>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รายได้จากการรับจ้าง</t>
  </si>
  <si>
    <t>ต้นทุนงานรับจ้าง</t>
  </si>
  <si>
    <t>กำไรขั้นต้น</t>
  </si>
  <si>
    <t>รายได้อื่น</t>
  </si>
  <si>
    <t>หนี้สงสัยจะสูญกลับรายการ</t>
  </si>
  <si>
    <t>อื่นๆ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</si>
  <si>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</si>
  <si>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</si>
  <si>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</si>
  <si>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</si>
  <si>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19</t>
  </si>
  <si>
    <t>กำไรสำหรับงวด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</si>
  <si>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</si>
  <si>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</si>
  <si>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</si>
  <si>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</si>
  <si>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</si>
  <si>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:</t>
  </si>
  <si>
    <t>ส่วนได้เสียที่เป็นของผู้ถือหุ้นของบริษัท</t>
  </si>
  <si>
    <t>การแบ่งปันกำไรเบ็ดเสร็จรวม :</t>
  </si>
  <si>
    <t>กำไรต่อหุ้น</t>
  </si>
  <si>
    <t>21</t>
  </si>
  <si>
    <t xml:space="preserve">      กำไรต่อหุ้นขั้นพื้นฐาน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</si>
  <si>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</si>
  <si>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</si>
  <si>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จัดสรรแล้ว</t>
  </si>
  <si>
    <t>ผลขาดทุนจากการ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</si>
  <si>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</si>
  <si>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</si>
  <si>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</si>
  <si>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</si>
  <si>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</si>
  <si>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</si>
  <si>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การแปลง</t>
  </si>
  <si>
    <t>ประมาณการตามหลัก</t>
  </si>
  <si>
    <t>รวมองค์ประกอบอื่น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</si>
  <si>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</si>
  <si>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</si>
  <si>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</si>
  <si>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</si>
  <si>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</si>
  <si>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</si>
  <si>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</si>
  <si>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ค่างบการเงิน</t>
  </si>
  <si>
    <t>คณิตศาสตร์ประกันภัย</t>
  </si>
  <si>
    <t>ของส่วนของผู้ถือหุ้น</t>
  </si>
  <si>
    <t>ของบริษัท</t>
  </si>
  <si>
    <t>ควบคุม</t>
  </si>
  <si>
    <t>ผู้ถือหุ้น</t>
  </si>
  <si>
    <t>ยอดคงเหลือ ณ วันที่ 1 มกราคม 2560</t>
  </si>
  <si>
    <t>เงินปันผลให้ผู้ถือหุ้นของบริษัท</t>
  </si>
  <si>
    <t>กำไร (ขาดทุน) เบ็ดเสร็จรวมสำหรับงวด</t>
  </si>
  <si>
    <t xml:space="preserve">    กำไรสำหรับงวด</t>
  </si>
  <si>
    <t xml:space="preserve">    กำไร (ขาดทุน) เบ็ดเสร็จอื่น</t>
  </si>
  <si>
    <t xml:space="preserve">           ผลต่างของอัตราแลกเปลี่ยนจาก</t>
  </si>
  <si>
    <t xml:space="preserve">              การแปลงค่างบการเงิน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</si>
  <si>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</si>
  <si>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</si>
  <si>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</si>
  <si>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จ่ายหุ้นปันผล</t>
  </si>
  <si>
    <t xml:space="preserve">    กำไรเบ็ดเสร็จอื่น</t>
  </si>
  <si>
    <t>โอนไปสำรองตามกฎหมาย</t>
  </si>
  <si>
    <t>งบแสดงการเปลี่ยนแปลงส่วนของผู้ถือหุ้นเฉพาะกิจการ</t>
  </si>
  <si>
    <t xml:space="preserve">   </t>
  </si>
  <si>
    <t>องค์ประกอบอื่น</t>
  </si>
  <si>
    <t>ทุนเรือนหุ้นที่ออก</t>
  </si>
  <si>
    <t>ยังไม่ได้จัดสรร</t>
  </si>
  <si>
    <t xml:space="preserve">     กำไรสำหรับงวด</t>
  </si>
  <si>
    <t xml:space="preserve">     กำไรเบ็ดเสร็จอื่น</t>
  </si>
  <si>
    <t>7</t>
  </si>
  <si>
    <t>งบกระแสเงินสด</t>
  </si>
  <si>
    <t>กระแสเงินสดจากกิจกรรมดำเนินงาน</t>
  </si>
  <si>
    <t>กำไรจากการเปลี่ยนแปลงมูลค่าเงินลงทุนที่ยังไม่เกิดขึ้น</t>
  </si>
  <si>
    <t>ลูกหนี้การค้าที่ยังไม่ได้เรียกชำระ(เพิ่มขึ้น)ลดลง</t>
  </si>
  <si>
    <t>ค่าเผื่อจากการปรับลดลมูลค่าสินค้าคงเหลือ</t>
  </si>
  <si>
    <t>ค่าเผื่อการด้อยค่าเงินลงทุน</t>
  </si>
  <si>
    <t>สินทรัพย์อื่นตัดจำหน่าย</t>
  </si>
  <si>
    <t>กำไรจากการขายเงินลงทุนในบริษัทย่อย</t>
  </si>
  <si>
    <t>กำไรจากการขายสินทรัพย์ถาวร</t>
  </si>
  <si>
    <t>ขาดทุนจากการตัดจำหน่ายสินทรัพย์ถาวร</t>
  </si>
  <si>
    <t>ประมาณการหนี้สินระยะสั้นเพิ่มขึ้น</t>
  </si>
  <si>
    <t>ประมาณการผลประโยชน์พนักงาน</t>
  </si>
  <si>
    <t>ค่าใช้จ่ายดอกเบี้ยจ่าย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</si>
  <si>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</si>
  <si>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</si>
  <si>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</si>
  <si>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ลูกหนี้เงินประกันผลงาน</t>
  </si>
  <si>
    <t>สินทรัพย์ไม่หมุนเวียนอื่น</t>
  </si>
  <si>
    <t>เงินสดได้มาจากกิจกรรมดำเนินงาน</t>
  </si>
  <si>
    <t>เงินสดจ่ายดอกเบี้ยจ่าย</t>
  </si>
  <si>
    <t>เงินสดจ่ายภาษีเงินได้</t>
  </si>
  <si>
    <t>เงินสดสุทธิได้มาจากกิจกรรมดำเนินงาน</t>
  </si>
  <si>
    <t>8</t>
  </si>
  <si>
    <t xml:space="preserve">งบกระแสเงินสด </t>
  </si>
  <si>
    <t>กระแสเงินสดจากกิจกรรมลงทุน</t>
  </si>
  <si>
    <t>เงินให้กู้ยืมระยะสั้น(เพิ่มขึ้น)ลดลง</t>
  </si>
  <si>
    <t>เงินลงทุนชั่วคราว(เพิ่มขึ้น) ลดลง</t>
  </si>
  <si>
    <t>เงินฝากธนาคารติดภาระค้ำประกันลดลง</t>
  </si>
  <si>
    <t>เงินสดรับจากการขายเงินลงทุนในบริษัทย่อย</t>
  </si>
  <si>
    <t>เงินลงทุนระยะยาวอื่น(เพิ่มขึ้น)ลดลง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</si>
  <si>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</si>
  <si>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</si>
  <si>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</si>
  <si>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</si>
  <si>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</si>
  <si>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</si>
  <si>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</si>
  <si>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</si>
  <si>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</si>
  <si>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เงินสดจ่ายเงินปันผล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</si>
  <si>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</si>
  <si>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วันที่ 1 มกราคม</t>
  </si>
  <si>
    <t>ค่าเสื่อมราคาและค่าตัดจำหน่าย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</si>
  <si>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</si>
  <si>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</si>
  <si>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</si>
  <si>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</si>
  <si>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</si>
  <si>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</si>
  <si>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เงินรับล่วงหน้าจากผู้ว่าจ้างและรายได้ค่าก่อสร้างรับล่วงหน้า</t>
  </si>
  <si>
    <t>หนี้สูญ/หนี้สงสัยจะสูญ</t>
  </si>
  <si>
    <t>กำไรจากอัตราแลกเปลี่ยนที่ยังไม่เกิดขึ้น</t>
  </si>
  <si>
    <t>เงินกู้ยืมระยะสั้นเพิ่มขึ้น</t>
  </si>
  <si>
    <t>หุ้นกู้ลดลง</t>
  </si>
  <si>
    <t>หนี้สินตามสัญญษเช่าการเงินเพิ่มขึ้น</t>
  </si>
  <si>
    <t>สอบทานแล้ว/</t>
  </si>
  <si>
    <t>ไม่ได้ตรวจสอบ</t>
  </si>
  <si>
    <t>ตรวจสอบแล้ว</t>
  </si>
  <si>
    <t>เงินสดและรายการเทียบเท่าเงินสด ณ วันที่ 30 กันยายน</t>
  </si>
  <si>
    <t>-</t>
  </si>
  <si>
    <t>ส่วนแบ่งผลกำไรจากกิจการร่วมค้า</t>
  </si>
  <si>
    <t>เงินสดสุทธิใช้ไปในกิจกรรมจัดหาเงิน</t>
  </si>
  <si>
    <t>เงินรับล่วงหน้าจากลูกค้าตามสัญญาและรายได้ค่าก่อสร้างรับล่วงหน้า</t>
  </si>
  <si>
    <t>จากส่วนที่เป็นของผู้ถือหุ้นของบริษัท</t>
  </si>
  <si>
    <t>รายการปรับกระทบเป็นเงินสดจากกิจกรรมดำเนินงาน</t>
  </si>
  <si>
    <t>30 กันยายน 2560</t>
  </si>
  <si>
    <t>กำไร(ขาดทุน)จากการแปลงค่างบการเงินของบริษัทย่อยในต่างประเทศ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</si>
</sst>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_);_(* \(#,##0\);_(* &quot;-&quot;??_);_(@_)"/>
    <numFmt numFmtId="168" formatCode="d\ \ด\ด\ด\ด\ \b\b\b\b"/>
    <numFmt numFmtId="169" formatCode="_(* #,##0.00_);_(* \(#,##0.00\);_(* &quot;-&quot;??_);_(@_)"/>
    <numFmt numFmtId="170" formatCode="#,##0.00_);[Blue]\(#,##0.00\)"/>
    <numFmt numFmtId="171" formatCode="_(* #,###_);_(* \(#,###\);_(* &quot;-&quot;??_);_(@_)"/>
    <numFmt numFmtId="172" formatCode="\\#,##0.00;[Red]&quot;\-&quot;#,##0.00"/>
    <numFmt numFmtId="173" formatCode="\\#,##0;[Red]&quot;\-&quot;#,##0"/>
    <numFmt numFmtId="174" formatCode="_-* #,##0.00\ _F_-;\-* #,##0.00\ _F_-;_-* &quot;-&quot;??\ _F_-;_-@_-"/>
    <numFmt numFmtId="175" formatCode="0.00000000000"/>
    <numFmt numFmtId="176" formatCode="_-[$€-2]* #,##0.00_-;\-[$€-2]* #,##0.00_-;_-[$€-2]* &quot;-&quot;??_-"/>
    <numFmt numFmtId="177" formatCode="#,##0&quot; $&quot;;[Red]\-#,##0&quot; $&quot;"/>
    <numFmt numFmtId="178" formatCode="#,##0.0_);[Red]\(#,##0.0\)"/>
    <numFmt numFmtId="179" formatCode="_(* #,##0_);[Red]_(* \(#,##0\);_(* &quot;-&quot;_);_(@_)"/>
    <numFmt numFmtId="180" formatCode="&quot;วันที่&quot;\ \ว\ \ด\ด\ด\ด\ \ป\ป\ป\ป"/>
    <numFmt numFmtId="181" formatCode="_-* #,##0.0000_-;\-* #,##0.0000_-;_-* &quot;-&quot;??_-;_-@_-"/>
    <numFmt numFmtId="182" formatCode="#,##0.00_ ;[Red]\-#,##0.00\ "/>
    <numFmt numFmtId="183" formatCode="_-* #,##0.00_-;\-* #,##0.00_-;_-* \-??_-;_-@_-"/>
    <numFmt numFmtId="184" formatCode="d/mm/yy\ "/>
    <numFmt numFmtId="185" formatCode="#,##0.0;[Red]\(#,##0.0\)"/>
    <numFmt numFmtId="186" formatCode="#.00"/>
    <numFmt numFmtId="187" formatCode="#,##0;[Red]\(#,##0\)"/>
    <numFmt numFmtId="188" formatCode="_-* #,##0.0_-;\-* #,##0.0_-;_-* &quot;-&quot;?_-;_-@_-"/>
    <numFmt numFmtId="189" formatCode="&quot;$&quot;#,##0_);[Red]\(&quot;$&quot;#,##0\)"/>
    <numFmt numFmtId="190" formatCode="[$-1010000]d/m/yyyy;@"/>
    <numFmt numFmtId="191" formatCode="\$#,##0;\(\$#,##0\)"/>
    <numFmt numFmtId="192" formatCode="0.0%"/>
    <numFmt numFmtId="193" formatCode="\t&quot;$&quot;#,##0_);[Red]\(\t&quot;$&quot;#,##0\)"/>
    <numFmt numFmtId="194" formatCode="\t&quot;$&quot;#,##0.00_);[Red]\(\t&quot;$&quot;#,##0.00\)"/>
    <numFmt numFmtId="195" formatCode="#,##0.00_);[Black]\(#,##0.00\)"/>
    <numFmt numFmtId="196" formatCode="&quot;Yes&quot;;&quot;Yes&quot;;&quot;No&quot;"/>
    <numFmt numFmtId="197" formatCode="#,##0\ ;\(#,##0\)"/>
    <numFmt numFmtId="198" formatCode="#,##0_ ;[Red]\-#,##0\ "/>
    <numFmt numFmtId="199" formatCode="&quot;$&quot;#,##0.00_);[Red]\(&quot;$&quot;#,##0.00\)"/>
    <numFmt numFmtId="200" formatCode="&quot;$&quot;#,##0;\-&quot;$&quot;#,##0"/>
    <numFmt numFmtId="201" formatCode="[$-1010000]d/m/yy;@"/>
    <numFmt numFmtId="202" formatCode="#,##0.00\ ;\-#,##0.00\ ;&quot; -&quot;#\ ;@\ "/>
    <numFmt numFmtId="203" formatCode="#,##0.00\ &quot;F&quot;;\-#,##0.00\ &quot;F&quot;"/>
    <numFmt numFmtId="204" formatCode="#,##0.00&quot; F&quot;_);\(#,##0.00&quot; F&quot;\)"/>
    <numFmt numFmtId="205" formatCode="&quot;    &quot;#,##0;\-&quot;    &quot;#,##0"/>
    <numFmt numFmtId="206" formatCode="d\ \ด\ด\ด\ \b\b"/>
    <numFmt numFmtId="207" formatCode="_-\฿* #,##0.00_-;&quot;-฿&quot;* #,##0.00_-;_-\฿* \-??_-;_-@_-"/>
    <numFmt numFmtId="208" formatCode="dd\-mmm\-yy_)"/>
    <numFmt numFmtId="209" formatCode="m\o\n\th\ d\,\ yyyy"/>
    <numFmt numFmtId="210" formatCode="#"/>
    <numFmt numFmtId="211" formatCode=";;;"/>
    <numFmt numFmtId="212" formatCode="&quot; Cr$&quot;#,##0\ ;&quot; Cr$(&quot;#,##0\);&quot; Cr$- &quot;;@\ "/>
    <numFmt numFmtId="213" formatCode="&quot; Cr$&quot;#,##0.00\ ;&quot; Cr$(&quot;#,##0.00\);&quot; Cr$-&quot;#\ ;@\ "/>
    <numFmt numFmtId="214" formatCode="0.00_)"/>
    <numFmt numFmtId="215" formatCode="_-* #,##0.0_-;\-* #,##0.0_-;_-* &quot;-&quot;??_-;_-@_-"/>
    <numFmt numFmtId="216" formatCode="d/m/yy"/>
    <numFmt numFmtId="217" formatCode="#,##0.00;[Red]#,##0.00"/>
    <numFmt numFmtId="218" formatCode="0.000%"/>
    <numFmt numFmtId="219" formatCode="\t&quot;$&quot;#,##0_);\(\t&quot;$&quot;#,##0\)"/>
    <numFmt numFmtId="220" formatCode="\ว\ \ด\ด\ด\ \ป\ป"/>
    <numFmt numFmtId="221" formatCode="0%_);\(0%\)"/>
    <numFmt numFmtId="222" formatCode="&quot;$&quot;#,##0_);\(&quot;$&quot;#,##0\)"/>
    <numFmt numFmtId="223" formatCode="#,##0.00;[Red]\(#,##0.00\)"/>
    <numFmt numFmtId="224" formatCode="[$-F800]dddd\,\ mmmm\ dd\,\ yyyy"/>
    <numFmt numFmtId="225" formatCode="_(* #,##0.000000_);_(* \(#,##0.000000\);_(* &quot;-&quot;??_);_(@_)"/>
    <numFmt numFmtId="226" formatCode="0.0000000"/>
    <numFmt numFmtId="227" formatCode="&quot;(&quot;0%&quot;)   &quot;;[Red]\-&quot;(&quot;0%&quot;)   &quot;;&quot;－    &quot;"/>
    <numFmt numFmtId="228" formatCode="&quot;(&quot;0.00%&quot;)   &quot;;[Red]\-&quot;(&quot;0.00%&quot;)   &quot;;&quot;－    &quot;"/>
    <numFmt numFmtId="229" formatCode="0.00%;[Red]\-0.00%;&quot;－&quot;"/>
    <numFmt numFmtId="230" formatCode="#,##0.00_);[Red]\(#,##0\)"/>
    <numFmt numFmtId="231" formatCode="#,##0;\(#,##0\)"/>
    <numFmt numFmtId="232" formatCode="_(&quot;$&quot;* #,##0_);_(&quot;$&quot;* \(#,##0\);_(&quot;$&quot;* &quot;-&quot;_);_(@_)"/>
    <numFmt numFmtId="233" formatCode="\t&quot;฿&quot;#,##0.00_);[Red]\(\t&quot;฿&quot;#,##0.00\)"/>
    <numFmt numFmtId="234" formatCode="#,##0;[Red]\(#,##0\);\-"/>
    <numFmt numFmtId="235" formatCode="General_)"/>
    <numFmt numFmtId="236" formatCode="_(* #,##0.00_);_(* \(#,##0.00\);_(* \-??_);_(@_)"/>
    <numFmt numFmtId="237" formatCode="_(&quot;$&quot;* #,##0.00_);_(&quot;$&quot;* \(#,##0.00\);_(&quot;$&quot;* &quot;-&quot;??_);_(@_)"/>
    <numFmt numFmtId="238" formatCode="#,##0.00_);[Red]\(#,###\)"/>
    <numFmt numFmtId="239" formatCode="_ * #,##0_ ;_ * \-#,##0_ ;_ * &quot;-&quot;_ ;_ @_ "/>
    <numFmt numFmtId="240" formatCode="_ * #,##0.00_ ;_ * \-#,##0.00_ ;_ * &quot;-&quot;??_ ;_ @_ "/>
    <numFmt numFmtId="241" formatCode="_ &quot;$&quot;* #,##0_ ;_ &quot;$&quot;* \-#,##0_ ;_ &quot;$&quot;* &quot;-&quot;_ ;_ @_ "/>
    <numFmt numFmtId="242" formatCode="#,##0.0;[Red]\-#,##0.0"/>
    <numFmt numFmtId="243" formatCode="_(* #,##0.0_);_(* \(#,##0.0\);_(* &quot;-&quot;_);_(@_)"/>
  </numFmts>
  <fonts count="2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1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5" fillId="0" borderId="0"/>
    <xf numFmtId="172" fontId="45" fillId="0" borderId="0"/>
    <xf numFmtId="40" fontId="45" fillId="0" borderId="0"/>
    <xf numFmtId="38" fontId="45" fillId="0" borderId="0"/>
    <xf numFmtId="173" fontId="45" fillId="0" borderId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47" fillId="0" borderId="0"/>
    <xf numFmtId="0" fontId="48" fillId="0" borderId="0"/>
    <xf numFmtId="0" fontId="29" fillId="0" borderId="0" applyNumberFormat="0" applyFill="0" applyBorder="0" applyAlignment="0" applyProtection="0"/>
    <xf numFmtId="0" fontId="49" fillId="0" borderId="0"/>
    <xf numFmtId="0" fontId="4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9" borderId="0" applyNumberFormat="0" applyBorder="0" applyAlignment="0" applyProtection="0"/>
    <xf numFmtId="0" fontId="1" fillId="1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37" borderId="0" applyNumberFormat="0" applyBorder="0" applyAlignment="0" applyProtection="0"/>
    <xf numFmtId="0" fontId="1" fillId="14" borderId="0" applyNumberFormat="0" applyBorder="0" applyAlignment="0" applyProtection="0"/>
    <xf numFmtId="0" fontId="5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36" borderId="0" applyNumberFormat="0" applyBorder="0" applyAlignment="0" applyProtection="0"/>
    <xf numFmtId="0" fontId="1" fillId="18" borderId="0" applyNumberFormat="0" applyBorder="0" applyAlignment="0" applyProtection="0"/>
    <xf numFmtId="0" fontId="5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39" borderId="0" applyNumberFormat="0" applyBorder="0" applyAlignment="0" applyProtection="0"/>
    <xf numFmtId="0" fontId="1" fillId="22" borderId="0" applyNumberFormat="0" applyBorder="0" applyAlignment="0" applyProtection="0"/>
    <xf numFmtId="0" fontId="5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7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38" borderId="0" applyNumberFormat="0" applyBorder="0" applyAlignment="0" applyProtection="0"/>
    <xf numFmtId="0" fontId="53" fillId="37" borderId="0" applyNumberFormat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5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44" borderId="0" applyNumberFormat="0" applyBorder="0" applyAlignment="0" applyProtection="0"/>
    <xf numFmtId="0" fontId="1" fillId="19" borderId="0" applyNumberFormat="0" applyBorder="0" applyAlignment="0" applyProtection="0"/>
    <xf numFmtId="0" fontId="5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45" borderId="0" applyNumberFormat="0" applyBorder="0" applyAlignment="0" applyProtection="0"/>
    <xf numFmtId="0" fontId="50" fillId="43" borderId="0" applyNumberFormat="0" applyBorder="0" applyAlignment="0" applyProtection="0"/>
    <xf numFmtId="0" fontId="50" fillId="34" borderId="0" applyNumberFormat="0" applyBorder="0" applyAlignment="0" applyProtection="0"/>
    <xf numFmtId="0" fontId="50" fillId="37" borderId="0" applyNumberFormat="0" applyBorder="0" applyAlignment="0" applyProtection="0"/>
    <xf numFmtId="0" fontId="50" fillId="47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34" borderId="0" applyNumberFormat="0" applyBorder="0" applyAlignment="0" applyProtection="0"/>
    <xf numFmtId="0" fontId="53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35" borderId="0" applyNumberFormat="0" applyBorder="0" applyAlignment="0" applyProtection="0"/>
    <xf numFmtId="0" fontId="56" fillId="44" borderId="0" applyNumberFormat="0" applyBorder="0" applyAlignment="0" applyProtection="0"/>
    <xf numFmtId="0" fontId="17" fillId="20" borderId="0" applyNumberFormat="0" applyBorder="0" applyAlignment="0" applyProtection="0"/>
    <xf numFmtId="0" fontId="56" fillId="4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5" borderId="0" applyNumberFormat="0" applyBorder="0" applyAlignment="0" applyProtection="0"/>
    <xf numFmtId="0" fontId="17" fillId="24" borderId="0" applyNumberFormat="0" applyBorder="0" applyAlignment="0" applyProtection="0"/>
    <xf numFmtId="0" fontId="56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49" borderId="0" applyNumberFormat="0" applyBorder="0" applyAlignment="0" applyProtection="0"/>
    <xf numFmtId="0" fontId="56" fillId="37" borderId="0" applyNumberFormat="0" applyBorder="0" applyAlignment="0" applyProtection="0"/>
    <xf numFmtId="0" fontId="17" fillId="32" borderId="0" applyNumberFormat="0" applyBorder="0" applyAlignment="0" applyProtection="0"/>
    <xf numFmtId="0" fontId="56" fillId="5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9" fillId="5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0" applyNumberFormat="0" applyBorder="0" applyAlignment="0" applyProtection="0"/>
    <xf numFmtId="0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52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31" fillId="0" borderId="0"/>
    <xf numFmtId="9" fontId="31" fillId="0" borderId="0"/>
    <xf numFmtId="9" fontId="31" fillId="0" borderId="0"/>
    <xf numFmtId="9" fontId="55" fillId="0" borderId="0"/>
    <xf numFmtId="0" fontId="60" fillId="0" borderId="0" applyNumberForma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5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76" fontId="5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9" fillId="55" borderId="0" applyNumberFormat="0" applyBorder="0" applyAlignment="0" applyProtection="0"/>
    <xf numFmtId="176" fontId="59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57" borderId="0" applyNumberFormat="0" applyBorder="0" applyAlignment="0" applyProtection="0"/>
    <xf numFmtId="0" fontId="62" fillId="57" borderId="0" applyNumberFormat="0" applyBorder="0" applyAlignment="0" applyProtection="0"/>
    <xf numFmtId="0" fontId="61" fillId="5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6" fontId="53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176" fontId="53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176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6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6" fontId="59" fillId="59" borderId="0" applyNumberFormat="0" applyBorder="0" applyAlignment="0" applyProtection="0"/>
    <xf numFmtId="176" fontId="59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61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6" fontId="53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176" fontId="53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176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6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6" fontId="59" fillId="62" borderId="0" applyNumberFormat="0" applyBorder="0" applyAlignment="0" applyProtection="0"/>
    <xf numFmtId="176" fontId="59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6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176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176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176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176" fontId="59" fillId="65" borderId="0" applyNumberFormat="0" applyBorder="0" applyAlignment="0" applyProtection="0"/>
    <xf numFmtId="176" fontId="59" fillId="6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61" fillId="51" borderId="0" applyNumberFormat="0" applyBorder="0" applyAlignment="0" applyProtection="0"/>
    <xf numFmtId="0" fontId="62" fillId="51" borderId="0" applyNumberFormat="0" applyBorder="0" applyAlignment="0" applyProtection="0"/>
    <xf numFmtId="0" fontId="61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6" fontId="53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176" fontId="53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9" fillId="68" borderId="0" applyNumberFormat="0" applyBorder="0" applyAlignment="0" applyProtection="0"/>
    <xf numFmtId="176" fontId="59" fillId="6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6" fontId="53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176" fontId="53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176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6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6" fontId="59" fillId="71" borderId="0" applyNumberFormat="0" applyBorder="0" applyAlignment="0" applyProtection="0"/>
    <xf numFmtId="176" fontId="59" fillId="7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61" fillId="48" borderId="0" applyNumberFormat="0" applyBorder="0" applyAlignment="0" applyProtection="0"/>
    <xf numFmtId="0" fontId="62" fillId="48" borderId="0" applyNumberFormat="0" applyBorder="0" applyAlignment="0" applyProtection="0"/>
    <xf numFmtId="0" fontId="6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16" quotePrefix="1">
      <alignment horizontal="justify" vertical="justify" textRotation="127" wrapText="1" justifyLastLine="1"/>
      <protection hidden="1"/>
    </xf>
    <xf numFmtId="0" fontId="49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9" fillId="0" borderId="18"/>
    <xf numFmtId="3" fontId="69" fillId="0" borderId="18"/>
    <xf numFmtId="3" fontId="69" fillId="0" borderId="18"/>
    <xf numFmtId="3" fontId="49" fillId="0" borderId="18"/>
    <xf numFmtId="3" fontId="49" fillId="0" borderId="18"/>
    <xf numFmtId="3" fontId="49" fillId="0" borderId="18"/>
    <xf numFmtId="3" fontId="49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8" fontId="73" fillId="0" borderId="0" applyFill="0" applyBorder="0" applyAlignment="0" applyProtection="0"/>
    <xf numFmtId="40" fontId="73" fillId="0" borderId="0" applyFill="0" applyBorder="0" applyAlignment="0" applyProtection="0"/>
    <xf numFmtId="179" fontId="74" fillId="39" borderId="0" applyFill="0" applyBorder="0" applyAlignment="0">
      <alignment vertical="top"/>
    </xf>
    <xf numFmtId="180" fontId="74" fillId="0" borderId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45" fillId="0" borderId="0" applyFill="0" applyBorder="0" applyAlignment="0" applyProtection="0"/>
    <xf numFmtId="181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194" fontId="55" fillId="0" borderId="0" applyFont="0" applyFill="0" applyBorder="0" applyAlignment="0" applyProtection="0"/>
    <xf numFmtId="195" fontId="7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1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9" fillId="0" borderId="0" applyFont="0" applyFill="0" applyBorder="0" applyAlignment="0" applyProtection="0"/>
    <xf numFmtId="201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183" fontId="4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5" fillId="0" borderId="0"/>
    <xf numFmtId="176" fontId="55" fillId="0" borderId="0"/>
    <xf numFmtId="176" fontId="55" fillId="0" borderId="0"/>
    <xf numFmtId="0" fontId="55" fillId="0" borderId="0"/>
    <xf numFmtId="203" fontId="31" fillId="0" borderId="0"/>
    <xf numFmtId="203" fontId="31" fillId="0" borderId="0"/>
    <xf numFmtId="203" fontId="31" fillId="0" borderId="0"/>
    <xf numFmtId="203" fontId="55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06" fontId="74" fillId="39" borderId="14" applyFill="0" applyBorder="0" applyAlignment="0">
      <alignment horizontal="right"/>
    </xf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7" fontId="49" fillId="0" borderId="0" applyFill="0" applyBorder="0" applyAlignment="0" applyProtection="0"/>
    <xf numFmtId="207" fontId="90" fillId="0" borderId="0" applyFill="0" applyBorder="0" applyAlignment="0" applyProtection="0"/>
    <xf numFmtId="207" fontId="49" fillId="0" borderId="0" applyFill="0" applyBorder="0" applyAlignment="0" applyProtection="0"/>
    <xf numFmtId="207" fontId="90" fillId="0" borderId="0" applyFill="0" applyBorder="0" applyAlignment="0" applyProtection="0"/>
    <xf numFmtId="0" fontId="86" fillId="0" borderId="0" applyFont="0" applyFill="0" applyBorder="0" applyAlignment="0" applyProtection="0"/>
    <xf numFmtId="208" fontId="55" fillId="0" borderId="0"/>
    <xf numFmtId="176" fontId="55" fillId="0" borderId="0"/>
    <xf numFmtId="176" fontId="55" fillId="0" borderId="0"/>
    <xf numFmtId="0" fontId="55" fillId="0" borderId="0"/>
    <xf numFmtId="208" fontId="31" fillId="0" borderId="0"/>
    <xf numFmtId="208" fontId="31" fillId="0" borderId="0"/>
    <xf numFmtId="208" fontId="31" fillId="0" borderId="0"/>
    <xf numFmtId="208" fontId="55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09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31" fillId="0" borderId="0"/>
    <xf numFmtId="192" fontId="31" fillId="0" borderId="0"/>
    <xf numFmtId="192" fontId="31" fillId="0" borderId="0"/>
    <xf numFmtId="192" fontId="55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6" fontId="94" fillId="73" borderId="0" applyNumberFormat="0" applyBorder="0" applyAlignment="0" applyProtection="0"/>
    <xf numFmtId="176" fontId="94" fillId="73" borderId="0" applyNumberFormat="0" applyBorder="0" applyAlignment="0" applyProtection="0"/>
    <xf numFmtId="176" fontId="94" fillId="74" borderId="0" applyNumberFormat="0" applyBorder="0" applyAlignment="0" applyProtection="0"/>
    <xf numFmtId="176" fontId="94" fillId="74" borderId="0" applyNumberFormat="0" applyBorder="0" applyAlignment="0" applyProtection="0"/>
    <xf numFmtId="176" fontId="94" fillId="75" borderId="0" applyNumberFormat="0" applyBorder="0" applyAlignment="0" applyProtection="0"/>
    <xf numFmtId="176" fontId="94" fillId="75" borderId="0" applyNumberFormat="0" applyBorder="0" applyAlignment="0" applyProtection="0"/>
    <xf numFmtId="176" fontId="49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49" fillId="0" borderId="0"/>
    <xf numFmtId="0" fontId="49" fillId="0" borderId="0"/>
    <xf numFmtId="0" fontId="56" fillId="76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186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7" borderId="0" applyNumberFormat="0" applyBorder="0" applyAlignment="0" applyProtection="0"/>
    <xf numFmtId="38" fontId="104" fillId="77" borderId="0" applyNumberFormat="0" applyBorder="0" applyAlignment="0" applyProtection="0"/>
    <xf numFmtId="38" fontId="104" fillId="77" borderId="0" applyNumberFormat="0" applyBorder="0" applyAlignment="0" applyProtection="0"/>
    <xf numFmtId="0" fontId="105" fillId="0" borderId="0">
      <alignment horizontal="left"/>
    </xf>
    <xf numFmtId="176" fontId="106" fillId="78" borderId="20"/>
    <xf numFmtId="176" fontId="106" fillId="78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0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176" fontId="108" fillId="79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08" fillId="79" borderId="22">
      <alignment vertical="center" wrapText="1"/>
    </xf>
    <xf numFmtId="210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10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0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0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1" fontId="73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9" fillId="0" borderId="0" applyFont="0" applyFill="0" applyBorder="0" applyAlignment="0" applyProtection="0"/>
    <xf numFmtId="212" fontId="45" fillId="0" borderId="0"/>
    <xf numFmtId="213" fontId="4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14" fontId="148" fillId="0" borderId="0"/>
    <xf numFmtId="176" fontId="148" fillId="0" borderId="0"/>
    <xf numFmtId="0" fontId="148" fillId="0" borderId="0"/>
    <xf numFmtId="214" fontId="148" fillId="0" borderId="0"/>
    <xf numFmtId="0" fontId="49" fillId="0" borderId="0"/>
    <xf numFmtId="0" fontId="29" fillId="0" borderId="0"/>
    <xf numFmtId="0" fontId="49" fillId="0" borderId="0"/>
    <xf numFmtId="215" fontId="29" fillId="0" borderId="0"/>
    <xf numFmtId="216" fontId="29" fillId="0" borderId="0"/>
    <xf numFmtId="217" fontId="29" fillId="0" borderId="0"/>
    <xf numFmtId="218" fontId="29" fillId="0" borderId="0"/>
    <xf numFmtId="0" fontId="49" fillId="0" borderId="0"/>
    <xf numFmtId="218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219" fontId="29" fillId="0" borderId="0"/>
    <xf numFmtId="219" fontId="29" fillId="0" borderId="0"/>
    <xf numFmtId="219" fontId="29" fillId="0" borderId="0"/>
    <xf numFmtId="176" fontId="75" fillId="0" borderId="0"/>
    <xf numFmtId="176" fontId="75" fillId="0" borderId="0"/>
    <xf numFmtId="0" fontId="49" fillId="0" borderId="0"/>
    <xf numFmtId="0" fontId="52" fillId="0" borderId="0"/>
    <xf numFmtId="0" fontId="149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9" fillId="0" borderId="0"/>
    <xf numFmtId="190" fontId="49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7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176" fontId="75" fillId="0" borderId="0"/>
    <xf numFmtId="176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176" fontId="7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76" fontId="29" fillId="0" borderId="0"/>
    <xf numFmtId="176" fontId="29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176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176" fontId="29" fillId="0" borderId="0"/>
    <xf numFmtId="0" fontId="29" fillId="0" borderId="0"/>
    <xf numFmtId="176" fontId="49" fillId="0" borderId="0"/>
    <xf numFmtId="190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01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51" fillId="0" borderId="0">
      <alignment vertical="top"/>
    </xf>
    <xf numFmtId="0" fontId="1" fillId="0" borderId="0"/>
    <xf numFmtId="0" fontId="29" fillId="0" borderId="0"/>
    <xf numFmtId="0" fontId="75" fillId="0" borderId="0"/>
    <xf numFmtId="176" fontId="49" fillId="0" borderId="0"/>
    <xf numFmtId="176" fontId="49" fillId="0" borderId="0"/>
    <xf numFmtId="176" fontId="49" fillId="0" borderId="0"/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176" fontId="29" fillId="0" borderId="0"/>
    <xf numFmtId="0" fontId="151" fillId="0" borderId="0">
      <alignment vertical="top"/>
    </xf>
    <xf numFmtId="0" fontId="75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1" fillId="0" borderId="0"/>
    <xf numFmtId="0" fontId="31" fillId="0" borderId="0"/>
    <xf numFmtId="0" fontId="31" fillId="0" borderId="0"/>
    <xf numFmtId="0" fontId="151" fillId="0" borderId="0">
      <alignment vertical="top"/>
    </xf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79" fillId="0" borderId="0"/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218" fontId="49" fillId="0" borderId="0"/>
    <xf numFmtId="0" fontId="79" fillId="0" borderId="0"/>
    <xf numFmtId="0" fontId="151" fillId="0" borderId="0">
      <alignment vertical="top"/>
    </xf>
    <xf numFmtId="0" fontId="49" fillId="0" borderId="0"/>
    <xf numFmtId="0" fontId="55" fillId="0" borderId="0"/>
    <xf numFmtId="0" fontId="49" fillId="0" borderId="0"/>
    <xf numFmtId="0" fontId="54" fillId="0" borderId="0"/>
    <xf numFmtId="0" fontId="54" fillId="0" borderId="0"/>
    <xf numFmtId="0" fontId="8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216" fontId="29" fillId="0" borderId="0"/>
    <xf numFmtId="0" fontId="54" fillId="0" borderId="0"/>
    <xf numFmtId="0" fontId="82" fillId="0" borderId="0"/>
    <xf numFmtId="0" fontId="49" fillId="0" borderId="0"/>
    <xf numFmtId="0" fontId="31" fillId="0" borderId="0"/>
    <xf numFmtId="0" fontId="49" fillId="0" borderId="0" applyNumberFormat="0" applyFont="0" applyFill="0" applyBorder="0" applyAlignment="0" applyProtection="0"/>
    <xf numFmtId="0" fontId="49" fillId="0" borderId="0"/>
    <xf numFmtId="0" fontId="151" fillId="0" borderId="0">
      <alignment vertical="top"/>
    </xf>
    <xf numFmtId="0" fontId="49" fillId="0" borderId="0"/>
    <xf numFmtId="0" fontId="151" fillId="0" borderId="0">
      <alignment vertical="top"/>
    </xf>
    <xf numFmtId="0" fontId="29" fillId="0" borderId="0"/>
    <xf numFmtId="0" fontId="49" fillId="0" borderId="0"/>
    <xf numFmtId="0" fontId="51" fillId="0" borderId="0"/>
    <xf numFmtId="0" fontId="51" fillId="0" borderId="0"/>
    <xf numFmtId="176" fontId="29" fillId="0" borderId="0"/>
    <xf numFmtId="0" fontId="76" fillId="0" borderId="0"/>
    <xf numFmtId="0" fontId="49" fillId="0" borderId="0"/>
    <xf numFmtId="0" fontId="76" fillId="0" borderId="0"/>
    <xf numFmtId="0" fontId="76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51" fillId="0" borderId="0"/>
    <xf numFmtId="0" fontId="51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49" fillId="0" borderId="0"/>
    <xf numFmtId="176" fontId="29" fillId="0" borderId="0"/>
    <xf numFmtId="0" fontId="80" fillId="0" borderId="0"/>
    <xf numFmtId="0" fontId="75" fillId="0" borderId="0"/>
    <xf numFmtId="176" fontId="75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1" fillId="0" borderId="0"/>
    <xf numFmtId="0" fontId="29" fillId="0" borderId="0"/>
    <xf numFmtId="176" fontId="2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191" fontId="49" fillId="0" borderId="0"/>
    <xf numFmtId="219" fontId="49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201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0" fillId="0" borderId="0"/>
    <xf numFmtId="191" fontId="49" fillId="0" borderId="0"/>
    <xf numFmtId="219" fontId="49" fillId="0" borderId="0"/>
    <xf numFmtId="219" fontId="49" fillId="0" borderId="0"/>
    <xf numFmtId="191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191" fontId="49" fillId="0" borderId="0"/>
    <xf numFmtId="191" fontId="49" fillId="0" borderId="0"/>
    <xf numFmtId="191" fontId="49" fillId="0" borderId="0"/>
    <xf numFmtId="191" fontId="49" fillId="0" borderId="0"/>
    <xf numFmtId="191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0" fontId="154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51" fillId="0" borderId="0">
      <alignment vertical="top"/>
    </xf>
    <xf numFmtId="176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176" fontId="151" fillId="0" borderId="0">
      <alignment vertical="top"/>
    </xf>
    <xf numFmtId="176" fontId="151" fillId="0" borderId="0">
      <alignment vertical="top"/>
    </xf>
    <xf numFmtId="0" fontId="31" fillId="0" borderId="0"/>
    <xf numFmtId="0" fontId="18" fillId="0" borderId="0"/>
    <xf numFmtId="176" fontId="151" fillId="0" borderId="0">
      <alignment vertical="top"/>
    </xf>
    <xf numFmtId="176" fontId="151" fillId="0" borderId="0">
      <alignment vertical="top"/>
    </xf>
    <xf numFmtId="0" fontId="49" fillId="0" borderId="0"/>
    <xf numFmtId="0" fontId="49" fillId="0" borderId="0"/>
    <xf numFmtId="176" fontId="151" fillId="0" borderId="0">
      <alignment vertical="top"/>
    </xf>
    <xf numFmtId="0" fontId="7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29" fillId="0" borderId="0"/>
    <xf numFmtId="176" fontId="29" fillId="0" borderId="0"/>
    <xf numFmtId="0" fontId="49" fillId="0" borderId="0"/>
    <xf numFmtId="0" fontId="4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29" fillId="0" borderId="0"/>
    <xf numFmtId="0" fontId="49" fillId="0" borderId="0"/>
    <xf numFmtId="176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49" fillId="0" borderId="0"/>
    <xf numFmtId="0" fontId="151" fillId="0" borderId="0">
      <alignment vertical="top"/>
    </xf>
    <xf numFmtId="218" fontId="29" fillId="0" borderId="0"/>
    <xf numFmtId="191" fontId="29" fillId="0" borderId="0"/>
    <xf numFmtId="0" fontId="29" fillId="0" borderId="0"/>
    <xf numFmtId="191" fontId="29" fillId="0" borderId="0"/>
    <xf numFmtId="176" fontId="29" fillId="0" borderId="0"/>
    <xf numFmtId="0" fontId="29" fillId="0" borderId="0"/>
    <xf numFmtId="176" fontId="2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0" fontId="51" fillId="0" borderId="0"/>
    <xf numFmtId="0" fontId="51" fillId="0" borderId="0"/>
    <xf numFmtId="0" fontId="80" fillId="0" borderId="0"/>
    <xf numFmtId="0" fontId="1" fillId="0" borderId="0"/>
    <xf numFmtId="0" fontId="80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0" fontId="49" fillId="0" borderId="0"/>
    <xf numFmtId="0" fontId="49" fillId="0" borderId="0"/>
    <xf numFmtId="0" fontId="29" fillId="0" borderId="0"/>
    <xf numFmtId="176" fontId="1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52" fillId="0" borderId="0"/>
    <xf numFmtId="0" fontId="49" fillId="0" borderId="0"/>
    <xf numFmtId="0" fontId="29" fillId="0" borderId="0"/>
    <xf numFmtId="0" fontId="52" fillId="0" borderId="0"/>
    <xf numFmtId="176" fontId="2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52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51" fillId="0" borderId="0">
      <alignment vertical="top"/>
    </xf>
    <xf numFmtId="0" fontId="49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2" fillId="0" borderId="0"/>
    <xf numFmtId="0" fontId="49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190" fontId="29" fillId="0" borderId="0"/>
    <xf numFmtId="176" fontId="29" fillId="0" borderId="0"/>
    <xf numFmtId="0" fontId="49" fillId="0" borderId="0"/>
    <xf numFmtId="0" fontId="49" fillId="0" borderId="0"/>
    <xf numFmtId="0" fontId="29" fillId="0" borderId="0"/>
    <xf numFmtId="176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0" fontId="31" fillId="0" borderId="0"/>
    <xf numFmtId="0" fontId="8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49" fillId="0" borderId="0"/>
    <xf numFmtId="0" fontId="31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0" fontId="45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50" fillId="0" borderId="0"/>
    <xf numFmtId="0" fontId="52" fillId="0" borderId="0"/>
    <xf numFmtId="0" fontId="151" fillId="0" borderId="0">
      <alignment vertical="top"/>
    </xf>
    <xf numFmtId="0" fontId="84" fillId="0" borderId="0"/>
    <xf numFmtId="0" fontId="29" fillId="0" borderId="0"/>
    <xf numFmtId="0" fontId="52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1" fillId="0" borderId="0"/>
    <xf numFmtId="0" fontId="52" fillId="0" borderId="0"/>
    <xf numFmtId="0" fontId="151" fillId="0" borderId="0">
      <alignment vertical="top"/>
    </xf>
    <xf numFmtId="0" fontId="84" fillId="0" borderId="0"/>
    <xf numFmtId="0" fontId="51" fillId="0" borderId="0"/>
    <xf numFmtId="176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6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6" fontId="151" fillId="0" borderId="0">
      <alignment vertical="top"/>
    </xf>
    <xf numFmtId="0" fontId="151" fillId="0" borderId="0">
      <alignment vertical="top"/>
    </xf>
    <xf numFmtId="176" fontId="151" fillId="0" borderId="0">
      <alignment vertical="top"/>
    </xf>
    <xf numFmtId="0" fontId="8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19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49" fillId="0" borderId="0"/>
    <xf numFmtId="190" fontId="29" fillId="0" borderId="0"/>
    <xf numFmtId="0" fontId="49" fillId="0" borderId="0"/>
    <xf numFmtId="0" fontId="29" fillId="0" borderId="0"/>
    <xf numFmtId="0" fontId="1" fillId="0" borderId="0"/>
    <xf numFmtId="0" fontId="29" fillId="0" borderId="0"/>
    <xf numFmtId="218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190" fontId="1" fillId="0" borderId="0"/>
    <xf numFmtId="0" fontId="75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176" fontId="29" fillId="0" borderId="0"/>
    <xf numFmtId="0" fontId="151" fillId="0" borderId="0">
      <alignment vertical="top"/>
    </xf>
    <xf numFmtId="176" fontId="29" fillId="0" borderId="0"/>
    <xf numFmtId="0" fontId="49" fillId="0" borderId="0"/>
    <xf numFmtId="0" fontId="49" fillId="0" borderId="0"/>
    <xf numFmtId="0" fontId="80" fillId="0" borderId="0"/>
    <xf numFmtId="0" fontId="51" fillId="0" borderId="0"/>
    <xf numFmtId="0" fontId="5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29" fillId="0" borderId="0"/>
    <xf numFmtId="0" fontId="156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57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39" fontId="158" fillId="0" borderId="0"/>
    <xf numFmtId="0" fontId="49" fillId="0" borderId="0"/>
    <xf numFmtId="0" fontId="55" fillId="0" borderId="0"/>
    <xf numFmtId="0" fontId="29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29" fillId="0" borderId="0"/>
    <xf numFmtId="176" fontId="83" fillId="0" borderId="0"/>
    <xf numFmtId="0" fontId="159" fillId="0" borderId="0"/>
    <xf numFmtId="0" fontId="160" fillId="0" borderId="0"/>
    <xf numFmtId="0" fontId="47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53" fillId="8" borderId="8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3" fillId="8" borderId="8" applyNumberFormat="0" applyFont="0" applyAlignment="0" applyProtection="0"/>
    <xf numFmtId="0" fontId="50" fillId="36" borderId="32" applyNumberFormat="0" applyFont="0" applyAlignment="0" applyProtection="0"/>
    <xf numFmtId="0" fontId="50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49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20" fontId="74" fillId="39" borderId="0" applyFill="0" applyBorder="0" applyAlignment="0" applyProtection="0">
      <protection locked="0"/>
    </xf>
    <xf numFmtId="221" fontId="49" fillId="0" borderId="0" applyFont="0" applyFill="0" applyBorder="0" applyAlignment="0" applyProtection="0"/>
    <xf numFmtId="222" fontId="74" fillId="39" borderId="0" applyFill="0" applyBorder="0" applyAlignment="0" applyProtection="0">
      <alignment vertical="top"/>
    </xf>
    <xf numFmtId="223" fontId="74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69" fillId="0" borderId="0" applyNumberFormat="0" applyFont="0" applyFill="0" applyBorder="0" applyAlignment="0" applyProtection="0">
      <alignment horizontal="left"/>
    </xf>
    <xf numFmtId="37" fontId="23" fillId="0" borderId="0"/>
    <xf numFmtId="0" fontId="49" fillId="0" borderId="0">
      <alignment vertical="justify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178" fontId="49" fillId="0" borderId="0"/>
    <xf numFmtId="0" fontId="99" fillId="0" borderId="35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68" fillId="79" borderId="36" applyNumberFormat="0" applyProtection="0">
      <alignment vertical="center"/>
    </xf>
    <xf numFmtId="4" fontId="168" fillId="79" borderId="36" applyNumberFormat="0" applyProtection="0">
      <alignment vertical="center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4" fontId="169" fillId="82" borderId="36" applyNumberFormat="0" applyProtection="0">
      <alignment horizontal="right" vertical="center"/>
    </xf>
    <xf numFmtId="4" fontId="169" fillId="82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71" fillId="93" borderId="0" applyNumberFormat="0" applyProtection="0">
      <alignment horizontal="left" vertical="center" indent="1"/>
    </xf>
    <xf numFmtId="4" fontId="169" fillId="94" borderId="36" applyNumberFormat="0" applyProtection="0">
      <alignment horizontal="right" vertical="center"/>
    </xf>
    <xf numFmtId="4" fontId="169" fillId="94" borderId="36" applyNumberFormat="0" applyProtection="0">
      <alignment horizontal="right" vertical="center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176" fontId="49" fillId="95" borderId="33" applyNumberFormat="0" applyProtection="0">
      <alignment horizontal="left" vertical="center" indent="1"/>
    </xf>
    <xf numFmtId="176" fontId="49" fillId="95" borderId="33" applyNumberFormat="0" applyProtection="0">
      <alignment horizontal="left" vertical="center" indent="1"/>
    </xf>
    <xf numFmtId="176" fontId="49" fillId="95" borderId="33" applyNumberFormat="0" applyProtection="0">
      <alignment horizontal="left" vertical="center" indent="1"/>
    </xf>
    <xf numFmtId="176" fontId="49" fillId="95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77" borderId="33" applyNumberFormat="0" applyProtection="0">
      <alignment horizontal="left" vertical="center" indent="1"/>
    </xf>
    <xf numFmtId="176" fontId="49" fillId="77" borderId="33" applyNumberFormat="0" applyProtection="0">
      <alignment horizontal="left" vertical="center" indent="1"/>
    </xf>
    <xf numFmtId="176" fontId="49" fillId="77" borderId="33" applyNumberFormat="0" applyProtection="0">
      <alignment horizontal="left" vertical="center" indent="1"/>
    </xf>
    <xf numFmtId="176" fontId="49" fillId="77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4" fontId="169" fillId="97" borderId="36" applyNumberFormat="0" applyProtection="0">
      <alignment vertical="center"/>
    </xf>
    <xf numFmtId="4" fontId="169" fillId="97" borderId="36" applyNumberFormat="0" applyProtection="0">
      <alignment vertical="center"/>
    </xf>
    <xf numFmtId="4" fontId="173" fillId="97" borderId="36" applyNumberFormat="0" applyProtection="0">
      <alignment vertical="center"/>
    </xf>
    <xf numFmtId="4" fontId="173" fillId="97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73" fillId="97" borderId="36" applyNumberFormat="0" applyProtection="0">
      <alignment horizontal="right" vertical="center"/>
    </xf>
    <xf numFmtId="4" fontId="173" fillId="97" borderId="36" applyNumberFormat="0" applyProtection="0">
      <alignment horizontal="right" vertical="center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49" fillId="81" borderId="33" applyNumberFormat="0" applyProtection="0">
      <alignment horizontal="left" vertical="center" indent="1"/>
    </xf>
    <xf numFmtId="176" fontId="174" fillId="0" borderId="0" applyNumberFormat="0" applyProtection="0"/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38" fontId="45" fillId="0" borderId="0"/>
    <xf numFmtId="40" fontId="45" fillId="0" borderId="0"/>
    <xf numFmtId="0" fontId="176" fillId="0" borderId="0" applyNumberFormat="0" applyFont="0" applyAlignment="0" applyProtection="0"/>
    <xf numFmtId="176" fontId="177" fillId="0" borderId="0" applyNumberFormat="0" applyFill="0" applyBorder="0" applyAlignment="0" applyProtection="0"/>
    <xf numFmtId="176" fontId="177" fillId="0" borderId="0" applyNumberFormat="0" applyFill="0" applyBorder="0" applyAlignment="0" applyProtection="0"/>
    <xf numFmtId="0" fontId="46" fillId="0" borderId="38" applyAlignment="0">
      <alignment horizontal="centerContinuous"/>
    </xf>
    <xf numFmtId="0" fontId="45" fillId="0" borderId="0"/>
    <xf numFmtId="0" fontId="178" fillId="0" borderId="0"/>
    <xf numFmtId="0" fontId="49" fillId="0" borderId="0"/>
    <xf numFmtId="0" fontId="47" fillId="0" borderId="0"/>
    <xf numFmtId="0" fontId="178" fillId="0" borderId="0"/>
    <xf numFmtId="190" fontId="179" fillId="0" borderId="0" applyNumberFormat="0" applyBorder="0" applyAlignment="0"/>
    <xf numFmtId="190" fontId="179" fillId="0" borderId="0" applyNumberFormat="0" applyBorder="0" applyAlignment="0"/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24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9" fillId="0" borderId="0" applyFont="0" applyFill="0" applyBorder="0" applyAlignment="0" applyProtection="0"/>
    <xf numFmtId="40" fontId="83" fillId="0" borderId="0" applyFont="0" applyFill="0" applyBorder="0" applyAlignment="0" applyProtection="0"/>
    <xf numFmtId="176" fontId="49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96" fillId="0" borderId="40"/>
    <xf numFmtId="176" fontId="196" fillId="0" borderId="40"/>
    <xf numFmtId="225" fontId="55" fillId="0" borderId="0" applyFont="0" applyFill="0" applyBorder="0" applyAlignment="0" applyProtection="0"/>
    <xf numFmtId="226" fontId="55" fillId="0" borderId="0" applyFont="0" applyFill="0" applyBorder="0" applyAlignment="0" applyProtection="0"/>
    <xf numFmtId="227" fontId="197" fillId="0" borderId="0" applyFont="0" applyFill="0" applyBorder="0" applyAlignment="0" applyProtection="0"/>
    <xf numFmtId="228" fontId="197" fillId="0" borderId="0" applyFont="0" applyFill="0" applyBorder="0" applyAlignment="0" applyProtection="0">
      <alignment vertical="top"/>
    </xf>
    <xf numFmtId="229" fontId="197" fillId="0" borderId="0" applyFont="0" applyFill="0" applyBorder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45" borderId="17" applyNumberFormat="0" applyAlignment="0" applyProtection="0"/>
    <xf numFmtId="0" fontId="198" fillId="45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49" fillId="0" borderId="0" applyFont="0" applyFill="0" applyBorder="0" applyAlignment="0" applyProtection="0"/>
    <xf numFmtId="230" fontId="55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22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6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76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72" borderId="19" applyNumberFormat="0" applyAlignment="0" applyProtection="0"/>
    <xf numFmtId="0" fontId="142" fillId="0" borderId="6" applyNumberFormat="0" applyFill="0" applyAlignment="0" applyProtection="0"/>
    <xf numFmtId="232" fontId="204" fillId="0" borderId="0" applyFont="0" applyFill="0" applyBorder="0" applyAlignment="0" applyProtection="0"/>
    <xf numFmtId="237" fontId="204" fillId="0" borderId="0" applyFont="0" applyFill="0" applyBorder="0" applyAlignment="0" applyProtection="0"/>
    <xf numFmtId="0" fontId="101" fillId="42" borderId="0" applyNumberFormat="0" applyBorder="0" applyAlignment="0" applyProtection="0"/>
    <xf numFmtId="176" fontId="205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176" fontId="29" fillId="0" borderId="0"/>
    <xf numFmtId="176" fontId="29" fillId="0" borderId="0"/>
    <xf numFmtId="0" fontId="29" fillId="0" borderId="0"/>
    <xf numFmtId="190" fontId="29" fillId="0" borderId="0"/>
    <xf numFmtId="176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219" fontId="29" fillId="0" borderId="0"/>
    <xf numFmtId="176" fontId="49" fillId="0" borderId="0"/>
    <xf numFmtId="176" fontId="29" fillId="0" borderId="0"/>
    <xf numFmtId="176" fontId="29" fillId="0" borderId="0"/>
    <xf numFmtId="176" fontId="29" fillId="0" borderId="0"/>
    <xf numFmtId="176" fontId="55" fillId="0" borderId="0"/>
    <xf numFmtId="176" fontId="200" fillId="0" borderId="0"/>
    <xf numFmtId="176" fontId="200" fillId="0" borderId="0"/>
    <xf numFmtId="0" fontId="209" fillId="0" borderId="0"/>
    <xf numFmtId="176" fontId="151" fillId="0" borderId="0">
      <alignment vertical="top"/>
    </xf>
    <xf numFmtId="176" fontId="200" fillId="0" borderId="0"/>
    <xf numFmtId="176" fontId="151" fillId="0" borderId="0">
      <alignment vertical="top"/>
    </xf>
    <xf numFmtId="176" fontId="151" fillId="0" borderId="0">
      <alignment vertical="top"/>
    </xf>
    <xf numFmtId="176" fontId="200" fillId="0" borderId="0"/>
    <xf numFmtId="176" fontId="151" fillId="0" borderId="0">
      <alignment vertical="top"/>
    </xf>
    <xf numFmtId="176" fontId="2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176" fontId="49" fillId="0" borderId="0"/>
    <xf numFmtId="176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2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38" fontId="73" fillId="0" borderId="0"/>
    <xf numFmtId="0" fontId="79" fillId="0" borderId="0"/>
    <xf numFmtId="0" fontId="49" fillId="0" borderId="0"/>
    <xf numFmtId="0" fontId="2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176" fontId="50" fillId="0" borderId="0"/>
    <xf numFmtId="176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9" fillId="0" borderId="0"/>
    <xf numFmtId="176" fontId="78" fillId="0" borderId="0"/>
    <xf numFmtId="176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29" fillId="0" borderId="0"/>
    <xf numFmtId="0" fontId="211" fillId="0" borderId="0"/>
    <xf numFmtId="0" fontId="211" fillId="0" borderId="0"/>
    <xf numFmtId="0" fontId="50" fillId="0" borderId="0"/>
    <xf numFmtId="0" fontId="1" fillId="0" borderId="0"/>
    <xf numFmtId="0" fontId="29" fillId="0" borderId="0"/>
    <xf numFmtId="0" fontId="80" fillId="0" borderId="0"/>
    <xf numFmtId="176" fontId="1" fillId="0" borderId="0"/>
    <xf numFmtId="0" fontId="73" fillId="0" borderId="0"/>
    <xf numFmtId="176" fontId="1" fillId="0" borderId="0"/>
    <xf numFmtId="176" fontId="78" fillId="0" borderId="0"/>
    <xf numFmtId="176" fontId="29" fillId="0" borderId="0"/>
    <xf numFmtId="0" fontId="157" fillId="0" borderId="0"/>
    <xf numFmtId="176" fontId="78" fillId="0" borderId="0"/>
    <xf numFmtId="0" fontId="50" fillId="0" borderId="0"/>
    <xf numFmtId="176" fontId="29" fillId="0" borderId="0"/>
    <xf numFmtId="0" fontId="29" fillId="0" borderId="0"/>
    <xf numFmtId="176" fontId="78" fillId="0" borderId="0"/>
    <xf numFmtId="0" fontId="152" fillId="0" borderId="0"/>
    <xf numFmtId="0" fontId="1" fillId="0" borderId="0"/>
    <xf numFmtId="0" fontId="51" fillId="0" borderId="0"/>
    <xf numFmtId="0" fontId="75" fillId="0" borderId="0"/>
    <xf numFmtId="0" fontId="75" fillId="0" borderId="0"/>
    <xf numFmtId="0" fontId="50" fillId="0" borderId="0"/>
    <xf numFmtId="176" fontId="50" fillId="0" borderId="0"/>
    <xf numFmtId="176" fontId="50" fillId="0" borderId="0"/>
    <xf numFmtId="176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76" fontId="29" fillId="0" borderId="0"/>
    <xf numFmtId="191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76" fontId="200" fillId="0" borderId="0"/>
    <xf numFmtId="0" fontId="49" fillId="0" borderId="0"/>
    <xf numFmtId="176" fontId="200" fillId="0" borderId="0"/>
    <xf numFmtId="176" fontId="151" fillId="0" borderId="0">
      <alignment vertical="top"/>
    </xf>
    <xf numFmtId="0" fontId="51" fillId="0" borderId="0"/>
    <xf numFmtId="0" fontId="50" fillId="0" borderId="0"/>
    <xf numFmtId="0" fontId="29" fillId="0" borderId="0"/>
    <xf numFmtId="0" fontId="1" fillId="0" borderId="0"/>
    <xf numFmtId="176" fontId="201" fillId="0" borderId="0"/>
    <xf numFmtId="0" fontId="49" fillId="0" borderId="0"/>
    <xf numFmtId="0" fontId="51" fillId="0" borderId="0"/>
    <xf numFmtId="176" fontId="29" fillId="0" borderId="0"/>
    <xf numFmtId="176" fontId="200" fillId="0" borderId="0"/>
    <xf numFmtId="176" fontId="151" fillId="0" borderId="0">
      <alignment vertical="top"/>
    </xf>
    <xf numFmtId="176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29" fillId="0" borderId="0"/>
    <xf numFmtId="0" fontId="212" fillId="0" borderId="0"/>
    <xf numFmtId="0" fontId="200" fillId="0" borderId="0"/>
    <xf numFmtId="0" fontId="155" fillId="0" borderId="0"/>
    <xf numFmtId="0" fontId="49" fillId="0" borderId="0"/>
    <xf numFmtId="176" fontId="151" fillId="0" borderId="0">
      <alignment vertical="top"/>
    </xf>
    <xf numFmtId="176" fontId="29" fillId="0" borderId="0"/>
    <xf numFmtId="176" fontId="29" fillId="0" borderId="0"/>
    <xf numFmtId="0" fontId="29" fillId="0" borderId="0"/>
    <xf numFmtId="0" fontId="49" fillId="0" borderId="0"/>
    <xf numFmtId="176" fontId="4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0" fontId="51" fillId="0" borderId="0"/>
    <xf numFmtId="0" fontId="51" fillId="0" borderId="0"/>
    <xf numFmtId="176" fontId="75" fillId="0" borderId="0"/>
    <xf numFmtId="176" fontId="29" fillId="0" borderId="0"/>
    <xf numFmtId="176" fontId="29" fillId="0" borderId="0"/>
    <xf numFmtId="0" fontId="49" fillId="0" borderId="0"/>
    <xf numFmtId="176" fontId="49" fillId="0" borderId="0"/>
    <xf numFmtId="185" fontId="29" fillId="0" borderId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213" fillId="4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176" fontId="215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1" fillId="41" borderId="0" applyNumberFormat="0" applyBorder="0" applyAlignment="0" applyProtection="0"/>
    <xf numFmtId="239" fontId="208" fillId="0" borderId="0" applyFont="0" applyFill="0" applyBorder="0" applyAlignment="0" applyProtection="0"/>
    <xf numFmtId="240" fontId="208" fillId="0" borderId="0" applyFont="0" applyFill="0" applyBorder="0" applyAlignment="0" applyProtection="0"/>
    <xf numFmtId="241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178" fillId="0" borderId="0"/>
    <xf numFmtId="0" fontId="216" fillId="0" borderId="0"/>
    <xf numFmtId="0" fontId="56" fillId="49" borderId="0" applyNumberFormat="0" applyBorder="0" applyAlignment="0" applyProtection="0"/>
    <xf numFmtId="0" fontId="56" fillId="57" borderId="0" applyNumberFormat="0" applyBorder="0" applyAlignment="0" applyProtection="0"/>
    <xf numFmtId="0" fontId="56" fillId="60" borderId="0" applyNumberFormat="0" applyBorder="0" applyAlignment="0" applyProtection="0"/>
    <xf numFmtId="0" fontId="56" fillId="63" borderId="0" applyNumberFormat="0" applyBorder="0" applyAlignment="0" applyProtection="0"/>
    <xf numFmtId="0" fontId="56" fillId="66" borderId="0" applyNumberFormat="0" applyBorder="0" applyAlignment="0" applyProtection="0"/>
    <xf numFmtId="0" fontId="56" fillId="51" borderId="0" applyNumberFormat="0" applyBorder="0" applyAlignment="0" applyProtection="0"/>
    <xf numFmtId="0" fontId="56" fillId="49" borderId="0" applyNumberFormat="0" applyBorder="0" applyAlignment="0" applyProtection="0"/>
    <xf numFmtId="0" fontId="56" fillId="48" borderId="0" applyNumberFormat="0" applyBorder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45" borderId="33" applyNumberFormat="0" applyAlignment="0" applyProtection="0"/>
    <xf numFmtId="0" fontId="162" fillId="45" borderId="33" applyNumberForma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29" fillId="36" borderId="32" applyNumberFormat="0" applyFont="0" applyAlignment="0" applyProtection="0"/>
    <xf numFmtId="0" fontId="29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240" fontId="218" fillId="0" borderId="0" applyFont="0" applyFill="0" applyBorder="0" applyAlignment="0" applyProtection="0"/>
    <xf numFmtId="0" fontId="219" fillId="0" borderId="0"/>
    <xf numFmtId="0" fontId="220" fillId="0" borderId="0"/>
    <xf numFmtId="0" fontId="49" fillId="0" borderId="0"/>
    <xf numFmtId="0" fontId="49" fillId="0" borderId="0"/>
    <xf numFmtId="0" fontId="221" fillId="44" borderId="0" applyNumberFormat="0" applyBorder="0" applyAlignment="0" applyProtection="0"/>
    <xf numFmtId="0" fontId="23" fillId="36" borderId="32" applyNumberFormat="0" applyFont="0" applyAlignment="0" applyProtection="0"/>
    <xf numFmtId="0" fontId="23" fillId="36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1" borderId="0" applyNumberFormat="0" applyBorder="0" applyAlignment="0" applyProtection="0"/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3" fillId="41" borderId="0" applyNumberFormat="0" applyBorder="0" applyAlignment="0" applyProtection="0"/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49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2" borderId="19" applyNumberFormat="0" applyAlignment="0" applyProtection="0"/>
    <xf numFmtId="0" fontId="235" fillId="0" borderId="0" applyFill="0" applyBorder="0" applyProtection="0"/>
    <xf numFmtId="0" fontId="236" fillId="45" borderId="17" applyNumberFormat="0" applyAlignment="0" applyProtection="0"/>
    <xf numFmtId="0" fontId="236" fillId="45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37" fontId="222" fillId="0" borderId="0" applyFont="0" applyFill="0" applyBorder="0" applyAlignment="0" applyProtection="0"/>
    <xf numFmtId="0" fontId="59" fillId="57" borderId="0" applyNumberFormat="0" applyBorder="0" applyAlignment="0" applyProtection="0"/>
    <xf numFmtId="0" fontId="59" fillId="60" borderId="0" applyNumberFormat="0" applyBorder="0" applyAlignment="0" applyProtection="0"/>
    <xf numFmtId="0" fontId="59" fillId="63" borderId="0" applyNumberFormat="0" applyBorder="0" applyAlignment="0" applyProtection="0"/>
    <xf numFmtId="0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239" fillId="37" borderId="17" applyNumberFormat="0" applyAlignment="0" applyProtection="0"/>
    <xf numFmtId="0" fontId="239" fillId="37" borderId="17" applyNumberFormat="0" applyAlignment="0" applyProtection="0"/>
    <xf numFmtId="0" fontId="240" fillId="45" borderId="33" applyNumberFormat="0" applyAlignment="0" applyProtection="0"/>
    <xf numFmtId="0" fontId="240" fillId="45" borderId="33" applyNumberFormat="0" applyAlignment="0" applyProtection="0"/>
    <xf numFmtId="0" fontId="241" fillId="0" borderId="45" applyNumberFormat="0" applyFill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38" fontId="19" fillId="0" borderId="0" xfId="2" applyNumberFormat="1" applyFont="1" applyFill="1" applyAlignment="1"/>
    <xf numFmtId="38" fontId="19" fillId="0" borderId="0" xfId="2" applyNumberFormat="1" applyFont="1" applyFill="1" applyAlignment="1">
      <alignment horizontal="left"/>
    </xf>
    <xf numFmtId="0" fontId="20" fillId="0" borderId="0" xfId="2" applyNumberFormat="1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 applyBorder="1" applyAlignment="1"/>
    <xf numFmtId="37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/>
    <xf numFmtId="2" fontId="19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 applyAlignment="1"/>
    <xf numFmtId="0" fontId="19" fillId="0" borderId="0" xfId="4" applyFont="1" applyFill="1" applyAlignment="1"/>
    <xf numFmtId="0" fontId="22" fillId="0" borderId="0" xfId="4" applyFont="1" applyFill="1" applyAlignment="1">
      <alignment horizontal="center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165" fontId="19" fillId="0" borderId="0" xfId="1" applyNumberFormat="1" applyFont="1" applyFill="1" applyAlignment="1" applyProtection="1">
      <alignment horizontal="right"/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 applyAlignment="1"/>
    <xf numFmtId="165" fontId="20" fillId="0" borderId="10" xfId="5" applyNumberFormat="1" applyFont="1" applyFill="1" applyBorder="1" applyAlignment="1"/>
    <xf numFmtId="165" fontId="20" fillId="0" borderId="0" xfId="2" applyNumberFormat="1" applyFont="1" applyFill="1" applyBorder="1" applyAlignment="1"/>
    <xf numFmtId="165" fontId="20" fillId="0" borderId="0" xfId="2" applyNumberFormat="1" applyFont="1" applyFill="1" applyAlignment="1"/>
    <xf numFmtId="0" fontId="19" fillId="0" borderId="0" xfId="4" applyFont="1" applyFill="1" applyAlignment="1">
      <alignment horizontal="left"/>
    </xf>
    <xf numFmtId="165" fontId="19" fillId="0" borderId="0" xfId="5" applyNumberFormat="1" applyFont="1" applyFill="1" applyBorder="1" applyAlignment="1"/>
    <xf numFmtId="165" fontId="19" fillId="0" borderId="0" xfId="2" applyNumberFormat="1" applyFont="1" applyFill="1" applyBorder="1" applyAlignment="1"/>
    <xf numFmtId="165" fontId="19" fillId="0" borderId="0" xfId="2" applyNumberFormat="1" applyFont="1" applyFill="1" applyAlignment="1"/>
    <xf numFmtId="0" fontId="24" fillId="0" borderId="0" xfId="4" applyFont="1" applyFill="1" applyAlignment="1">
      <alignment horizontal="justify"/>
    </xf>
    <xf numFmtId="165" fontId="19" fillId="0" borderId="0" xfId="2" applyNumberFormat="1" applyFont="1" applyFill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165" fontId="19" fillId="0" borderId="0" xfId="1" applyNumberFormat="1" applyFont="1" applyFill="1" applyAlignment="1"/>
    <xf numFmtId="165" fontId="19" fillId="0" borderId="0" xfId="1" applyNumberFormat="1" applyFont="1" applyFill="1" applyAlignment="1">
      <alignment horizontal="center"/>
    </xf>
    <xf numFmtId="38" fontId="22" fillId="0" borderId="0" xfId="2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 applyAlignment="1"/>
    <xf numFmtId="165" fontId="20" fillId="0" borderId="12" xfId="5" applyNumberFormat="1" applyFont="1" applyFill="1" applyBorder="1" applyAlignment="1"/>
    <xf numFmtId="2" fontId="19" fillId="0" borderId="13" xfId="2" applyNumberFormat="1" applyFont="1" applyFill="1" applyBorder="1" applyAlignment="1">
      <alignment horizontal="center"/>
    </xf>
    <xf numFmtId="0" fontId="19" fillId="0" borderId="0" xfId="2" applyNumberFormat="1" applyFont="1" applyFill="1" applyBorder="1" applyAlignment="1">
      <alignment horizontal="center"/>
    </xf>
    <xf numFmtId="38" fontId="25" fillId="0" borderId="0" xfId="2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/>
    <xf numFmtId="166" fontId="19" fillId="0" borderId="0" xfId="1" applyNumberFormat="1" applyFont="1" applyFill="1"/>
    <xf numFmtId="166" fontId="20" fillId="0" borderId="10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0" xfId="1" applyNumberFormat="1" applyFont="1" applyFill="1" applyBorder="1" applyAlignment="1"/>
    <xf numFmtId="38" fontId="20" fillId="0" borderId="0" xfId="2" applyNumberFormat="1" applyFont="1" applyFill="1" applyBorder="1" applyAlignment="1"/>
    <xf numFmtId="166" fontId="19" fillId="0" borderId="0" xfId="1" applyNumberFormat="1" applyFont="1" applyFill="1" applyBorder="1" applyAlignment="1"/>
    <xf numFmtId="166" fontId="19" fillId="0" borderId="0" xfId="1" applyNumberFormat="1" applyFont="1" applyFill="1" applyBorder="1" applyAlignment="1">
      <alignment horizontal="right"/>
    </xf>
    <xf numFmtId="0" fontId="19" fillId="0" borderId="0" xfId="4" applyFont="1" applyFill="1" applyAlignment="1">
      <alignment horizontal="justify"/>
    </xf>
    <xf numFmtId="166" fontId="19" fillId="0" borderId="12" xfId="1" applyNumberFormat="1" applyFont="1" applyFill="1" applyBorder="1" applyProtection="1">
      <protection locked="0"/>
    </xf>
    <xf numFmtId="49" fontId="22" fillId="0" borderId="0" xfId="2" applyNumberFormat="1" applyFont="1" applyFill="1" applyAlignment="1">
      <alignment horizontal="center"/>
    </xf>
    <xf numFmtId="166" fontId="19" fillId="0" borderId="0" xfId="1" applyNumberFormat="1" applyFont="1" applyFill="1" applyProtection="1"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/>
    <xf numFmtId="0" fontId="26" fillId="0" borderId="0" xfId="4" applyFont="1" applyFill="1" applyAlignment="1"/>
    <xf numFmtId="165" fontId="19" fillId="0" borderId="13" xfId="1" applyNumberFormat="1" applyFont="1" applyFill="1" applyBorder="1" applyAlignment="1" applyProtection="1">
      <alignment horizontal="right"/>
      <protection locked="0"/>
    </xf>
    <xf numFmtId="167" fontId="19" fillId="0" borderId="13" xfId="5" applyNumberFormat="1" applyFont="1" applyFill="1" applyBorder="1" applyAlignment="1"/>
    <xf numFmtId="0" fontId="20" fillId="0" borderId="0" xfId="4" applyFont="1" applyFill="1" applyBorder="1" applyAlignment="1">
      <alignment horizontal="justify"/>
    </xf>
    <xf numFmtId="166" fontId="19" fillId="0" borderId="0" xfId="1" applyNumberFormat="1" applyFont="1" applyFill="1" applyBorder="1"/>
    <xf numFmtId="0" fontId="20" fillId="0" borderId="0" xfId="4" applyFont="1" applyFill="1" applyAlignment="1">
      <alignment horizontal="justify" vertical="center"/>
    </xf>
    <xf numFmtId="166" fontId="20" fillId="0" borderId="12" xfId="1" applyNumberFormat="1" applyFont="1" applyFill="1" applyBorder="1" applyAlignment="1"/>
    <xf numFmtId="37" fontId="19" fillId="0" borderId="0" xfId="2" applyNumberFormat="1" applyFont="1" applyFill="1" applyAlignment="1"/>
    <xf numFmtId="49" fontId="22" fillId="0" borderId="0" xfId="7" applyNumberFormat="1" applyFont="1" applyFill="1" applyAlignment="1">
      <alignment horizontal="center"/>
    </xf>
    <xf numFmtId="37" fontId="19" fillId="0" borderId="0" xfId="7" applyFont="1" applyFill="1" applyAlignment="1">
      <alignment horizontal="center"/>
    </xf>
    <xf numFmtId="37" fontId="19" fillId="0" borderId="0" xfId="7" applyFont="1" applyFill="1" applyAlignment="1">
      <alignment horizontal="right"/>
    </xf>
    <xf numFmtId="49" fontId="22" fillId="0" borderId="0" xfId="7" quotePrefix="1" applyNumberFormat="1" applyFont="1" applyFill="1" applyBorder="1" applyAlignment="1">
      <alignment horizontal="center"/>
    </xf>
    <xf numFmtId="49" fontId="22" fillId="0" borderId="0" xfId="7" applyNumberFormat="1" applyFont="1" applyFill="1" applyBorder="1" applyAlignment="1">
      <alignment horizontal="center"/>
    </xf>
    <xf numFmtId="168" fontId="19" fillId="33" borderId="0" xfId="7" applyNumberFormat="1" applyFont="1" applyFill="1" applyBorder="1" applyAlignment="1">
      <alignment horizontal="center"/>
    </xf>
    <xf numFmtId="0" fontId="24" fillId="0" borderId="0" xfId="8" applyFont="1" applyFill="1" applyAlignment="1">
      <alignment vertical="center"/>
    </xf>
    <xf numFmtId="0" fontId="27" fillId="0" borderId="0" xfId="8" applyFont="1" applyFill="1" applyAlignment="1">
      <alignment vertical="center"/>
    </xf>
    <xf numFmtId="167" fontId="19" fillId="0" borderId="0" xfId="6" applyNumberFormat="1" applyFont="1" applyFill="1" applyBorder="1"/>
    <xf numFmtId="167" fontId="19" fillId="0" borderId="13" xfId="6" applyNumberFormat="1" applyFont="1" applyFill="1" applyBorder="1"/>
    <xf numFmtId="0" fontId="28" fillId="0" borderId="0" xfId="8" applyFont="1" applyFill="1" applyAlignment="1">
      <alignment vertical="center"/>
    </xf>
    <xf numFmtId="167" fontId="26" fillId="0" borderId="0" xfId="2" applyNumberFormat="1" applyFont="1" applyFill="1" applyAlignment="1"/>
    <xf numFmtId="167" fontId="26" fillId="0" borderId="0" xfId="2" applyNumberFormat="1" applyFont="1" applyFill="1" applyBorder="1" applyAlignment="1"/>
    <xf numFmtId="167" fontId="19" fillId="0" borderId="0" xfId="2" applyNumberFormat="1" applyFont="1" applyFill="1" applyAlignment="1"/>
    <xf numFmtId="170" fontId="26" fillId="0" borderId="0" xfId="9" applyNumberFormat="1" applyFont="1" applyFill="1"/>
    <xf numFmtId="170" fontId="19" fillId="0" borderId="0" xfId="10" applyNumberFormat="1" applyFont="1" applyFill="1" applyAlignment="1" applyProtection="1">
      <alignment horizontal="left"/>
    </xf>
    <xf numFmtId="170" fontId="20" fillId="0" borderId="0" xfId="10" applyNumberFormat="1" applyFont="1" applyFill="1" applyAlignment="1" applyProtection="1">
      <alignment horizontal="left"/>
    </xf>
    <xf numFmtId="167" fontId="20" fillId="0" borderId="11" xfId="6" applyNumberFormat="1" applyFont="1" applyFill="1" applyBorder="1"/>
    <xf numFmtId="170" fontId="19" fillId="0" borderId="0" xfId="9" applyNumberFormat="1" applyFont="1" applyFill="1"/>
    <xf numFmtId="167" fontId="20" fillId="0" borderId="10" xfId="6" applyNumberFormat="1" applyFont="1" applyFill="1" applyBorder="1"/>
    <xf numFmtId="49" fontId="19" fillId="0" borderId="0" xfId="7" applyNumberFormat="1" applyFont="1" applyFill="1"/>
    <xf numFmtId="49" fontId="20" fillId="0" borderId="0" xfId="7" applyNumberFormat="1" applyFont="1" applyFill="1"/>
    <xf numFmtId="0" fontId="27" fillId="0" borderId="0" xfId="7" applyNumberFormat="1" applyFont="1" applyFill="1" applyProtection="1">
      <protection locked="0"/>
    </xf>
    <xf numFmtId="167" fontId="20" fillId="0" borderId="0" xfId="6" applyNumberFormat="1" applyFont="1" applyFill="1" applyBorder="1"/>
    <xf numFmtId="165" fontId="20" fillId="0" borderId="0" xfId="1" applyNumberFormat="1" applyFont="1" applyFill="1" applyAlignment="1" applyProtection="1">
      <alignment horizontal="right"/>
      <protection locked="0"/>
    </xf>
    <xf numFmtId="167" fontId="20" fillId="0" borderId="14" xfId="6" applyNumberFormat="1" applyFont="1" applyFill="1" applyBorder="1"/>
    <xf numFmtId="170" fontId="20" fillId="0" borderId="0" xfId="10" applyNumberFormat="1" applyFont="1" applyFill="1"/>
    <xf numFmtId="0" fontId="19" fillId="0" borderId="0" xfId="11" applyFont="1" applyFill="1" applyAlignment="1"/>
    <xf numFmtId="0" fontId="28" fillId="0" borderId="0" xfId="7" applyNumberFormat="1" applyFont="1" applyFill="1" applyProtection="1">
      <protection locked="0"/>
    </xf>
    <xf numFmtId="43" fontId="19" fillId="0" borderId="0" xfId="1" applyFont="1" applyFill="1" applyAlignment="1"/>
    <xf numFmtId="0" fontId="20" fillId="0" borderId="0" xfId="12" applyFont="1" applyFill="1" applyBorder="1" applyAlignment="1" applyProtection="1"/>
    <xf numFmtId="169" fontId="19" fillId="0" borderId="0" xfId="6" applyNumberFormat="1" applyFont="1" applyFill="1" applyBorder="1"/>
    <xf numFmtId="170" fontId="19" fillId="0" borderId="0" xfId="9" applyNumberFormat="1" applyFont="1" applyFill="1" applyAlignment="1"/>
    <xf numFmtId="38" fontId="26" fillId="0" borderId="0" xfId="2" applyNumberFormat="1" applyFont="1" applyFill="1" applyAlignment="1"/>
    <xf numFmtId="37" fontId="26" fillId="0" borderId="0" xfId="2" applyNumberFormat="1" applyFont="1" applyFill="1" applyAlignment="1"/>
    <xf numFmtId="170" fontId="19" fillId="0" borderId="0" xfId="9" applyNumberFormat="1" applyFont="1" applyFill="1" applyAlignment="1">
      <alignment horizontal="left" indent="3"/>
    </xf>
    <xf numFmtId="169" fontId="19" fillId="0" borderId="12" xfId="6" applyNumberFormat="1" applyFont="1" applyFill="1" applyBorder="1"/>
    <xf numFmtId="43" fontId="19" fillId="0" borderId="0" xfId="1" applyFont="1" applyFill="1" applyBorder="1"/>
    <xf numFmtId="40" fontId="26" fillId="0" borderId="0" xfId="6" applyFont="1" applyFill="1" applyBorder="1" applyAlignment="1"/>
    <xf numFmtId="40" fontId="19" fillId="0" borderId="0" xfId="6" applyFont="1" applyFill="1" applyBorder="1" applyAlignment="1"/>
    <xf numFmtId="37" fontId="26" fillId="0" borderId="0" xfId="2" applyNumberFormat="1" applyFont="1" applyFill="1" applyBorder="1" applyAlignment="1"/>
    <xf numFmtId="43" fontId="33" fillId="0" borderId="0" xfId="1" applyFont="1"/>
    <xf numFmtId="37" fontId="33" fillId="0" borderId="0" xfId="7" applyFont="1"/>
    <xf numFmtId="40" fontId="34" fillId="0" borderId="0" xfId="6" applyNumberFormat="1" applyFont="1" applyFill="1" applyAlignment="1">
      <alignment horizontal="center"/>
    </xf>
    <xf numFmtId="40" fontId="33" fillId="0" borderId="0" xfId="6" applyNumberFormat="1" applyFont="1" applyFill="1" applyAlignment="1">
      <alignment horizontal="center"/>
    </xf>
    <xf numFmtId="0" fontId="33" fillId="0" borderId="0" xfId="14" applyFont="1" applyAlignment="1">
      <alignment vertical="center"/>
    </xf>
    <xf numFmtId="0" fontId="33" fillId="0" borderId="0" xfId="14" applyFont="1" applyBorder="1" applyAlignment="1">
      <alignment horizontal="center" vertical="center"/>
    </xf>
    <xf numFmtId="0" fontId="36" fillId="0" borderId="0" xfId="15" applyFont="1" applyFill="1" applyBorder="1" applyAlignment="1">
      <alignment horizontal="center"/>
    </xf>
    <xf numFmtId="0" fontId="36" fillId="0" borderId="0" xfId="15" applyFont="1" applyFill="1" applyBorder="1" applyAlignment="1"/>
    <xf numFmtId="0" fontId="33" fillId="0" borderId="0" xfId="14" applyFont="1" applyFill="1" applyBorder="1" applyAlignment="1">
      <alignment horizontal="center" vertical="center"/>
    </xf>
    <xf numFmtId="0" fontId="33" fillId="0" borderId="0" xfId="14" applyFont="1" applyAlignment="1">
      <alignment horizontal="center" vertical="center"/>
    </xf>
    <xf numFmtId="0" fontId="33" fillId="0" borderId="0" xfId="14" applyFont="1" applyBorder="1" applyAlignment="1">
      <alignment vertical="center"/>
    </xf>
    <xf numFmtId="37" fontId="33" fillId="0" borderId="0" xfId="14" applyNumberFormat="1" applyFont="1" applyBorder="1" applyAlignment="1">
      <alignment vertical="center"/>
    </xf>
    <xf numFmtId="0" fontId="33" fillId="0" borderId="0" xfId="14" applyFont="1" applyFill="1" applyAlignment="1">
      <alignment vertical="center"/>
    </xf>
    <xf numFmtId="37" fontId="33" fillId="0" borderId="0" xfId="14" applyNumberFormat="1" applyFont="1" applyFill="1" applyBorder="1" applyAlignment="1">
      <alignment horizontal="center" vertical="center"/>
    </xf>
    <xf numFmtId="40" fontId="36" fillId="0" borderId="0" xfId="6" applyFont="1" applyFill="1" applyAlignment="1">
      <alignment horizontal="center"/>
    </xf>
    <xf numFmtId="0" fontId="33" fillId="0" borderId="0" xfId="14" applyFont="1" applyFill="1" applyAlignment="1">
      <alignment horizontal="center" vertical="center"/>
    </xf>
    <xf numFmtId="37" fontId="33" fillId="0" borderId="0" xfId="14" applyNumberFormat="1" applyFont="1" applyFill="1" applyAlignment="1">
      <alignment horizontal="center" vertical="center"/>
    </xf>
    <xf numFmtId="40" fontId="36" fillId="0" borderId="0" xfId="6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3" fillId="0" borderId="13" xfId="14" applyNumberFormat="1" applyFont="1" applyFill="1" applyBorder="1" applyAlignment="1">
      <alignment horizontal="center" vertical="center"/>
    </xf>
    <xf numFmtId="37" fontId="38" fillId="0" borderId="0" xfId="14" applyNumberFormat="1" applyFont="1" applyFill="1" applyBorder="1" applyAlignment="1">
      <alignment horizontal="center" vertical="center"/>
    </xf>
    <xf numFmtId="0" fontId="36" fillId="0" borderId="13" xfId="15" applyFont="1" applyFill="1" applyBorder="1" applyAlignment="1">
      <alignment horizontal="center"/>
    </xf>
    <xf numFmtId="40" fontId="36" fillId="0" borderId="13" xfId="6" applyFont="1" applyFill="1" applyBorder="1" applyAlignment="1">
      <alignment horizontal="center"/>
    </xf>
    <xf numFmtId="167" fontId="33" fillId="0" borderId="13" xfId="14" applyNumberFormat="1" applyFont="1" applyFill="1" applyBorder="1" applyAlignment="1">
      <alignment horizontal="center" vertical="top"/>
    </xf>
    <xf numFmtId="0" fontId="34" fillId="0" borderId="0" xfId="14" applyFont="1" applyFill="1" applyAlignment="1">
      <alignment horizontal="left" vertical="center"/>
    </xf>
    <xf numFmtId="0" fontId="39" fillId="0" borderId="0" xfId="14" applyFont="1" applyFill="1" applyAlignment="1">
      <alignment horizontal="center" vertical="center"/>
    </xf>
    <xf numFmtId="167" fontId="34" fillId="0" borderId="0" xfId="1" applyNumberFormat="1" applyFont="1"/>
    <xf numFmtId="167" fontId="34" fillId="0" borderId="0" xfId="7" applyNumberFormat="1" applyFont="1"/>
    <xf numFmtId="167" fontId="40" fillId="0" borderId="0" xfId="6" applyNumberFormat="1" applyFont="1" applyFill="1" applyAlignment="1">
      <alignment horizontal="left"/>
    </xf>
    <xf numFmtId="167" fontId="34" fillId="0" borderId="0" xfId="7" applyNumberFormat="1" applyFont="1" applyFill="1"/>
    <xf numFmtId="166" fontId="33" fillId="0" borderId="0" xfId="7" applyNumberFormat="1" applyFont="1"/>
    <xf numFmtId="0" fontId="33" fillId="0" borderId="0" xfId="14" applyFont="1" applyFill="1" applyAlignment="1">
      <alignment horizontal="left" vertical="center"/>
    </xf>
    <xf numFmtId="0" fontId="37" fillId="0" borderId="0" xfId="14" applyFont="1" applyFill="1" applyAlignment="1">
      <alignment horizontal="center" vertical="center"/>
    </xf>
    <xf numFmtId="167" fontId="33" fillId="0" borderId="0" xfId="7" applyNumberFormat="1" applyFont="1" applyFill="1"/>
    <xf numFmtId="166" fontId="33" fillId="0" borderId="0" xfId="1" applyNumberFormat="1" applyFont="1" applyFill="1"/>
    <xf numFmtId="166" fontId="33" fillId="0" borderId="0" xfId="7" applyNumberFormat="1" applyFont="1" applyFill="1"/>
    <xf numFmtId="37" fontId="33" fillId="0" borderId="0" xfId="7" applyFont="1" applyFill="1"/>
    <xf numFmtId="166" fontId="36" fillId="0" borderId="0" xfId="6" applyNumberFormat="1" applyFont="1" applyFill="1" applyAlignment="1">
      <alignment horizontal="left"/>
    </xf>
    <xf numFmtId="167" fontId="34" fillId="0" borderId="0" xfId="14" applyNumberFormat="1" applyFont="1" applyFill="1" applyAlignment="1">
      <alignment horizontal="left" vertical="center"/>
    </xf>
    <xf numFmtId="167" fontId="34" fillId="0" borderId="14" xfId="6" applyNumberFormat="1" applyFont="1" applyFill="1" applyBorder="1" applyAlignment="1">
      <alignment horizontal="left" vertical="center"/>
    </xf>
    <xf numFmtId="167" fontId="34" fillId="0" borderId="0" xfId="6" applyNumberFormat="1" applyFont="1" applyFill="1" applyBorder="1" applyAlignment="1">
      <alignment horizontal="left" vertical="center"/>
    </xf>
    <xf numFmtId="166" fontId="41" fillId="0" borderId="0" xfId="1" applyNumberFormat="1" applyFont="1" applyFill="1"/>
    <xf numFmtId="0" fontId="33" fillId="0" borderId="0" xfId="14" applyFont="1" applyFill="1" applyAlignment="1">
      <alignment horizontal="left" vertical="center" indent="2"/>
    </xf>
    <xf numFmtId="0" fontId="42" fillId="0" borderId="0" xfId="7" applyNumberFormat="1" applyFont="1" applyFill="1" applyAlignment="1">
      <alignment horizontal="center"/>
    </xf>
    <xf numFmtId="165" fontId="19" fillId="0" borderId="14" xfId="1" applyNumberFormat="1" applyFont="1" applyFill="1" applyBorder="1" applyAlignment="1" applyProtection="1">
      <alignment horizontal="right"/>
      <protection locked="0"/>
    </xf>
    <xf numFmtId="43" fontId="33" fillId="0" borderId="0" xfId="1" applyFont="1" applyFill="1"/>
    <xf numFmtId="43" fontId="34" fillId="0" borderId="0" xfId="1" applyFont="1" applyFill="1" applyAlignment="1"/>
    <xf numFmtId="40" fontId="34" fillId="0" borderId="0" xfId="6" applyNumberFormat="1" applyFont="1" applyFill="1" applyAlignment="1"/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4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Border="1" applyAlignment="1">
      <alignment vertical="center"/>
    </xf>
    <xf numFmtId="37" fontId="33" fillId="0" borderId="13" xfId="13" applyNumberFormat="1" applyFont="1" applyBorder="1" applyAlignment="1">
      <alignment horizontal="center" vertical="center"/>
    </xf>
    <xf numFmtId="37" fontId="33" fillId="0" borderId="0" xfId="13" applyNumberFormat="1" applyFont="1" applyBorder="1" applyAlignment="1">
      <alignment horizontal="center" vertical="center"/>
    </xf>
    <xf numFmtId="0" fontId="33" fillId="0" borderId="0" xfId="13" applyFont="1" applyFill="1" applyAlignment="1">
      <alignment vertical="center"/>
    </xf>
    <xf numFmtId="37" fontId="33" fillId="0" borderId="0" xfId="7" applyFont="1" applyFill="1" applyAlignment="1">
      <alignment horizontal="center"/>
    </xf>
    <xf numFmtId="0" fontId="37" fillId="0" borderId="0" xfId="13" applyFont="1" applyBorder="1" applyAlignment="1">
      <alignment horizontal="center" vertical="center"/>
    </xf>
    <xf numFmtId="37" fontId="33" fillId="0" borderId="13" xfId="13" applyNumberFormat="1" applyFont="1" applyFill="1" applyBorder="1" applyAlignment="1">
      <alignment horizontal="center" vertical="center"/>
    </xf>
    <xf numFmtId="37" fontId="38" fillId="0" borderId="0" xfId="13" applyNumberFormat="1" applyFont="1" applyFill="1" applyBorder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37" fillId="0" borderId="0" xfId="13" applyFont="1" applyFill="1" applyAlignment="1">
      <alignment horizontal="center" vertical="center"/>
    </xf>
    <xf numFmtId="167" fontId="33" fillId="0" borderId="0" xfId="6" applyNumberFormat="1" applyFont="1" applyFill="1" applyBorder="1" applyAlignment="1">
      <alignment horizontal="center"/>
    </xf>
    <xf numFmtId="43" fontId="33" fillId="0" borderId="0" xfId="1" applyFont="1" applyFill="1" applyBorder="1" applyAlignment="1">
      <alignment horizontal="center"/>
    </xf>
    <xf numFmtId="167" fontId="34" fillId="0" borderId="0" xfId="13" applyNumberFormat="1" applyFont="1" applyFill="1" applyBorder="1" applyAlignment="1">
      <alignment vertical="center"/>
    </xf>
    <xf numFmtId="0" fontId="39" fillId="0" borderId="0" xfId="13" applyFont="1" applyFill="1" applyAlignment="1">
      <alignment horizontal="center" vertical="center"/>
    </xf>
    <xf numFmtId="167" fontId="40" fillId="0" borderId="0" xfId="6" applyNumberFormat="1" applyFont="1" applyFill="1" applyBorder="1" applyAlignment="1">
      <alignment horizontal="left"/>
    </xf>
    <xf numFmtId="38" fontId="26" fillId="0" borderId="0" xfId="2" applyNumberFormat="1" applyFont="1" applyFill="1" applyBorder="1" applyAlignment="1"/>
    <xf numFmtId="169" fontId="20" fillId="0" borderId="0" xfId="7" applyNumberFormat="1" applyFont="1" applyFill="1" applyBorder="1" applyAlignment="1"/>
    <xf numFmtId="0" fontId="19" fillId="0" borderId="0" xfId="8" applyFont="1" applyFill="1" applyAlignment="1">
      <alignment vertical="center"/>
    </xf>
    <xf numFmtId="38" fontId="43" fillId="0" borderId="0" xfId="2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right"/>
    </xf>
    <xf numFmtId="167" fontId="19" fillId="0" borderId="0" xfId="7" applyNumberFormat="1" applyFont="1" applyFill="1"/>
    <xf numFmtId="37" fontId="22" fillId="0" borderId="0" xfId="7" applyFont="1" applyFill="1" applyAlignment="1"/>
    <xf numFmtId="37" fontId="19" fillId="0" borderId="0" xfId="7" applyFont="1" applyFill="1" applyAlignment="1">
      <alignment horizontal="left"/>
    </xf>
    <xf numFmtId="0" fontId="26" fillId="0" borderId="0" xfId="8" applyFont="1" applyFill="1" applyAlignment="1">
      <alignment horizontal="left" vertical="center"/>
    </xf>
    <xf numFmtId="0" fontId="27" fillId="0" borderId="0" xfId="15" applyFont="1" applyFill="1" applyAlignment="1" applyProtection="1">
      <alignment horizontal="left"/>
      <protection locked="0"/>
    </xf>
    <xf numFmtId="167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67" fontId="27" fillId="0" borderId="0" xfId="15" applyNumberFormat="1" applyFont="1" applyFill="1" applyBorder="1"/>
    <xf numFmtId="171" fontId="19" fillId="0" borderId="0" xfId="7" applyNumberFormat="1" applyFont="1" applyFill="1" applyAlignment="1">
      <alignment horizontal="center"/>
    </xf>
    <xf numFmtId="0" fontId="26" fillId="0" borderId="0" xfId="8" applyFont="1" applyFill="1" applyAlignment="1">
      <alignment vertical="center"/>
    </xf>
    <xf numFmtId="167" fontId="19" fillId="0" borderId="0" xfId="7" applyNumberFormat="1" applyFont="1" applyFill="1" applyBorder="1" applyAlignment="1">
      <alignment horizontal="right"/>
    </xf>
    <xf numFmtId="167" fontId="20" fillId="0" borderId="0" xfId="7" applyNumberFormat="1" applyFont="1" applyFill="1" applyAlignment="1">
      <alignment horizontal="right"/>
    </xf>
    <xf numFmtId="167" fontId="27" fillId="0" borderId="0" xfId="15" applyNumberFormat="1" applyFont="1" applyFill="1"/>
    <xf numFmtId="0" fontId="20" fillId="0" borderId="0" xfId="8" applyFont="1" applyFill="1" applyAlignment="1">
      <alignment vertical="center"/>
    </xf>
    <xf numFmtId="167" fontId="28" fillId="0" borderId="10" xfId="6" applyNumberFormat="1" applyFont="1" applyFill="1" applyBorder="1" applyProtection="1">
      <protection locked="0"/>
    </xf>
    <xf numFmtId="167" fontId="28" fillId="0" borderId="0" xfId="15" applyNumberFormat="1" applyFont="1" applyFill="1"/>
    <xf numFmtId="167" fontId="20" fillId="0" borderId="0" xfId="7" applyNumberFormat="1" applyFont="1" applyFill="1"/>
    <xf numFmtId="0" fontId="44" fillId="0" borderId="0" xfId="15" applyFont="1" applyFill="1" applyProtection="1">
      <protection locked="0"/>
    </xf>
    <xf numFmtId="0" fontId="28" fillId="0" borderId="0" xfId="15" applyFont="1" applyFill="1" applyProtection="1">
      <protection locked="0"/>
    </xf>
    <xf numFmtId="167" fontId="28" fillId="0" borderId="0" xfId="6" applyNumberFormat="1" applyFont="1" applyFill="1" applyBorder="1" applyProtection="1">
      <protection locked="0"/>
    </xf>
    <xf numFmtId="167" fontId="27" fillId="0" borderId="0" xfId="6" applyNumberFormat="1" applyFont="1" applyFill="1" applyBorder="1" applyProtection="1">
      <protection locked="0"/>
    </xf>
    <xf numFmtId="49" fontId="20" fillId="0" borderId="0" xfId="7" applyNumberFormat="1" applyFont="1" applyFill="1" applyBorder="1" applyAlignment="1"/>
    <xf numFmtId="167" fontId="28" fillId="0" borderId="0" xfId="6" applyNumberFormat="1" applyFont="1" applyFill="1" applyBorder="1" applyProtection="1"/>
    <xf numFmtId="49" fontId="19" fillId="0" borderId="0" xfId="7" applyNumberFormat="1" applyFont="1" applyFill="1" applyBorder="1" applyAlignment="1"/>
    <xf numFmtId="0" fontId="27" fillId="0" borderId="0" xfId="15" applyFont="1" applyFill="1" applyAlignment="1" applyProtection="1">
      <protection locked="0"/>
    </xf>
    <xf numFmtId="167" fontId="28" fillId="0" borderId="14" xfId="6" applyNumberFormat="1" applyFont="1" applyFill="1" applyBorder="1" applyProtection="1">
      <protection locked="0"/>
    </xf>
    <xf numFmtId="0" fontId="28" fillId="0" borderId="0" xfId="15" applyFont="1" applyFill="1" applyBorder="1" applyAlignment="1" applyProtection="1">
      <alignment vertical="top"/>
      <protection locked="0"/>
    </xf>
    <xf numFmtId="169" fontId="19" fillId="0" borderId="0" xfId="7" applyNumberFormat="1" applyFont="1" applyFill="1" applyAlignment="1">
      <alignment horizontal="center"/>
    </xf>
    <xf numFmtId="169" fontId="27" fillId="0" borderId="0" xfId="15" applyNumberFormat="1" applyFont="1" applyFill="1"/>
    <xf numFmtId="169" fontId="27" fillId="0" borderId="0" xfId="6" applyNumberFormat="1" applyFont="1" applyFill="1" applyBorder="1" applyProtection="1">
      <protection locked="0"/>
    </xf>
    <xf numFmtId="169" fontId="19" fillId="0" borderId="0" xfId="7" applyNumberFormat="1" applyFont="1" applyFill="1"/>
    <xf numFmtId="169" fontId="19" fillId="0" borderId="0" xfId="7" applyNumberFormat="1" applyFont="1" applyFill="1" applyAlignment="1">
      <alignment horizontal="right"/>
    </xf>
    <xf numFmtId="169" fontId="27" fillId="0" borderId="0" xfId="15" applyNumberFormat="1" applyFont="1" applyFill="1" applyBorder="1" applyAlignment="1" applyProtection="1">
      <alignment horizontal="centerContinuous"/>
      <protection locked="0"/>
    </xf>
    <xf numFmtId="224" fontId="19" fillId="0" borderId="10" xfId="7" quotePrefix="1" applyNumberFormat="1" applyFont="1" applyFill="1" applyBorder="1" applyAlignment="1">
      <alignment horizontal="center"/>
    </xf>
    <xf numFmtId="0" fontId="27" fillId="0" borderId="0" xfId="8" applyFont="1" applyFill="1" applyAlignment="1">
      <alignment horizontal="left" vertical="center" indent="2"/>
    </xf>
    <xf numFmtId="0" fontId="20" fillId="0" borderId="0" xfId="2" applyNumberFormat="1" applyFont="1" applyFill="1" applyAlignment="1">
      <alignment horizontal="center"/>
    </xf>
    <xf numFmtId="167" fontId="28" fillId="0" borderId="10" xfId="6" applyNumberFormat="1" applyFont="1" applyFill="1" applyBorder="1" applyProtection="1"/>
    <xf numFmtId="167" fontId="27" fillId="0" borderId="11" xfId="6" applyNumberFormat="1" applyFont="1" applyFill="1" applyBorder="1" applyProtection="1"/>
    <xf numFmtId="168" fontId="19" fillId="0" borderId="0" xfId="7" applyNumberFormat="1" applyFont="1" applyFill="1" applyBorder="1" applyAlignment="1">
      <alignment horizontal="center"/>
    </xf>
    <xf numFmtId="37" fontId="20" fillId="0" borderId="0" xfId="7" applyFont="1" applyFill="1" applyBorder="1"/>
    <xf numFmtId="43" fontId="19" fillId="0" borderId="0" xfId="1" applyFont="1" applyFill="1" applyBorder="1" applyAlignment="1"/>
    <xf numFmtId="166" fontId="40" fillId="0" borderId="0" xfId="6" applyNumberFormat="1" applyFont="1" applyFill="1" applyAlignment="1">
      <alignment horizontal="left"/>
    </xf>
    <xf numFmtId="9" fontId="19" fillId="0" borderId="0" xfId="7030" applyFont="1" applyFill="1" applyAlignment="1"/>
    <xf numFmtId="167" fontId="36" fillId="0" borderId="0" xfId="6" applyNumberFormat="1" applyFont="1" applyFill="1" applyAlignment="1">
      <alignment horizontal="left"/>
    </xf>
    <xf numFmtId="167" fontId="33" fillId="0" borderId="0" xfId="1" applyNumberFormat="1" applyFont="1" applyFill="1"/>
    <xf numFmtId="167" fontId="34" fillId="0" borderId="12" xfId="6" applyNumberFormat="1" applyFont="1" applyFill="1" applyBorder="1" applyAlignment="1">
      <alignment horizontal="left" vertical="center"/>
    </xf>
    <xf numFmtId="167" fontId="33" fillId="0" borderId="0" xfId="7" applyNumberFormat="1" applyFont="1" applyFill="1" applyBorder="1"/>
    <xf numFmtId="167" fontId="36" fillId="0" borderId="0" xfId="6" applyNumberFormat="1" applyFont="1" applyFill="1" applyBorder="1" applyAlignment="1">
      <alignment horizontal="left"/>
    </xf>
    <xf numFmtId="167" fontId="33" fillId="0" borderId="0" xfId="13" applyNumberFormat="1" applyFont="1" applyFill="1" applyAlignment="1">
      <alignment vertical="center"/>
    </xf>
    <xf numFmtId="167" fontId="33" fillId="0" borderId="0" xfId="14" applyNumberFormat="1" applyFont="1" applyFill="1" applyAlignment="1">
      <alignment horizontal="left" vertical="center"/>
    </xf>
    <xf numFmtId="167" fontId="34" fillId="0" borderId="14" xfId="13" applyNumberFormat="1" applyFont="1" applyFill="1" applyBorder="1" applyAlignment="1">
      <alignment vertical="center"/>
    </xf>
    <xf numFmtId="242" fontId="19" fillId="0" borderId="0" xfId="2" applyNumberFormat="1" applyFont="1" applyFill="1" applyAlignment="1"/>
    <xf numFmtId="243" fontId="19" fillId="0" borderId="0" xfId="1" applyNumberFormat="1" applyFont="1" applyFill="1" applyBorder="1" applyAlignment="1" applyProtection="1">
      <alignment horizontal="right"/>
      <protection locked="0"/>
    </xf>
    <xf numFmtId="167" fontId="33" fillId="0" borderId="0" xfId="6" applyNumberFormat="1" applyFont="1" applyFill="1" applyBorder="1" applyAlignment="1">
      <alignment horizontal="center" vertical="center"/>
    </xf>
    <xf numFmtId="38" fontId="19" fillId="0" borderId="0" xfId="2" applyNumberFormat="1" applyFont="1" applyFill="1" applyBorder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164" fontId="19" fillId="0" borderId="46" xfId="2" quotePrefix="1" applyNumberFormat="1" applyFont="1" applyFill="1" applyBorder="1" applyAlignment="1">
      <alignment horizontal="center"/>
    </xf>
    <xf numFmtId="2" fontId="19" fillId="0" borderId="46" xfId="2" quotePrefix="1" applyNumberFormat="1" applyFont="1" applyFill="1" applyBorder="1" applyAlignment="1">
      <alignment horizontal="center"/>
    </xf>
    <xf numFmtId="38" fontId="19" fillId="0" borderId="11" xfId="2" applyNumberFormat="1" applyFont="1" applyFill="1" applyBorder="1" applyAlignment="1">
      <alignment horizontal="center"/>
    </xf>
    <xf numFmtId="43" fontId="26" fillId="0" borderId="0" xfId="1" applyFont="1" applyFill="1" applyAlignment="1"/>
    <xf numFmtId="38" fontId="20" fillId="0" borderId="46" xfId="2" applyNumberFormat="1" applyFont="1" applyFill="1" applyBorder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20" fillId="0" borderId="13" xfId="7" applyFont="1" applyFill="1" applyBorder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0" fontId="33" fillId="0" borderId="13" xfId="14" applyFont="1" applyBorder="1" applyAlignment="1">
      <alignment horizontal="center" vertical="center"/>
    </xf>
    <xf numFmtId="37" fontId="33" fillId="0" borderId="13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Fill="1" applyAlignment="1">
      <alignment horizontal="center"/>
    </xf>
    <xf numFmtId="38" fontId="34" fillId="0" borderId="0" xfId="7" applyNumberFormat="1" applyFont="1" applyFill="1" applyAlignment="1">
      <alignment horizontal="center"/>
    </xf>
    <xf numFmtId="40" fontId="34" fillId="0" borderId="0" xfId="6" applyNumberFormat="1" applyFont="1" applyFill="1" applyAlignment="1">
      <alignment horizontal="center"/>
    </xf>
    <xf numFmtId="0" fontId="36" fillId="0" borderId="13" xfId="15" applyFont="1" applyFill="1" applyBorder="1" applyAlignment="1">
      <alignment horizontal="center"/>
    </xf>
    <xf numFmtId="37" fontId="33" fillId="0" borderId="13" xfId="13" applyNumberFormat="1" applyFont="1" applyBorder="1" applyAlignment="1">
      <alignment horizontal="center" vertical="center"/>
    </xf>
    <xf numFmtId="169" fontId="20" fillId="0" borderId="13" xfId="7" applyNumberFormat="1" applyFont="1" applyFill="1" applyBorder="1" applyAlignment="1">
      <alignment horizontal="center"/>
    </xf>
    <xf numFmtId="49" fontId="19" fillId="0" borderId="0" xfId="7" applyNumberFormat="1" applyFont="1" applyFill="1" applyAlignment="1">
      <alignment horizontal="center"/>
    </xf>
    <xf numFmtId="40" fontId="20" fillId="0" borderId="0" xfId="6" applyFont="1" applyFill="1" applyAlignment="1">
      <alignment horizontal="center"/>
    </xf>
  </cellXfs>
  <cellStyles count="7031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" xfId="7030" builtinId="5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%e0%b8%84%e0%b9%88%e0%b8%b2%e0%b9%83%e0%b8%8a%e0%b9%89%e0%b8%88%e0%b9%88%e0%b8%b2(1).." xfId="6532"/>
    <cellStyle name="ปกติ_Dcon-Mar'51-T2" xfId="9"/>
    <cellStyle name="ปกติ_final_PKF_FS_Q1_49" xfId="15"/>
    <cellStyle name="ปกติ_Sheet1_Dcon-Mar'51-T2" xfId="10"/>
    <cellStyle name="ป้อนค่า 2" xfId="6533"/>
    <cellStyle name="ป้อนค่า 2 2" xfId="6534"/>
    <cellStyle name="ป้อนค่า 2 2 2" xfId="6535"/>
    <cellStyle name="ป้อนค่า 2 3" xfId="6536"/>
    <cellStyle name="ป้อนค่า 3" xfId="6537"/>
    <cellStyle name="ป้อนค่า 3 2" xfId="6538"/>
    <cellStyle name="ปานกลาง 2" xfId="6539"/>
    <cellStyle name="เปอร์เซ็นต์ 10" xfId="6540"/>
    <cellStyle name="เปอร์เซ็นต์ 10 2" xfId="6541"/>
    <cellStyle name="เปอร์เซ็นต์ 11" xfId="6542"/>
    <cellStyle name="เปอร์เซ็นต์ 11 2" xfId="6543"/>
    <cellStyle name="เปอร์เซ็นต์ 12" xfId="6544"/>
    <cellStyle name="เปอร์เซ็นต์ 13" xfId="6545"/>
    <cellStyle name="เปอร์เซ็นต์ 2" xfId="6546"/>
    <cellStyle name="เปอร์เซ็นต์ 2 2" xfId="6547"/>
    <cellStyle name="เปอร์เซ็นต์ 2 2 2" xfId="6548"/>
    <cellStyle name="เปอร์เซ็นต์ 2 2 2 2" xfId="6549"/>
    <cellStyle name="เปอร์เซ็นต์ 2 3" xfId="6550"/>
    <cellStyle name="เปอร์เซ็นต์ 2 4" xfId="6551"/>
    <cellStyle name="เปอร์เซ็นต์ 2 5" xfId="6552"/>
    <cellStyle name="เปอร์เซ็นต์ 3" xfId="6553"/>
    <cellStyle name="เปอร์เซ็นต์ 3 2" xfId="6554"/>
    <cellStyle name="เปอร์เซ็นต์ 4" xfId="6555"/>
    <cellStyle name="เปอร์เซ็นต์ 4 2" xfId="6556"/>
    <cellStyle name="เปอร์เซ็นต์ 5" xfId="6557"/>
    <cellStyle name="เปอร์เซ็นต์ 5 2" xfId="6558"/>
    <cellStyle name="เปอร์เซ็นต์ 5 2 2" xfId="6559"/>
    <cellStyle name="เปอร์เซ็นต์ 5 3" xfId="6560"/>
    <cellStyle name="เปอร์เซ็นต์ 6" xfId="6561"/>
    <cellStyle name="เปอร์เซ็นต์ 6 2" xfId="6562"/>
    <cellStyle name="เปอร์เซ็นต์ 7" xfId="6563"/>
    <cellStyle name="เปอร์เซ็นต์ 7 2" xfId="6564"/>
    <cellStyle name="เปอร์เซ็นต์ 8" xfId="6565"/>
    <cellStyle name="เปอร์เซ็นต์ 9" xfId="6566"/>
    <cellStyle name="ผลรวม 2" xfId="6567"/>
    <cellStyle name="ผลรวม 2 2" xfId="6568"/>
    <cellStyle name="ผลรวม 2 2 2" xfId="6569"/>
    <cellStyle name="ผลรวม 3" xfId="6570"/>
    <cellStyle name="ผลรวม 3 2" xfId="6571"/>
    <cellStyle name="แย่ 2" xfId="6572"/>
    <cellStyle name="ฤธถ [0]_95" xfId="6573"/>
    <cellStyle name="ฤธถ_95" xfId="6574"/>
    <cellStyle name="ล๋ศญ [0]_95" xfId="6575"/>
    <cellStyle name="ล๋ศญ_95" xfId="6576"/>
    <cellStyle name="ลักษณะ 1" xfId="6577"/>
    <cellStyle name="วฅมุ_4ฟ๙ฝวภ " xfId="6578"/>
    <cellStyle name="ส่วนที่ถูกเน้น1 2" xfId="6579"/>
    <cellStyle name="ส่วนที่ถูกเน้น1 3" xfId="6580"/>
    <cellStyle name="ส่วนที่ถูกเน้น2 2" xfId="6581"/>
    <cellStyle name="ส่วนที่ถูกเน้น3 2" xfId="6582"/>
    <cellStyle name="ส่วนที่ถูกเน้น4 2" xfId="6583"/>
    <cellStyle name="ส่วนที่ถูกเน้น4 3" xfId="6584"/>
    <cellStyle name="ส่วนที่ถูกเน้น5 2" xfId="6585"/>
    <cellStyle name="ส่วนที่ถูกเน้น6 2" xfId="6586"/>
    <cellStyle name="แสดงผล 2" xfId="6587"/>
    <cellStyle name="แสดงผล 2 2" xfId="6588"/>
    <cellStyle name="แสดงผล 2 2 2" xfId="6589"/>
    <cellStyle name="แสดงผล 2 3" xfId="6590"/>
    <cellStyle name="แสดงผล 3" xfId="6591"/>
    <cellStyle name="แสดงผล 3 2" xfId="6592"/>
    <cellStyle name="หมายเหตุ 2" xfId="6593"/>
    <cellStyle name="หมายเหตุ 2 2" xfId="6594"/>
    <cellStyle name="หมายเหตุ 2 2 2" xfId="6595"/>
    <cellStyle name="หมายเหตุ 2 3" xfId="6596"/>
    <cellStyle name="หมายเหตุ 3" xfId="6597"/>
    <cellStyle name="หมายเหตุ 3 2" xfId="6598"/>
    <cellStyle name="หมายเหตุ 4 2" xfId="6599"/>
    <cellStyle name="หมายเหตุ 5 2" xfId="6600"/>
    <cellStyle name="หมายเหตุ 6 2" xfId="6601"/>
    <cellStyle name="หมายเหตุ 7 2" xfId="6602"/>
    <cellStyle name="หมายเหตุ 8" xfId="6603"/>
    <cellStyle name="หัวเรื่อง 1 2" xfId="6604"/>
    <cellStyle name="หัวเรื่อง 1 3" xfId="6605"/>
    <cellStyle name="หัวเรื่อง 2 2" xfId="6606"/>
    <cellStyle name="หัวเรื่อง 2 3" xfId="6607"/>
    <cellStyle name="หัวเรื่อง 3 2" xfId="6608"/>
    <cellStyle name="หัวเรื่อง 3 2 10" xfId="6609"/>
    <cellStyle name="หัวเรื่อง 3 2 10 2" xfId="6610"/>
    <cellStyle name="หัวเรื่อง 3 2 10 2 2" xfId="6611"/>
    <cellStyle name="หัวเรื่อง 3 2 10 3" xfId="6612"/>
    <cellStyle name="หัวเรื่อง 3 2 10 3 2" xfId="6613"/>
    <cellStyle name="หัวเรื่อง 3 2 10 4" xfId="6614"/>
    <cellStyle name="หัวเรื่อง 3 2 11" xfId="6615"/>
    <cellStyle name="หัวเรื่อง 3 2 11 2" xfId="6616"/>
    <cellStyle name="หัวเรื่อง 3 2 11 2 2" xfId="6617"/>
    <cellStyle name="หัวเรื่อง 3 2 11 3" xfId="6618"/>
    <cellStyle name="หัวเรื่อง 3 2 11 3 2" xfId="6619"/>
    <cellStyle name="หัวเรื่อง 3 2 11 4" xfId="6620"/>
    <cellStyle name="หัวเรื่อง 3 2 12" xfId="6621"/>
    <cellStyle name="หัวเรื่อง 3 2 12 2" xfId="6622"/>
    <cellStyle name="หัวเรื่อง 3 2 12 2 2" xfId="6623"/>
    <cellStyle name="หัวเรื่อง 3 2 12 3" xfId="6624"/>
    <cellStyle name="หัวเรื่อง 3 2 12 3 2" xfId="6625"/>
    <cellStyle name="หัวเรื่อง 3 2 12 4" xfId="6626"/>
    <cellStyle name="หัวเรื่อง 3 2 13" xfId="6627"/>
    <cellStyle name="หัวเรื่อง 3 2 13 2" xfId="6628"/>
    <cellStyle name="หัวเรื่อง 3 2 13 2 2" xfId="6629"/>
    <cellStyle name="หัวเรื่อง 3 2 13 3" xfId="6630"/>
    <cellStyle name="หัวเรื่อง 3 2 13 3 2" xfId="6631"/>
    <cellStyle name="หัวเรื่อง 3 2 13 4" xfId="6632"/>
    <cellStyle name="หัวเรื่อง 3 2 14" xfId="6633"/>
    <cellStyle name="หัวเรื่อง 3 2 14 2" xfId="6634"/>
    <cellStyle name="หัวเรื่อง 3 2 14 2 2" xfId="6635"/>
    <cellStyle name="หัวเรื่อง 3 2 14 3" xfId="6636"/>
    <cellStyle name="หัวเรื่อง 3 2 14 3 2" xfId="6637"/>
    <cellStyle name="หัวเรื่อง 3 2 14 4" xfId="6638"/>
    <cellStyle name="หัวเรื่อง 3 2 15" xfId="6639"/>
    <cellStyle name="หัวเรื่อง 3 2 15 2" xfId="6640"/>
    <cellStyle name="หัวเรื่อง 3 2 15 2 2" xfId="6641"/>
    <cellStyle name="หัวเรื่อง 3 2 15 3" xfId="6642"/>
    <cellStyle name="หัวเรื่อง 3 2 15 3 2" xfId="6643"/>
    <cellStyle name="หัวเรื่อง 3 2 15 4" xfId="6644"/>
    <cellStyle name="หัวเรื่อง 3 2 16" xfId="6645"/>
    <cellStyle name="หัวเรื่อง 3 2 16 2" xfId="6646"/>
    <cellStyle name="หัวเรื่อง 3 2 17" xfId="6647"/>
    <cellStyle name="หัวเรื่อง 3 2 17 2" xfId="6648"/>
    <cellStyle name="หัวเรื่อง 3 2 18" xfId="6649"/>
    <cellStyle name="หัวเรื่อง 3 2 2" xfId="6650"/>
    <cellStyle name="หัวเรื่อง 3 2 2 10" xfId="6651"/>
    <cellStyle name="หัวเรื่อง 3 2 2 10 2" xfId="6652"/>
    <cellStyle name="หัวเรื่อง 3 2 2 11" xfId="6653"/>
    <cellStyle name="หัวเรื่อง 3 2 2 11 2" xfId="6654"/>
    <cellStyle name="หัวเรื่อง 3 2 2 12" xfId="6655"/>
    <cellStyle name="หัวเรื่อง 3 2 2 12 2" xfId="6656"/>
    <cellStyle name="หัวเรื่อง 3 2 2 13" xfId="6657"/>
    <cellStyle name="หัวเรื่อง 3 2 2 2" xfId="6658"/>
    <cellStyle name="หัวเรื่อง 3 2 2 2 2" xfId="6659"/>
    <cellStyle name="หัวเรื่อง 3 2 2 2 2 2" xfId="6660"/>
    <cellStyle name="หัวเรื่อง 3 2 2 2 3" xfId="6661"/>
    <cellStyle name="หัวเรื่อง 3 2 2 2 3 2" xfId="6662"/>
    <cellStyle name="หัวเรื่อง 3 2 2 2 4" xfId="6663"/>
    <cellStyle name="หัวเรื่อง 3 2 2 3" xfId="6664"/>
    <cellStyle name="หัวเรื่อง 3 2 2 3 2" xfId="6665"/>
    <cellStyle name="หัวเรื่อง 3 2 2 3 2 2" xfId="6666"/>
    <cellStyle name="หัวเรื่อง 3 2 2 3 3" xfId="6667"/>
    <cellStyle name="หัวเรื่อง 3 2 2 3 3 2" xfId="6668"/>
    <cellStyle name="หัวเรื่อง 3 2 2 3 4" xfId="6669"/>
    <cellStyle name="หัวเรื่อง 3 2 2 4" xfId="6670"/>
    <cellStyle name="หัวเรื่อง 3 2 2 4 2" xfId="6671"/>
    <cellStyle name="หัวเรื่อง 3 2 2 4 2 2" xfId="6672"/>
    <cellStyle name="หัวเรื่อง 3 2 2 4 3" xfId="6673"/>
    <cellStyle name="หัวเรื่อง 3 2 2 4 3 2" xfId="6674"/>
    <cellStyle name="หัวเรื่อง 3 2 2 4 4" xfId="6675"/>
    <cellStyle name="หัวเรื่อง 3 2 2 5" xfId="6676"/>
    <cellStyle name="หัวเรื่อง 3 2 2 5 2" xfId="6677"/>
    <cellStyle name="หัวเรื่อง 3 2 2 5 2 2" xfId="6678"/>
    <cellStyle name="หัวเรื่อง 3 2 2 5 3" xfId="6679"/>
    <cellStyle name="หัวเรื่อง 3 2 2 5 3 2" xfId="6680"/>
    <cellStyle name="หัวเรื่อง 3 2 2 5 4" xfId="6681"/>
    <cellStyle name="หัวเรื่อง 3 2 2 6" xfId="6682"/>
    <cellStyle name="หัวเรื่อง 3 2 2 6 2" xfId="6683"/>
    <cellStyle name="หัวเรื่อง 3 2 2 6 2 2" xfId="6684"/>
    <cellStyle name="หัวเรื่อง 3 2 2 6 3" xfId="6685"/>
    <cellStyle name="หัวเรื่อง 3 2 2 6 3 2" xfId="6686"/>
    <cellStyle name="หัวเรื่อง 3 2 2 6 4" xfId="6687"/>
    <cellStyle name="หัวเรื่อง 3 2 2 7" xfId="6688"/>
    <cellStyle name="หัวเรื่อง 3 2 2 7 2" xfId="6689"/>
    <cellStyle name="หัวเรื่อง 3 2 2 7 2 2" xfId="6690"/>
    <cellStyle name="หัวเรื่อง 3 2 2 7 3" xfId="6691"/>
    <cellStyle name="หัวเรื่อง 3 2 2 7 3 2" xfId="6692"/>
    <cellStyle name="หัวเรื่อง 3 2 2 7 4" xfId="6693"/>
    <cellStyle name="หัวเรื่อง 3 2 2 8" xfId="6694"/>
    <cellStyle name="หัวเรื่อง 3 2 2 8 2" xfId="6695"/>
    <cellStyle name="หัวเรื่อง 3 2 2 8 2 2" xfId="6696"/>
    <cellStyle name="หัวเรื่อง 3 2 2 8 3" xfId="6697"/>
    <cellStyle name="หัวเรื่อง 3 2 2 8 3 2" xfId="6698"/>
    <cellStyle name="หัวเรื่อง 3 2 2 8 4" xfId="6699"/>
    <cellStyle name="หัวเรื่อง 3 2 2 9" xfId="6700"/>
    <cellStyle name="หัวเรื่อง 3 2 2 9 2" xfId="6701"/>
    <cellStyle name="หัวเรื่อง 3 2 2 9 2 2" xfId="6702"/>
    <cellStyle name="หัวเรื่อง 3 2 2 9 3" xfId="6703"/>
    <cellStyle name="หัวเรื่อง 3 2 2 9 3 2" xfId="6704"/>
    <cellStyle name="หัวเรื่อง 3 2 2 9 4" xfId="6705"/>
    <cellStyle name="หัวเรื่อง 3 2 3" xfId="6706"/>
    <cellStyle name="หัวเรื่อง 3 2 3 10" xfId="6707"/>
    <cellStyle name="หัวเรื่อง 3 2 3 10 2" xfId="6708"/>
    <cellStyle name="หัวเรื่อง 3 2 3 11" xfId="6709"/>
    <cellStyle name="หัวเรื่อง 3 2 3 11 2" xfId="6710"/>
    <cellStyle name="หัวเรื่อง 3 2 3 12" xfId="6711"/>
    <cellStyle name="หัวเรื่อง 3 2 3 12 2" xfId="6712"/>
    <cellStyle name="หัวเรื่อง 3 2 3 13" xfId="6713"/>
    <cellStyle name="หัวเรื่อง 3 2 3 2" xfId="6714"/>
    <cellStyle name="หัวเรื่อง 3 2 3 2 2" xfId="6715"/>
    <cellStyle name="หัวเรื่อง 3 2 3 2 2 2" xfId="6716"/>
    <cellStyle name="หัวเรื่อง 3 2 3 2 3" xfId="6717"/>
    <cellStyle name="หัวเรื่อง 3 2 3 2 3 2" xfId="6718"/>
    <cellStyle name="หัวเรื่อง 3 2 3 2 4" xfId="6719"/>
    <cellStyle name="หัวเรื่อง 3 2 3 3" xfId="6720"/>
    <cellStyle name="หัวเรื่อง 3 2 3 3 2" xfId="6721"/>
    <cellStyle name="หัวเรื่อง 3 2 3 3 2 2" xfId="6722"/>
    <cellStyle name="หัวเรื่อง 3 2 3 3 3" xfId="6723"/>
    <cellStyle name="หัวเรื่อง 3 2 3 3 3 2" xfId="6724"/>
    <cellStyle name="หัวเรื่อง 3 2 3 3 4" xfId="6725"/>
    <cellStyle name="หัวเรื่อง 3 2 3 4" xfId="6726"/>
    <cellStyle name="หัวเรื่อง 3 2 3 4 2" xfId="6727"/>
    <cellStyle name="หัวเรื่อง 3 2 3 4 2 2" xfId="6728"/>
    <cellStyle name="หัวเรื่อง 3 2 3 4 3" xfId="6729"/>
    <cellStyle name="หัวเรื่อง 3 2 3 4 3 2" xfId="6730"/>
    <cellStyle name="หัวเรื่อง 3 2 3 4 4" xfId="6731"/>
    <cellStyle name="หัวเรื่อง 3 2 3 5" xfId="6732"/>
    <cellStyle name="หัวเรื่อง 3 2 3 5 2" xfId="6733"/>
    <cellStyle name="หัวเรื่อง 3 2 3 5 2 2" xfId="6734"/>
    <cellStyle name="หัวเรื่อง 3 2 3 5 3" xfId="6735"/>
    <cellStyle name="หัวเรื่อง 3 2 3 5 3 2" xfId="6736"/>
    <cellStyle name="หัวเรื่อง 3 2 3 5 4" xfId="6737"/>
    <cellStyle name="หัวเรื่อง 3 2 3 6" xfId="6738"/>
    <cellStyle name="หัวเรื่อง 3 2 3 6 2" xfId="6739"/>
    <cellStyle name="หัวเรื่อง 3 2 3 6 2 2" xfId="6740"/>
    <cellStyle name="หัวเรื่อง 3 2 3 6 3" xfId="6741"/>
    <cellStyle name="หัวเรื่อง 3 2 3 6 3 2" xfId="6742"/>
    <cellStyle name="หัวเรื่อง 3 2 3 6 4" xfId="6743"/>
    <cellStyle name="หัวเรื่อง 3 2 3 7" xfId="6744"/>
    <cellStyle name="หัวเรื่อง 3 2 3 7 2" xfId="6745"/>
    <cellStyle name="หัวเรื่อง 3 2 3 7 2 2" xfId="6746"/>
    <cellStyle name="หัวเรื่อง 3 2 3 7 3" xfId="6747"/>
    <cellStyle name="หัวเรื่อง 3 2 3 7 3 2" xfId="6748"/>
    <cellStyle name="หัวเรื่อง 3 2 3 7 4" xfId="6749"/>
    <cellStyle name="หัวเรื่อง 3 2 3 8" xfId="6750"/>
    <cellStyle name="หัวเรื่อง 3 2 3 8 2" xfId="6751"/>
    <cellStyle name="หัวเรื่อง 3 2 3 8 2 2" xfId="6752"/>
    <cellStyle name="หัวเรื่อง 3 2 3 8 3" xfId="6753"/>
    <cellStyle name="หัวเรื่อง 3 2 3 8 3 2" xfId="6754"/>
    <cellStyle name="หัวเรื่อง 3 2 3 8 4" xfId="6755"/>
    <cellStyle name="หัวเรื่อง 3 2 3 9" xfId="6756"/>
    <cellStyle name="หัวเรื่อง 3 2 3 9 2" xfId="6757"/>
    <cellStyle name="หัวเรื่อง 3 2 3 9 2 2" xfId="6758"/>
    <cellStyle name="หัวเรื่อง 3 2 3 9 3" xfId="6759"/>
    <cellStyle name="หัวเรื่อง 3 2 3 9 3 2" xfId="6760"/>
    <cellStyle name="หัวเรื่อง 3 2 3 9 4" xfId="6761"/>
    <cellStyle name="หัวเรื่อง 3 2 4" xfId="6762"/>
    <cellStyle name="หัวเรื่อง 3 2 4 10" xfId="6763"/>
    <cellStyle name="หัวเรื่อง 3 2 4 10 2" xfId="6764"/>
    <cellStyle name="หัวเรื่อง 3 2 4 11" xfId="6765"/>
    <cellStyle name="หัวเรื่อง 3 2 4 11 2" xfId="6766"/>
    <cellStyle name="หัวเรื่อง 3 2 4 12" xfId="6767"/>
    <cellStyle name="หัวเรื่อง 3 2 4 12 2" xfId="6768"/>
    <cellStyle name="หัวเรื่อง 3 2 4 13" xfId="6769"/>
    <cellStyle name="หัวเรื่อง 3 2 4 2" xfId="6770"/>
    <cellStyle name="หัวเรื่อง 3 2 4 2 2" xfId="6771"/>
    <cellStyle name="หัวเรื่อง 3 2 4 2 2 2" xfId="6772"/>
    <cellStyle name="หัวเรื่อง 3 2 4 2 3" xfId="6773"/>
    <cellStyle name="หัวเรื่อง 3 2 4 2 3 2" xfId="6774"/>
    <cellStyle name="หัวเรื่อง 3 2 4 2 4" xfId="6775"/>
    <cellStyle name="หัวเรื่อง 3 2 4 3" xfId="6776"/>
    <cellStyle name="หัวเรื่อง 3 2 4 3 2" xfId="6777"/>
    <cellStyle name="หัวเรื่อง 3 2 4 3 2 2" xfId="6778"/>
    <cellStyle name="หัวเรื่อง 3 2 4 3 3" xfId="6779"/>
    <cellStyle name="หัวเรื่อง 3 2 4 3 3 2" xfId="6780"/>
    <cellStyle name="หัวเรื่อง 3 2 4 3 4" xfId="6781"/>
    <cellStyle name="หัวเรื่อง 3 2 4 4" xfId="6782"/>
    <cellStyle name="หัวเรื่อง 3 2 4 4 2" xfId="6783"/>
    <cellStyle name="หัวเรื่อง 3 2 4 4 2 2" xfId="6784"/>
    <cellStyle name="หัวเรื่อง 3 2 4 4 3" xfId="6785"/>
    <cellStyle name="หัวเรื่อง 3 2 4 4 3 2" xfId="6786"/>
    <cellStyle name="หัวเรื่อง 3 2 4 4 4" xfId="6787"/>
    <cellStyle name="หัวเรื่อง 3 2 4 5" xfId="6788"/>
    <cellStyle name="หัวเรื่อง 3 2 4 5 2" xfId="6789"/>
    <cellStyle name="หัวเรื่อง 3 2 4 5 2 2" xfId="6790"/>
    <cellStyle name="หัวเรื่อง 3 2 4 5 3" xfId="6791"/>
    <cellStyle name="หัวเรื่อง 3 2 4 5 3 2" xfId="6792"/>
    <cellStyle name="หัวเรื่อง 3 2 4 5 4" xfId="6793"/>
    <cellStyle name="หัวเรื่อง 3 2 4 6" xfId="6794"/>
    <cellStyle name="หัวเรื่อง 3 2 4 6 2" xfId="6795"/>
    <cellStyle name="หัวเรื่อง 3 2 4 6 2 2" xfId="6796"/>
    <cellStyle name="หัวเรื่อง 3 2 4 6 3" xfId="6797"/>
    <cellStyle name="หัวเรื่อง 3 2 4 6 3 2" xfId="6798"/>
    <cellStyle name="หัวเรื่อง 3 2 4 6 4" xfId="6799"/>
    <cellStyle name="หัวเรื่อง 3 2 4 7" xfId="6800"/>
    <cellStyle name="หัวเรื่อง 3 2 4 7 2" xfId="6801"/>
    <cellStyle name="หัวเรื่อง 3 2 4 7 2 2" xfId="6802"/>
    <cellStyle name="หัวเรื่อง 3 2 4 7 3" xfId="6803"/>
    <cellStyle name="หัวเรื่อง 3 2 4 7 3 2" xfId="6804"/>
    <cellStyle name="หัวเรื่อง 3 2 4 7 4" xfId="6805"/>
    <cellStyle name="หัวเรื่อง 3 2 4 8" xfId="6806"/>
    <cellStyle name="หัวเรื่อง 3 2 4 8 2" xfId="6807"/>
    <cellStyle name="หัวเรื่อง 3 2 4 8 2 2" xfId="6808"/>
    <cellStyle name="หัวเรื่อง 3 2 4 8 3" xfId="6809"/>
    <cellStyle name="หัวเรื่อง 3 2 4 8 3 2" xfId="6810"/>
    <cellStyle name="หัวเรื่อง 3 2 4 8 4" xfId="6811"/>
    <cellStyle name="หัวเรื่อง 3 2 4 9" xfId="6812"/>
    <cellStyle name="หัวเรื่อง 3 2 4 9 2" xfId="6813"/>
    <cellStyle name="หัวเรื่อง 3 2 4 9 2 2" xfId="6814"/>
    <cellStyle name="หัวเรื่อง 3 2 4 9 3" xfId="6815"/>
    <cellStyle name="หัวเรื่อง 3 2 4 9 3 2" xfId="6816"/>
    <cellStyle name="หัวเรื่อง 3 2 4 9 4" xfId="6817"/>
    <cellStyle name="หัวเรื่อง 3 2 5" xfId="6818"/>
    <cellStyle name="หัวเรื่อง 3 2 5 10" xfId="6819"/>
    <cellStyle name="หัวเรื่อง 3 2 5 10 2" xfId="6820"/>
    <cellStyle name="หัวเรื่อง 3 2 5 11" xfId="6821"/>
    <cellStyle name="หัวเรื่อง 3 2 5 11 2" xfId="6822"/>
    <cellStyle name="หัวเรื่อง 3 2 5 12" xfId="6823"/>
    <cellStyle name="หัวเรื่อง 3 2 5 12 2" xfId="6824"/>
    <cellStyle name="หัวเรื่อง 3 2 5 13" xfId="6825"/>
    <cellStyle name="หัวเรื่อง 3 2 5 2" xfId="6826"/>
    <cellStyle name="หัวเรื่อง 3 2 5 2 2" xfId="6827"/>
    <cellStyle name="หัวเรื่อง 3 2 5 2 2 2" xfId="6828"/>
    <cellStyle name="หัวเรื่อง 3 2 5 2 3" xfId="6829"/>
    <cellStyle name="หัวเรื่อง 3 2 5 2 3 2" xfId="6830"/>
    <cellStyle name="หัวเรื่อง 3 2 5 2 4" xfId="6831"/>
    <cellStyle name="หัวเรื่อง 3 2 5 3" xfId="6832"/>
    <cellStyle name="หัวเรื่อง 3 2 5 3 2" xfId="6833"/>
    <cellStyle name="หัวเรื่อง 3 2 5 3 2 2" xfId="6834"/>
    <cellStyle name="หัวเรื่อง 3 2 5 3 3" xfId="6835"/>
    <cellStyle name="หัวเรื่อง 3 2 5 3 3 2" xfId="6836"/>
    <cellStyle name="หัวเรื่อง 3 2 5 3 4" xfId="6837"/>
    <cellStyle name="หัวเรื่อง 3 2 5 4" xfId="6838"/>
    <cellStyle name="หัวเรื่อง 3 2 5 4 2" xfId="6839"/>
    <cellStyle name="หัวเรื่อง 3 2 5 4 2 2" xfId="6840"/>
    <cellStyle name="หัวเรื่อง 3 2 5 4 3" xfId="6841"/>
    <cellStyle name="หัวเรื่อง 3 2 5 4 3 2" xfId="6842"/>
    <cellStyle name="หัวเรื่อง 3 2 5 4 4" xfId="6843"/>
    <cellStyle name="หัวเรื่อง 3 2 5 5" xfId="6844"/>
    <cellStyle name="หัวเรื่อง 3 2 5 5 2" xfId="6845"/>
    <cellStyle name="หัวเรื่อง 3 2 5 5 2 2" xfId="6846"/>
    <cellStyle name="หัวเรื่อง 3 2 5 5 3" xfId="6847"/>
    <cellStyle name="หัวเรื่อง 3 2 5 5 3 2" xfId="6848"/>
    <cellStyle name="หัวเรื่อง 3 2 5 5 4" xfId="6849"/>
    <cellStyle name="หัวเรื่อง 3 2 5 6" xfId="6850"/>
    <cellStyle name="หัวเรื่อง 3 2 5 6 2" xfId="6851"/>
    <cellStyle name="หัวเรื่อง 3 2 5 6 2 2" xfId="6852"/>
    <cellStyle name="หัวเรื่อง 3 2 5 6 3" xfId="6853"/>
    <cellStyle name="หัวเรื่อง 3 2 5 6 3 2" xfId="6854"/>
    <cellStyle name="หัวเรื่อง 3 2 5 6 4" xfId="6855"/>
    <cellStyle name="หัวเรื่อง 3 2 5 7" xfId="6856"/>
    <cellStyle name="หัวเรื่อง 3 2 5 7 2" xfId="6857"/>
    <cellStyle name="หัวเรื่อง 3 2 5 7 2 2" xfId="6858"/>
    <cellStyle name="หัวเรื่อง 3 2 5 7 3" xfId="6859"/>
    <cellStyle name="หัวเรื่อง 3 2 5 7 3 2" xfId="6860"/>
    <cellStyle name="หัวเรื่อง 3 2 5 7 4" xfId="6861"/>
    <cellStyle name="หัวเรื่อง 3 2 5 8" xfId="6862"/>
    <cellStyle name="หัวเรื่อง 3 2 5 8 2" xfId="6863"/>
    <cellStyle name="หัวเรื่อง 3 2 5 8 2 2" xfId="6864"/>
    <cellStyle name="หัวเรื่อง 3 2 5 8 3" xfId="6865"/>
    <cellStyle name="หัวเรื่อง 3 2 5 8 3 2" xfId="6866"/>
    <cellStyle name="หัวเรื่อง 3 2 5 8 4" xfId="6867"/>
    <cellStyle name="หัวเรื่อง 3 2 5 9" xfId="6868"/>
    <cellStyle name="หัวเรื่อง 3 2 5 9 2" xfId="6869"/>
    <cellStyle name="หัวเรื่อง 3 2 5 9 2 2" xfId="6870"/>
    <cellStyle name="หัวเรื่อง 3 2 5 9 3" xfId="6871"/>
    <cellStyle name="หัวเรื่อง 3 2 5 9 3 2" xfId="6872"/>
    <cellStyle name="หัวเรื่อง 3 2 5 9 4" xfId="6873"/>
    <cellStyle name="หัวเรื่อง 3 2 6" xfId="6874"/>
    <cellStyle name="หัวเรื่อง 3 2 6 10" xfId="6875"/>
    <cellStyle name="หัวเรื่อง 3 2 6 10 2" xfId="6876"/>
    <cellStyle name="หัวเรื่อง 3 2 6 11" xfId="6877"/>
    <cellStyle name="หัวเรื่อง 3 2 6 11 2" xfId="6878"/>
    <cellStyle name="หัวเรื่อง 3 2 6 12" xfId="6879"/>
    <cellStyle name="หัวเรื่อง 3 2 6 2" xfId="6880"/>
    <cellStyle name="หัวเรื่อง 3 2 6 2 2" xfId="6881"/>
    <cellStyle name="หัวเรื่อง 3 2 6 2 2 2" xfId="6882"/>
    <cellStyle name="หัวเรื่อง 3 2 6 2 3" xfId="6883"/>
    <cellStyle name="หัวเรื่อง 3 2 6 2 3 2" xfId="6884"/>
    <cellStyle name="หัวเรื่อง 3 2 6 2 4" xfId="6885"/>
    <cellStyle name="หัวเรื่อง 3 2 6 3" xfId="6886"/>
    <cellStyle name="หัวเรื่อง 3 2 6 3 2" xfId="6887"/>
    <cellStyle name="หัวเรื่อง 3 2 6 3 2 2" xfId="6888"/>
    <cellStyle name="หัวเรื่อง 3 2 6 3 3" xfId="6889"/>
    <cellStyle name="หัวเรื่อง 3 2 6 3 3 2" xfId="6890"/>
    <cellStyle name="หัวเรื่อง 3 2 6 3 4" xfId="6891"/>
    <cellStyle name="หัวเรื่อง 3 2 6 4" xfId="6892"/>
    <cellStyle name="หัวเรื่อง 3 2 6 4 2" xfId="6893"/>
    <cellStyle name="หัวเรื่อง 3 2 6 4 2 2" xfId="6894"/>
    <cellStyle name="หัวเรื่อง 3 2 6 4 3" xfId="6895"/>
    <cellStyle name="หัวเรื่อง 3 2 6 4 3 2" xfId="6896"/>
    <cellStyle name="หัวเรื่อง 3 2 6 4 4" xfId="6897"/>
    <cellStyle name="หัวเรื่อง 3 2 6 5" xfId="6898"/>
    <cellStyle name="หัวเรื่อง 3 2 6 5 2" xfId="6899"/>
    <cellStyle name="หัวเรื่อง 3 2 6 5 2 2" xfId="6900"/>
    <cellStyle name="หัวเรื่อง 3 2 6 5 3" xfId="6901"/>
    <cellStyle name="หัวเรื่อง 3 2 6 5 3 2" xfId="6902"/>
    <cellStyle name="หัวเรื่อง 3 2 6 5 4" xfId="6903"/>
    <cellStyle name="หัวเรื่อง 3 2 6 6" xfId="6904"/>
    <cellStyle name="หัวเรื่อง 3 2 6 6 2" xfId="6905"/>
    <cellStyle name="หัวเรื่อง 3 2 6 6 2 2" xfId="6906"/>
    <cellStyle name="หัวเรื่อง 3 2 6 6 3" xfId="6907"/>
    <cellStyle name="หัวเรื่อง 3 2 6 6 3 2" xfId="6908"/>
    <cellStyle name="หัวเรื่อง 3 2 6 6 4" xfId="6909"/>
    <cellStyle name="หัวเรื่อง 3 2 6 7" xfId="6910"/>
    <cellStyle name="หัวเรื่อง 3 2 6 7 2" xfId="6911"/>
    <cellStyle name="หัวเรื่อง 3 2 6 7 2 2" xfId="6912"/>
    <cellStyle name="หัวเรื่อง 3 2 6 7 3" xfId="6913"/>
    <cellStyle name="หัวเรื่อง 3 2 6 7 3 2" xfId="6914"/>
    <cellStyle name="หัวเรื่อง 3 2 6 7 4" xfId="6915"/>
    <cellStyle name="หัวเรื่อง 3 2 6 8" xfId="6916"/>
    <cellStyle name="หัวเรื่อง 3 2 6 8 2" xfId="6917"/>
    <cellStyle name="หัวเรื่อง 3 2 6 8 2 2" xfId="6918"/>
    <cellStyle name="หัวเรื่อง 3 2 6 8 3" xfId="6919"/>
    <cellStyle name="หัวเรื่อง 3 2 6 8 3 2" xfId="6920"/>
    <cellStyle name="หัวเรื่อง 3 2 6 8 4" xfId="6921"/>
    <cellStyle name="หัวเรื่อง 3 2 6 9" xfId="6922"/>
    <cellStyle name="หัวเรื่อง 3 2 6 9 2" xfId="6923"/>
    <cellStyle name="หัวเรื่อง 3 2 6 9 2 2" xfId="6924"/>
    <cellStyle name="หัวเรื่อง 3 2 6 9 3" xfId="6925"/>
    <cellStyle name="หัวเรื่อง 3 2 6 9 3 2" xfId="6926"/>
    <cellStyle name="หัวเรื่อง 3 2 6 9 4" xfId="6927"/>
    <cellStyle name="หัวเรื่อง 3 2 7" xfId="6928"/>
    <cellStyle name="หัวเรื่อง 3 2 7 2" xfId="6929"/>
    <cellStyle name="หัวเรื่อง 3 2 7 2 2" xfId="6930"/>
    <cellStyle name="หัวเรื่อง 3 2 7 3" xfId="6931"/>
    <cellStyle name="หัวเรื่อง 3 2 7 3 2" xfId="6932"/>
    <cellStyle name="หัวเรื่อง 3 2 7 4" xfId="6933"/>
    <cellStyle name="หัวเรื่อง 3 2 8" xfId="6934"/>
    <cellStyle name="หัวเรื่อง 3 2 8 2" xfId="6935"/>
    <cellStyle name="หัวเรื่อง 3 2 8 2 2" xfId="6936"/>
    <cellStyle name="หัวเรื่อง 3 2 8 3" xfId="6937"/>
    <cellStyle name="หัวเรื่อง 3 2 8 3 2" xfId="6938"/>
    <cellStyle name="หัวเรื่อง 3 2 8 4" xfId="6939"/>
    <cellStyle name="หัวเรื่อง 3 2 9" xfId="6940"/>
    <cellStyle name="หัวเรื่อง 3 2 9 2" xfId="6941"/>
    <cellStyle name="หัวเรื่อง 3 2 9 2 2" xfId="6942"/>
    <cellStyle name="หัวเรื่อง 3 2 9 3" xfId="6943"/>
    <cellStyle name="หัวเรื่อง 3 2 9 3 2" xfId="6944"/>
    <cellStyle name="หัวเรื่อง 3 2 9 4" xfId="6945"/>
    <cellStyle name="หัวเรื่อง 3 3" xfId="6946"/>
    <cellStyle name="หัวเรื่อง 4 2" xfId="6947"/>
    <cellStyle name="หัวเรื่อง 4 3" xfId="6948"/>
    <cellStyle name="백분율 3" xfId="6949"/>
    <cellStyle name="쉼표_MapleSEA_RoyaltyReport_Sep2005_Sample1" xfId="6950"/>
    <cellStyle name="표준 2" xfId="6951"/>
    <cellStyle name="표준_HWASHIN-FAX2-SEND2k1114" xfId="6952"/>
    <cellStyle name="一般 2" xfId="6953"/>
    <cellStyle name="一般_2003 ETC Profit Plan" xfId="6954"/>
    <cellStyle name="中等" xfId="6955"/>
    <cellStyle name="備註" xfId="6956"/>
    <cellStyle name="備註 2" xfId="6957"/>
    <cellStyle name="千分位_FR-SA-03-B Goods Returned Form Update 24-5-2006" xfId="6958"/>
    <cellStyle name="合計" xfId="6959"/>
    <cellStyle name="合計 2" xfId="6960"/>
    <cellStyle name="壞" xfId="6961"/>
    <cellStyle name="壞_05 May 2011" xfId="6962"/>
    <cellStyle name="壞_06 Jun 2010" xfId="6963"/>
    <cellStyle name="壞_1.4 2011 EEMT Overhead Budget 版2 (4)" xfId="6964"/>
    <cellStyle name="壞_12 Dec 2011" xfId="6965"/>
    <cellStyle name="壞_2010 Income Statement" xfId="6966"/>
    <cellStyle name="壞_2011 Income Statement" xfId="6967"/>
    <cellStyle name="壞_3.3 2010 Profit plan - Mid-year overhead budget detail (THAILAND) 審核後版本 (3)" xfId="6968"/>
    <cellStyle name="壞_Book2" xfId="6969"/>
    <cellStyle name="壞_Book2_1" xfId="6970"/>
    <cellStyle name="壞_CASH FLOW PROJECTION 2009 R.1" xfId="6971"/>
    <cellStyle name="壞_Detail Exp Mar12" xfId="6972"/>
    <cellStyle name="壞_Diff Analysis 2012" xfId="6973"/>
    <cellStyle name="壞_EEMT- 2010 Budget (update 13 Nov 09) 年 經費預算明細(11 13報告) - use this" xfId="6974"/>
    <cellStyle name="壞_EEMT final 2009 mid-year budget-revise formula by Candy (rev 2)" xfId="6975"/>
    <cellStyle name="壞_Sale - Expense 010110 to 280410" xfId="6976"/>
    <cellStyle name="壞_Step 2 - Step 3 Budget-EEMT2010-original approved amt+revision amt by Candy" xfId="6977"/>
    <cellStyle name="壞_Step 2 - Step 4 - 2010 Budget" xfId="6978"/>
    <cellStyle name="好" xfId="6979"/>
    <cellStyle name="好_05 May 2011" xfId="6980"/>
    <cellStyle name="好_06 Jun 2010" xfId="6981"/>
    <cellStyle name="好_1.4 2011 EEMT Overhead Budget 版2 (4)" xfId="6982"/>
    <cellStyle name="好_12 Dec 2011" xfId="6983"/>
    <cellStyle name="好_2010 Income Statement" xfId="6984"/>
    <cellStyle name="好_2011 Income Statement" xfId="6985"/>
    <cellStyle name="好_3.3 2010 Profit plan - Mid-year overhead budget detail (THAILAND) 審核後版本 (3)" xfId="6986"/>
    <cellStyle name="好_Book2" xfId="6987"/>
    <cellStyle name="好_Book2_1" xfId="6988"/>
    <cellStyle name="好_CASH FLOW PROJECTION 2009 R.1" xfId="6989"/>
    <cellStyle name="好_Detail Exp Mar12" xfId="6990"/>
    <cellStyle name="好_Diff Analysis 2012" xfId="6991"/>
    <cellStyle name="好_EEMT- 2010 Budget (update 13 Nov 09) 年 經費預算明細(11 13報告) - use this" xfId="6992"/>
    <cellStyle name="好_EEMT final 2009 mid-year budget-revise formula by Candy (rev 2)" xfId="6993"/>
    <cellStyle name="好_Sale - Expense 010110 to 280410" xfId="6994"/>
    <cellStyle name="好_Step 2 - Step 3 Budget-EEMT2010-original approved amt+revision amt by Candy" xfId="6995"/>
    <cellStyle name="好_Step 2 - Step 4 - 2010 Budget" xfId="6996"/>
    <cellStyle name="常规_Invt Rep-CRL-0106" xfId="6997"/>
    <cellStyle name="折り返し" xfId="6998"/>
    <cellStyle name="桁区切り [0.00]_PL Original 2005" xfId="6999"/>
    <cellStyle name="桁区切り_FS2000" xfId="7000"/>
    <cellStyle name="標準_0202BMS" xfId="7001"/>
    <cellStyle name="標題" xfId="7002"/>
    <cellStyle name="標題 1" xfId="7003"/>
    <cellStyle name="標題 1 1" xfId="7004"/>
    <cellStyle name="標題 1_05 May 2011" xfId="7005"/>
    <cellStyle name="標題 2" xfId="7006"/>
    <cellStyle name="標題 2 1" xfId="7007"/>
    <cellStyle name="標題 2_05 May 2011" xfId="7008"/>
    <cellStyle name="標題 3" xfId="7009"/>
    <cellStyle name="標題 4" xfId="7010"/>
    <cellStyle name="標題_05 May 2011" xfId="7011"/>
    <cellStyle name="檢查儲存格" xfId="7012"/>
    <cellStyle name="見出し１" xfId="7013"/>
    <cellStyle name="計算方式" xfId="7014"/>
    <cellStyle name="計算方式 2" xfId="7015"/>
    <cellStyle name="說明文字" xfId="7016"/>
    <cellStyle name="警告文字" xfId="7017"/>
    <cellStyle name="貨幣_FR-SA-03-B Goods Returned Form Update 24-5-2006" xfId="7018"/>
    <cellStyle name="輔色1" xfId="7019"/>
    <cellStyle name="輔色2" xfId="7020"/>
    <cellStyle name="輔色3" xfId="7021"/>
    <cellStyle name="輔色4" xfId="7022"/>
    <cellStyle name="輔色5" xfId="7023"/>
    <cellStyle name="輔色6" xfId="7024"/>
    <cellStyle name="輸入" xfId="7025"/>
    <cellStyle name="輸入 2" xfId="7026"/>
    <cellStyle name="輸出" xfId="7027"/>
    <cellStyle name="輸出 2" xfId="7028"/>
    <cellStyle name="連結的儲存格" xfId="7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253458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39</xdr:row>
      <xdr:rowOff>257175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2" name="Text Box 8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3" name="Text Box 9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4" name="Text Box 10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5" name="Text Box 41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0" name="Text Box 8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1" name="Text Box 9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2" name="Text Box 10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3" name="Text Box 41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5" name="Text Box 8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6" name="Text Box 9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7" name="Text Box 10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8" name="Text Box 8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1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41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7" name="Text Box 1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8" name="Text Box 8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9" name="Text Box 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0" name="Text Box 10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1" name="Text Box 41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3" name="Text Box 8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4" name="Text Box 9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5" name="Text Box 10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7" name="Text Box 8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8" name="Text Box 9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9" name="Text Box 10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0" name="Text Box 41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1" name="Text Box 1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5" name="Text Box 8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6" name="Text Box 9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7" name="Text Box 10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8" name="Text Box 41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9" name="Text Box 1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0" name="Text Box 8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1" name="Text Box 9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2" name="Text Box 10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3" name="Text Box 1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4" name="Text Box 8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5" name="Text Box 9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6" name="Text Box 10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7" name="Text Box 41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8" name="Text Box 1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2" name="Text Box 8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3" name="Text Box 9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4" name="Text Box 10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5" name="Text Box 41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29" name="Text Box 9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0" name="Text Box 10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1" name="Text Box 41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7" name="Text Box 8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8" name="Text Box 9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9" name="Text Box 10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0" name="Text Box 41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17</xdr:row>
      <xdr:rowOff>85725</xdr:rowOff>
    </xdr:from>
    <xdr:to>
      <xdr:col>0</xdr:col>
      <xdr:colOff>1647825</xdr:colOff>
      <xdr:row>20</xdr:row>
      <xdr:rowOff>161925</xdr:rowOff>
    </xdr:to>
    <xdr:sp macro="" textlink="">
      <xdr:nvSpPr>
        <xdr:cNvPr id="42" name="Text Box 10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507682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9" name="Text Box 8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0" name="Text Box 9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1" name="Text Box 10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1685925</xdr:colOff>
      <xdr:row>45</xdr:row>
      <xdr:rowOff>9525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1685925</xdr:colOff>
      <xdr:row>43</xdr:row>
      <xdr:rowOff>9524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zoomScale="90" zoomScaleNormal="90" zoomScaleSheetLayoutView="80" workbookViewId="0">
      <selection activeCell="F15" sqref="F15"/>
    </sheetView>
  </sheetViews>
  <sheetFormatPr defaultColWidth="9.109375" defaultRowHeight="21.6"/>
  <cols>
    <col min="1" max="1" width="48.77734375" style="5" customWidth="1"/>
    <col min="2" max="2" width="7.6640625" style="1" customWidth="1"/>
    <col min="3" max="3" width="1.109375" style="1" customWidth="1"/>
    <col min="4" max="4" width="14.88671875" style="66" customWidth="1"/>
    <col min="5" max="5" width="1.109375" style="1" customWidth="1"/>
    <col min="6" max="6" width="14.88671875" style="66" customWidth="1"/>
    <col min="7" max="7" width="1.109375" style="11" customWidth="1"/>
    <col min="8" max="8" width="14.6640625" style="66" customWidth="1"/>
    <col min="9" max="9" width="1.109375" style="1" customWidth="1"/>
    <col min="10" max="10" width="15" style="1" customWidth="1"/>
    <col min="11" max="11" width="3.6640625" style="1" customWidth="1"/>
    <col min="12" max="12" width="14.6640625" style="1" customWidth="1"/>
    <col min="13" max="13" width="3" style="1" customWidth="1"/>
    <col min="14" max="14" width="11" style="1" bestFit="1" customWidth="1"/>
    <col min="15" max="15" width="10.33203125" style="1" bestFit="1" customWidth="1"/>
    <col min="16" max="248" width="9.109375" style="1"/>
    <col min="249" max="249" width="51.109375" style="1" customWidth="1"/>
    <col min="250" max="250" width="6.88671875" style="1" customWidth="1"/>
    <col min="251" max="251" width="1" style="1" customWidth="1"/>
    <col min="252" max="252" width="12.88671875" style="1" customWidth="1"/>
    <col min="253" max="253" width="0.88671875" style="1" customWidth="1"/>
    <col min="254" max="254" width="15.109375" style="1" bestFit="1" customWidth="1"/>
    <col min="255" max="255" width="0.88671875" style="1" customWidth="1"/>
    <col min="256" max="256" width="12.109375" style="1" customWidth="1"/>
    <col min="257" max="257" width="1.109375" style="1" customWidth="1"/>
    <col min="258" max="258" width="15.109375" style="1" customWidth="1"/>
    <col min="259" max="259" width="2.8867187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109375" style="1"/>
    <col min="505" max="505" width="51.109375" style="1" customWidth="1"/>
    <col min="506" max="506" width="6.88671875" style="1" customWidth="1"/>
    <col min="507" max="507" width="1" style="1" customWidth="1"/>
    <col min="508" max="508" width="12.88671875" style="1" customWidth="1"/>
    <col min="509" max="509" width="0.88671875" style="1" customWidth="1"/>
    <col min="510" max="510" width="15.109375" style="1" bestFit="1" customWidth="1"/>
    <col min="511" max="511" width="0.88671875" style="1" customWidth="1"/>
    <col min="512" max="512" width="12.109375" style="1" customWidth="1"/>
    <col min="513" max="513" width="1.109375" style="1" customWidth="1"/>
    <col min="514" max="514" width="15.109375" style="1" customWidth="1"/>
    <col min="515" max="515" width="2.8867187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109375" style="1"/>
    <col min="761" max="761" width="51.109375" style="1" customWidth="1"/>
    <col min="762" max="762" width="6.88671875" style="1" customWidth="1"/>
    <col min="763" max="763" width="1" style="1" customWidth="1"/>
    <col min="764" max="764" width="12.88671875" style="1" customWidth="1"/>
    <col min="765" max="765" width="0.88671875" style="1" customWidth="1"/>
    <col min="766" max="766" width="15.109375" style="1" bestFit="1" customWidth="1"/>
    <col min="767" max="767" width="0.88671875" style="1" customWidth="1"/>
    <col min="768" max="768" width="12.109375" style="1" customWidth="1"/>
    <col min="769" max="769" width="1.109375" style="1" customWidth="1"/>
    <col min="770" max="770" width="15.109375" style="1" customWidth="1"/>
    <col min="771" max="771" width="2.8867187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109375" style="1"/>
    <col min="1017" max="1017" width="51.109375" style="1" customWidth="1"/>
    <col min="1018" max="1018" width="6.88671875" style="1" customWidth="1"/>
    <col min="1019" max="1019" width="1" style="1" customWidth="1"/>
    <col min="1020" max="1020" width="12.88671875" style="1" customWidth="1"/>
    <col min="1021" max="1021" width="0.88671875" style="1" customWidth="1"/>
    <col min="1022" max="1022" width="15.109375" style="1" bestFit="1" customWidth="1"/>
    <col min="1023" max="1023" width="0.88671875" style="1" customWidth="1"/>
    <col min="1024" max="1024" width="12.109375" style="1" customWidth="1"/>
    <col min="1025" max="1025" width="1.109375" style="1" customWidth="1"/>
    <col min="1026" max="1026" width="15.109375" style="1" customWidth="1"/>
    <col min="1027" max="1027" width="2.8867187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109375" style="1"/>
    <col min="1273" max="1273" width="51.109375" style="1" customWidth="1"/>
    <col min="1274" max="1274" width="6.88671875" style="1" customWidth="1"/>
    <col min="1275" max="1275" width="1" style="1" customWidth="1"/>
    <col min="1276" max="1276" width="12.88671875" style="1" customWidth="1"/>
    <col min="1277" max="1277" width="0.88671875" style="1" customWidth="1"/>
    <col min="1278" max="1278" width="15.109375" style="1" bestFit="1" customWidth="1"/>
    <col min="1279" max="1279" width="0.88671875" style="1" customWidth="1"/>
    <col min="1280" max="1280" width="12.109375" style="1" customWidth="1"/>
    <col min="1281" max="1281" width="1.109375" style="1" customWidth="1"/>
    <col min="1282" max="1282" width="15.109375" style="1" customWidth="1"/>
    <col min="1283" max="1283" width="2.8867187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109375" style="1"/>
    <col min="1529" max="1529" width="51.109375" style="1" customWidth="1"/>
    <col min="1530" max="1530" width="6.88671875" style="1" customWidth="1"/>
    <col min="1531" max="1531" width="1" style="1" customWidth="1"/>
    <col min="1532" max="1532" width="12.88671875" style="1" customWidth="1"/>
    <col min="1533" max="1533" width="0.88671875" style="1" customWidth="1"/>
    <col min="1534" max="1534" width="15.109375" style="1" bestFit="1" customWidth="1"/>
    <col min="1535" max="1535" width="0.88671875" style="1" customWidth="1"/>
    <col min="1536" max="1536" width="12.109375" style="1" customWidth="1"/>
    <col min="1537" max="1537" width="1.109375" style="1" customWidth="1"/>
    <col min="1538" max="1538" width="15.109375" style="1" customWidth="1"/>
    <col min="1539" max="1539" width="2.8867187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109375" style="1"/>
    <col min="1785" max="1785" width="51.109375" style="1" customWidth="1"/>
    <col min="1786" max="1786" width="6.88671875" style="1" customWidth="1"/>
    <col min="1787" max="1787" width="1" style="1" customWidth="1"/>
    <col min="1788" max="1788" width="12.88671875" style="1" customWidth="1"/>
    <col min="1789" max="1789" width="0.88671875" style="1" customWidth="1"/>
    <col min="1790" max="1790" width="15.109375" style="1" bestFit="1" customWidth="1"/>
    <col min="1791" max="1791" width="0.88671875" style="1" customWidth="1"/>
    <col min="1792" max="1792" width="12.109375" style="1" customWidth="1"/>
    <col min="1793" max="1793" width="1.109375" style="1" customWidth="1"/>
    <col min="1794" max="1794" width="15.109375" style="1" customWidth="1"/>
    <col min="1795" max="1795" width="2.8867187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109375" style="1"/>
    <col min="2041" max="2041" width="51.109375" style="1" customWidth="1"/>
    <col min="2042" max="2042" width="6.88671875" style="1" customWidth="1"/>
    <col min="2043" max="2043" width="1" style="1" customWidth="1"/>
    <col min="2044" max="2044" width="12.88671875" style="1" customWidth="1"/>
    <col min="2045" max="2045" width="0.88671875" style="1" customWidth="1"/>
    <col min="2046" max="2046" width="15.109375" style="1" bestFit="1" customWidth="1"/>
    <col min="2047" max="2047" width="0.88671875" style="1" customWidth="1"/>
    <col min="2048" max="2048" width="12.109375" style="1" customWidth="1"/>
    <col min="2049" max="2049" width="1.109375" style="1" customWidth="1"/>
    <col min="2050" max="2050" width="15.109375" style="1" customWidth="1"/>
    <col min="2051" max="2051" width="2.8867187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109375" style="1"/>
    <col min="2297" max="2297" width="51.109375" style="1" customWidth="1"/>
    <col min="2298" max="2298" width="6.88671875" style="1" customWidth="1"/>
    <col min="2299" max="2299" width="1" style="1" customWidth="1"/>
    <col min="2300" max="2300" width="12.88671875" style="1" customWidth="1"/>
    <col min="2301" max="2301" width="0.88671875" style="1" customWidth="1"/>
    <col min="2302" max="2302" width="15.109375" style="1" bestFit="1" customWidth="1"/>
    <col min="2303" max="2303" width="0.88671875" style="1" customWidth="1"/>
    <col min="2304" max="2304" width="12.109375" style="1" customWidth="1"/>
    <col min="2305" max="2305" width="1.109375" style="1" customWidth="1"/>
    <col min="2306" max="2306" width="15.109375" style="1" customWidth="1"/>
    <col min="2307" max="2307" width="2.8867187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109375" style="1"/>
    <col min="2553" max="2553" width="51.109375" style="1" customWidth="1"/>
    <col min="2554" max="2554" width="6.88671875" style="1" customWidth="1"/>
    <col min="2555" max="2555" width="1" style="1" customWidth="1"/>
    <col min="2556" max="2556" width="12.88671875" style="1" customWidth="1"/>
    <col min="2557" max="2557" width="0.88671875" style="1" customWidth="1"/>
    <col min="2558" max="2558" width="15.109375" style="1" bestFit="1" customWidth="1"/>
    <col min="2559" max="2559" width="0.88671875" style="1" customWidth="1"/>
    <col min="2560" max="2560" width="12.109375" style="1" customWidth="1"/>
    <col min="2561" max="2561" width="1.109375" style="1" customWidth="1"/>
    <col min="2562" max="2562" width="15.109375" style="1" customWidth="1"/>
    <col min="2563" max="2563" width="2.8867187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109375" style="1"/>
    <col min="2809" max="2809" width="51.109375" style="1" customWidth="1"/>
    <col min="2810" max="2810" width="6.88671875" style="1" customWidth="1"/>
    <col min="2811" max="2811" width="1" style="1" customWidth="1"/>
    <col min="2812" max="2812" width="12.88671875" style="1" customWidth="1"/>
    <col min="2813" max="2813" width="0.88671875" style="1" customWidth="1"/>
    <col min="2814" max="2814" width="15.109375" style="1" bestFit="1" customWidth="1"/>
    <col min="2815" max="2815" width="0.88671875" style="1" customWidth="1"/>
    <col min="2816" max="2816" width="12.109375" style="1" customWidth="1"/>
    <col min="2817" max="2817" width="1.109375" style="1" customWidth="1"/>
    <col min="2818" max="2818" width="15.109375" style="1" customWidth="1"/>
    <col min="2819" max="2819" width="2.8867187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109375" style="1"/>
    <col min="3065" max="3065" width="51.109375" style="1" customWidth="1"/>
    <col min="3066" max="3066" width="6.88671875" style="1" customWidth="1"/>
    <col min="3067" max="3067" width="1" style="1" customWidth="1"/>
    <col min="3068" max="3068" width="12.88671875" style="1" customWidth="1"/>
    <col min="3069" max="3069" width="0.88671875" style="1" customWidth="1"/>
    <col min="3070" max="3070" width="15.109375" style="1" bestFit="1" customWidth="1"/>
    <col min="3071" max="3071" width="0.88671875" style="1" customWidth="1"/>
    <col min="3072" max="3072" width="12.109375" style="1" customWidth="1"/>
    <col min="3073" max="3073" width="1.109375" style="1" customWidth="1"/>
    <col min="3074" max="3074" width="15.109375" style="1" customWidth="1"/>
    <col min="3075" max="3075" width="2.8867187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109375" style="1"/>
    <col min="3321" max="3321" width="51.109375" style="1" customWidth="1"/>
    <col min="3322" max="3322" width="6.88671875" style="1" customWidth="1"/>
    <col min="3323" max="3323" width="1" style="1" customWidth="1"/>
    <col min="3324" max="3324" width="12.88671875" style="1" customWidth="1"/>
    <col min="3325" max="3325" width="0.88671875" style="1" customWidth="1"/>
    <col min="3326" max="3326" width="15.109375" style="1" bestFit="1" customWidth="1"/>
    <col min="3327" max="3327" width="0.88671875" style="1" customWidth="1"/>
    <col min="3328" max="3328" width="12.109375" style="1" customWidth="1"/>
    <col min="3329" max="3329" width="1.109375" style="1" customWidth="1"/>
    <col min="3330" max="3330" width="15.109375" style="1" customWidth="1"/>
    <col min="3331" max="3331" width="2.8867187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109375" style="1"/>
    <col min="3577" max="3577" width="51.109375" style="1" customWidth="1"/>
    <col min="3578" max="3578" width="6.88671875" style="1" customWidth="1"/>
    <col min="3579" max="3579" width="1" style="1" customWidth="1"/>
    <col min="3580" max="3580" width="12.88671875" style="1" customWidth="1"/>
    <col min="3581" max="3581" width="0.88671875" style="1" customWidth="1"/>
    <col min="3582" max="3582" width="15.109375" style="1" bestFit="1" customWidth="1"/>
    <col min="3583" max="3583" width="0.88671875" style="1" customWidth="1"/>
    <col min="3584" max="3584" width="12.109375" style="1" customWidth="1"/>
    <col min="3585" max="3585" width="1.109375" style="1" customWidth="1"/>
    <col min="3586" max="3586" width="15.109375" style="1" customWidth="1"/>
    <col min="3587" max="3587" width="2.8867187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109375" style="1"/>
    <col min="3833" max="3833" width="51.109375" style="1" customWidth="1"/>
    <col min="3834" max="3834" width="6.88671875" style="1" customWidth="1"/>
    <col min="3835" max="3835" width="1" style="1" customWidth="1"/>
    <col min="3836" max="3836" width="12.88671875" style="1" customWidth="1"/>
    <col min="3837" max="3837" width="0.88671875" style="1" customWidth="1"/>
    <col min="3838" max="3838" width="15.109375" style="1" bestFit="1" customWidth="1"/>
    <col min="3839" max="3839" width="0.88671875" style="1" customWidth="1"/>
    <col min="3840" max="3840" width="12.109375" style="1" customWidth="1"/>
    <col min="3841" max="3841" width="1.109375" style="1" customWidth="1"/>
    <col min="3842" max="3842" width="15.109375" style="1" customWidth="1"/>
    <col min="3843" max="3843" width="2.8867187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109375" style="1"/>
    <col min="4089" max="4089" width="51.109375" style="1" customWidth="1"/>
    <col min="4090" max="4090" width="6.88671875" style="1" customWidth="1"/>
    <col min="4091" max="4091" width="1" style="1" customWidth="1"/>
    <col min="4092" max="4092" width="12.88671875" style="1" customWidth="1"/>
    <col min="4093" max="4093" width="0.88671875" style="1" customWidth="1"/>
    <col min="4094" max="4094" width="15.109375" style="1" bestFit="1" customWidth="1"/>
    <col min="4095" max="4095" width="0.88671875" style="1" customWidth="1"/>
    <col min="4096" max="4096" width="12.109375" style="1" customWidth="1"/>
    <col min="4097" max="4097" width="1.109375" style="1" customWidth="1"/>
    <col min="4098" max="4098" width="15.109375" style="1" customWidth="1"/>
    <col min="4099" max="4099" width="2.8867187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109375" style="1"/>
    <col min="4345" max="4345" width="51.109375" style="1" customWidth="1"/>
    <col min="4346" max="4346" width="6.88671875" style="1" customWidth="1"/>
    <col min="4347" max="4347" width="1" style="1" customWidth="1"/>
    <col min="4348" max="4348" width="12.88671875" style="1" customWidth="1"/>
    <col min="4349" max="4349" width="0.88671875" style="1" customWidth="1"/>
    <col min="4350" max="4350" width="15.109375" style="1" bestFit="1" customWidth="1"/>
    <col min="4351" max="4351" width="0.88671875" style="1" customWidth="1"/>
    <col min="4352" max="4352" width="12.109375" style="1" customWidth="1"/>
    <col min="4353" max="4353" width="1.109375" style="1" customWidth="1"/>
    <col min="4354" max="4354" width="15.109375" style="1" customWidth="1"/>
    <col min="4355" max="4355" width="2.8867187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109375" style="1"/>
    <col min="4601" max="4601" width="51.109375" style="1" customWidth="1"/>
    <col min="4602" max="4602" width="6.88671875" style="1" customWidth="1"/>
    <col min="4603" max="4603" width="1" style="1" customWidth="1"/>
    <col min="4604" max="4604" width="12.88671875" style="1" customWidth="1"/>
    <col min="4605" max="4605" width="0.88671875" style="1" customWidth="1"/>
    <col min="4606" max="4606" width="15.109375" style="1" bestFit="1" customWidth="1"/>
    <col min="4607" max="4607" width="0.88671875" style="1" customWidth="1"/>
    <col min="4608" max="4608" width="12.109375" style="1" customWidth="1"/>
    <col min="4609" max="4609" width="1.109375" style="1" customWidth="1"/>
    <col min="4610" max="4610" width="15.109375" style="1" customWidth="1"/>
    <col min="4611" max="4611" width="2.8867187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109375" style="1"/>
    <col min="4857" max="4857" width="51.109375" style="1" customWidth="1"/>
    <col min="4858" max="4858" width="6.88671875" style="1" customWidth="1"/>
    <col min="4859" max="4859" width="1" style="1" customWidth="1"/>
    <col min="4860" max="4860" width="12.88671875" style="1" customWidth="1"/>
    <col min="4861" max="4861" width="0.88671875" style="1" customWidth="1"/>
    <col min="4862" max="4862" width="15.109375" style="1" bestFit="1" customWidth="1"/>
    <col min="4863" max="4863" width="0.88671875" style="1" customWidth="1"/>
    <col min="4864" max="4864" width="12.109375" style="1" customWidth="1"/>
    <col min="4865" max="4865" width="1.109375" style="1" customWidth="1"/>
    <col min="4866" max="4866" width="15.109375" style="1" customWidth="1"/>
    <col min="4867" max="4867" width="2.8867187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109375" style="1"/>
    <col min="5113" max="5113" width="51.109375" style="1" customWidth="1"/>
    <col min="5114" max="5114" width="6.88671875" style="1" customWidth="1"/>
    <col min="5115" max="5115" width="1" style="1" customWidth="1"/>
    <col min="5116" max="5116" width="12.88671875" style="1" customWidth="1"/>
    <col min="5117" max="5117" width="0.88671875" style="1" customWidth="1"/>
    <col min="5118" max="5118" width="15.109375" style="1" bestFit="1" customWidth="1"/>
    <col min="5119" max="5119" width="0.88671875" style="1" customWidth="1"/>
    <col min="5120" max="5120" width="12.109375" style="1" customWidth="1"/>
    <col min="5121" max="5121" width="1.109375" style="1" customWidth="1"/>
    <col min="5122" max="5122" width="15.109375" style="1" customWidth="1"/>
    <col min="5123" max="5123" width="2.8867187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109375" style="1"/>
    <col min="5369" max="5369" width="51.109375" style="1" customWidth="1"/>
    <col min="5370" max="5370" width="6.88671875" style="1" customWidth="1"/>
    <col min="5371" max="5371" width="1" style="1" customWidth="1"/>
    <col min="5372" max="5372" width="12.88671875" style="1" customWidth="1"/>
    <col min="5373" max="5373" width="0.88671875" style="1" customWidth="1"/>
    <col min="5374" max="5374" width="15.109375" style="1" bestFit="1" customWidth="1"/>
    <col min="5375" max="5375" width="0.88671875" style="1" customWidth="1"/>
    <col min="5376" max="5376" width="12.109375" style="1" customWidth="1"/>
    <col min="5377" max="5377" width="1.109375" style="1" customWidth="1"/>
    <col min="5378" max="5378" width="15.109375" style="1" customWidth="1"/>
    <col min="5379" max="5379" width="2.8867187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109375" style="1"/>
    <col min="5625" max="5625" width="51.109375" style="1" customWidth="1"/>
    <col min="5626" max="5626" width="6.88671875" style="1" customWidth="1"/>
    <col min="5627" max="5627" width="1" style="1" customWidth="1"/>
    <col min="5628" max="5628" width="12.88671875" style="1" customWidth="1"/>
    <col min="5629" max="5629" width="0.88671875" style="1" customWidth="1"/>
    <col min="5630" max="5630" width="15.109375" style="1" bestFit="1" customWidth="1"/>
    <col min="5631" max="5631" width="0.88671875" style="1" customWidth="1"/>
    <col min="5632" max="5632" width="12.109375" style="1" customWidth="1"/>
    <col min="5633" max="5633" width="1.109375" style="1" customWidth="1"/>
    <col min="5634" max="5634" width="15.109375" style="1" customWidth="1"/>
    <col min="5635" max="5635" width="2.8867187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109375" style="1"/>
    <col min="5881" max="5881" width="51.109375" style="1" customWidth="1"/>
    <col min="5882" max="5882" width="6.88671875" style="1" customWidth="1"/>
    <col min="5883" max="5883" width="1" style="1" customWidth="1"/>
    <col min="5884" max="5884" width="12.88671875" style="1" customWidth="1"/>
    <col min="5885" max="5885" width="0.88671875" style="1" customWidth="1"/>
    <col min="5886" max="5886" width="15.109375" style="1" bestFit="1" customWidth="1"/>
    <col min="5887" max="5887" width="0.88671875" style="1" customWidth="1"/>
    <col min="5888" max="5888" width="12.109375" style="1" customWidth="1"/>
    <col min="5889" max="5889" width="1.109375" style="1" customWidth="1"/>
    <col min="5890" max="5890" width="15.109375" style="1" customWidth="1"/>
    <col min="5891" max="5891" width="2.8867187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109375" style="1"/>
    <col min="6137" max="6137" width="51.109375" style="1" customWidth="1"/>
    <col min="6138" max="6138" width="6.88671875" style="1" customWidth="1"/>
    <col min="6139" max="6139" width="1" style="1" customWidth="1"/>
    <col min="6140" max="6140" width="12.88671875" style="1" customWidth="1"/>
    <col min="6141" max="6141" width="0.88671875" style="1" customWidth="1"/>
    <col min="6142" max="6142" width="15.109375" style="1" bestFit="1" customWidth="1"/>
    <col min="6143" max="6143" width="0.88671875" style="1" customWidth="1"/>
    <col min="6144" max="6144" width="12.109375" style="1" customWidth="1"/>
    <col min="6145" max="6145" width="1.109375" style="1" customWidth="1"/>
    <col min="6146" max="6146" width="15.109375" style="1" customWidth="1"/>
    <col min="6147" max="6147" width="2.8867187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109375" style="1"/>
    <col min="6393" max="6393" width="51.109375" style="1" customWidth="1"/>
    <col min="6394" max="6394" width="6.88671875" style="1" customWidth="1"/>
    <col min="6395" max="6395" width="1" style="1" customWidth="1"/>
    <col min="6396" max="6396" width="12.88671875" style="1" customWidth="1"/>
    <col min="6397" max="6397" width="0.88671875" style="1" customWidth="1"/>
    <col min="6398" max="6398" width="15.109375" style="1" bestFit="1" customWidth="1"/>
    <col min="6399" max="6399" width="0.88671875" style="1" customWidth="1"/>
    <col min="6400" max="6400" width="12.109375" style="1" customWidth="1"/>
    <col min="6401" max="6401" width="1.109375" style="1" customWidth="1"/>
    <col min="6402" max="6402" width="15.109375" style="1" customWidth="1"/>
    <col min="6403" max="6403" width="2.8867187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109375" style="1"/>
    <col min="6649" max="6649" width="51.109375" style="1" customWidth="1"/>
    <col min="6650" max="6650" width="6.88671875" style="1" customWidth="1"/>
    <col min="6651" max="6651" width="1" style="1" customWidth="1"/>
    <col min="6652" max="6652" width="12.88671875" style="1" customWidth="1"/>
    <col min="6653" max="6653" width="0.88671875" style="1" customWidth="1"/>
    <col min="6654" max="6654" width="15.109375" style="1" bestFit="1" customWidth="1"/>
    <col min="6655" max="6655" width="0.88671875" style="1" customWidth="1"/>
    <col min="6656" max="6656" width="12.109375" style="1" customWidth="1"/>
    <col min="6657" max="6657" width="1.109375" style="1" customWidth="1"/>
    <col min="6658" max="6658" width="15.109375" style="1" customWidth="1"/>
    <col min="6659" max="6659" width="2.8867187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109375" style="1"/>
    <col min="6905" max="6905" width="51.109375" style="1" customWidth="1"/>
    <col min="6906" max="6906" width="6.88671875" style="1" customWidth="1"/>
    <col min="6907" max="6907" width="1" style="1" customWidth="1"/>
    <col min="6908" max="6908" width="12.88671875" style="1" customWidth="1"/>
    <col min="6909" max="6909" width="0.88671875" style="1" customWidth="1"/>
    <col min="6910" max="6910" width="15.109375" style="1" bestFit="1" customWidth="1"/>
    <col min="6911" max="6911" width="0.88671875" style="1" customWidth="1"/>
    <col min="6912" max="6912" width="12.109375" style="1" customWidth="1"/>
    <col min="6913" max="6913" width="1.109375" style="1" customWidth="1"/>
    <col min="6914" max="6914" width="15.109375" style="1" customWidth="1"/>
    <col min="6915" max="6915" width="2.8867187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109375" style="1"/>
    <col min="7161" max="7161" width="51.109375" style="1" customWidth="1"/>
    <col min="7162" max="7162" width="6.88671875" style="1" customWidth="1"/>
    <col min="7163" max="7163" width="1" style="1" customWidth="1"/>
    <col min="7164" max="7164" width="12.88671875" style="1" customWidth="1"/>
    <col min="7165" max="7165" width="0.88671875" style="1" customWidth="1"/>
    <col min="7166" max="7166" width="15.109375" style="1" bestFit="1" customWidth="1"/>
    <col min="7167" max="7167" width="0.88671875" style="1" customWidth="1"/>
    <col min="7168" max="7168" width="12.109375" style="1" customWidth="1"/>
    <col min="7169" max="7169" width="1.109375" style="1" customWidth="1"/>
    <col min="7170" max="7170" width="15.109375" style="1" customWidth="1"/>
    <col min="7171" max="7171" width="2.8867187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109375" style="1"/>
    <col min="7417" max="7417" width="51.109375" style="1" customWidth="1"/>
    <col min="7418" max="7418" width="6.88671875" style="1" customWidth="1"/>
    <col min="7419" max="7419" width="1" style="1" customWidth="1"/>
    <col min="7420" max="7420" width="12.88671875" style="1" customWidth="1"/>
    <col min="7421" max="7421" width="0.88671875" style="1" customWidth="1"/>
    <col min="7422" max="7422" width="15.109375" style="1" bestFit="1" customWidth="1"/>
    <col min="7423" max="7423" width="0.88671875" style="1" customWidth="1"/>
    <col min="7424" max="7424" width="12.109375" style="1" customWidth="1"/>
    <col min="7425" max="7425" width="1.109375" style="1" customWidth="1"/>
    <col min="7426" max="7426" width="15.109375" style="1" customWidth="1"/>
    <col min="7427" max="7427" width="2.8867187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109375" style="1"/>
    <col min="7673" max="7673" width="51.109375" style="1" customWidth="1"/>
    <col min="7674" max="7674" width="6.88671875" style="1" customWidth="1"/>
    <col min="7675" max="7675" width="1" style="1" customWidth="1"/>
    <col min="7676" max="7676" width="12.88671875" style="1" customWidth="1"/>
    <col min="7677" max="7677" width="0.88671875" style="1" customWidth="1"/>
    <col min="7678" max="7678" width="15.109375" style="1" bestFit="1" customWidth="1"/>
    <col min="7679" max="7679" width="0.88671875" style="1" customWidth="1"/>
    <col min="7680" max="7680" width="12.109375" style="1" customWidth="1"/>
    <col min="7681" max="7681" width="1.109375" style="1" customWidth="1"/>
    <col min="7682" max="7682" width="15.109375" style="1" customWidth="1"/>
    <col min="7683" max="7683" width="2.8867187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109375" style="1"/>
    <col min="7929" max="7929" width="51.109375" style="1" customWidth="1"/>
    <col min="7930" max="7930" width="6.88671875" style="1" customWidth="1"/>
    <col min="7931" max="7931" width="1" style="1" customWidth="1"/>
    <col min="7932" max="7932" width="12.88671875" style="1" customWidth="1"/>
    <col min="7933" max="7933" width="0.88671875" style="1" customWidth="1"/>
    <col min="7934" max="7934" width="15.109375" style="1" bestFit="1" customWidth="1"/>
    <col min="7935" max="7935" width="0.88671875" style="1" customWidth="1"/>
    <col min="7936" max="7936" width="12.109375" style="1" customWidth="1"/>
    <col min="7937" max="7937" width="1.109375" style="1" customWidth="1"/>
    <col min="7938" max="7938" width="15.109375" style="1" customWidth="1"/>
    <col min="7939" max="7939" width="2.8867187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109375" style="1"/>
    <col min="8185" max="8185" width="51.109375" style="1" customWidth="1"/>
    <col min="8186" max="8186" width="6.88671875" style="1" customWidth="1"/>
    <col min="8187" max="8187" width="1" style="1" customWidth="1"/>
    <col min="8188" max="8188" width="12.88671875" style="1" customWidth="1"/>
    <col min="8189" max="8189" width="0.88671875" style="1" customWidth="1"/>
    <col min="8190" max="8190" width="15.109375" style="1" bestFit="1" customWidth="1"/>
    <col min="8191" max="8191" width="0.88671875" style="1" customWidth="1"/>
    <col min="8192" max="8192" width="12.109375" style="1" customWidth="1"/>
    <col min="8193" max="8193" width="1.109375" style="1" customWidth="1"/>
    <col min="8194" max="8194" width="15.109375" style="1" customWidth="1"/>
    <col min="8195" max="8195" width="2.8867187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109375" style="1"/>
    <col min="8441" max="8441" width="51.109375" style="1" customWidth="1"/>
    <col min="8442" max="8442" width="6.88671875" style="1" customWidth="1"/>
    <col min="8443" max="8443" width="1" style="1" customWidth="1"/>
    <col min="8444" max="8444" width="12.88671875" style="1" customWidth="1"/>
    <col min="8445" max="8445" width="0.88671875" style="1" customWidth="1"/>
    <col min="8446" max="8446" width="15.109375" style="1" bestFit="1" customWidth="1"/>
    <col min="8447" max="8447" width="0.88671875" style="1" customWidth="1"/>
    <col min="8448" max="8448" width="12.109375" style="1" customWidth="1"/>
    <col min="8449" max="8449" width="1.109375" style="1" customWidth="1"/>
    <col min="8450" max="8450" width="15.109375" style="1" customWidth="1"/>
    <col min="8451" max="8451" width="2.8867187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109375" style="1"/>
    <col min="8697" max="8697" width="51.109375" style="1" customWidth="1"/>
    <col min="8698" max="8698" width="6.88671875" style="1" customWidth="1"/>
    <col min="8699" max="8699" width="1" style="1" customWidth="1"/>
    <col min="8700" max="8700" width="12.88671875" style="1" customWidth="1"/>
    <col min="8701" max="8701" width="0.88671875" style="1" customWidth="1"/>
    <col min="8702" max="8702" width="15.109375" style="1" bestFit="1" customWidth="1"/>
    <col min="8703" max="8703" width="0.88671875" style="1" customWidth="1"/>
    <col min="8704" max="8704" width="12.109375" style="1" customWidth="1"/>
    <col min="8705" max="8705" width="1.109375" style="1" customWidth="1"/>
    <col min="8706" max="8706" width="15.109375" style="1" customWidth="1"/>
    <col min="8707" max="8707" width="2.8867187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109375" style="1"/>
    <col min="8953" max="8953" width="51.109375" style="1" customWidth="1"/>
    <col min="8954" max="8954" width="6.88671875" style="1" customWidth="1"/>
    <col min="8955" max="8955" width="1" style="1" customWidth="1"/>
    <col min="8956" max="8956" width="12.88671875" style="1" customWidth="1"/>
    <col min="8957" max="8957" width="0.88671875" style="1" customWidth="1"/>
    <col min="8958" max="8958" width="15.109375" style="1" bestFit="1" customWidth="1"/>
    <col min="8959" max="8959" width="0.88671875" style="1" customWidth="1"/>
    <col min="8960" max="8960" width="12.109375" style="1" customWidth="1"/>
    <col min="8961" max="8961" width="1.109375" style="1" customWidth="1"/>
    <col min="8962" max="8962" width="15.109375" style="1" customWidth="1"/>
    <col min="8963" max="8963" width="2.8867187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109375" style="1"/>
    <col min="9209" max="9209" width="51.109375" style="1" customWidth="1"/>
    <col min="9210" max="9210" width="6.88671875" style="1" customWidth="1"/>
    <col min="9211" max="9211" width="1" style="1" customWidth="1"/>
    <col min="9212" max="9212" width="12.88671875" style="1" customWidth="1"/>
    <col min="9213" max="9213" width="0.88671875" style="1" customWidth="1"/>
    <col min="9214" max="9214" width="15.109375" style="1" bestFit="1" customWidth="1"/>
    <col min="9215" max="9215" width="0.88671875" style="1" customWidth="1"/>
    <col min="9216" max="9216" width="12.109375" style="1" customWidth="1"/>
    <col min="9217" max="9217" width="1.109375" style="1" customWidth="1"/>
    <col min="9218" max="9218" width="15.109375" style="1" customWidth="1"/>
    <col min="9219" max="9219" width="2.8867187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109375" style="1"/>
    <col min="9465" max="9465" width="51.109375" style="1" customWidth="1"/>
    <col min="9466" max="9466" width="6.88671875" style="1" customWidth="1"/>
    <col min="9467" max="9467" width="1" style="1" customWidth="1"/>
    <col min="9468" max="9468" width="12.88671875" style="1" customWidth="1"/>
    <col min="9469" max="9469" width="0.88671875" style="1" customWidth="1"/>
    <col min="9470" max="9470" width="15.109375" style="1" bestFit="1" customWidth="1"/>
    <col min="9471" max="9471" width="0.88671875" style="1" customWidth="1"/>
    <col min="9472" max="9472" width="12.109375" style="1" customWidth="1"/>
    <col min="9473" max="9473" width="1.109375" style="1" customWidth="1"/>
    <col min="9474" max="9474" width="15.109375" style="1" customWidth="1"/>
    <col min="9475" max="9475" width="2.8867187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109375" style="1"/>
    <col min="9721" max="9721" width="51.109375" style="1" customWidth="1"/>
    <col min="9722" max="9722" width="6.88671875" style="1" customWidth="1"/>
    <col min="9723" max="9723" width="1" style="1" customWidth="1"/>
    <col min="9724" max="9724" width="12.88671875" style="1" customWidth="1"/>
    <col min="9725" max="9725" width="0.88671875" style="1" customWidth="1"/>
    <col min="9726" max="9726" width="15.109375" style="1" bestFit="1" customWidth="1"/>
    <col min="9727" max="9727" width="0.88671875" style="1" customWidth="1"/>
    <col min="9728" max="9728" width="12.109375" style="1" customWidth="1"/>
    <col min="9729" max="9729" width="1.109375" style="1" customWidth="1"/>
    <col min="9730" max="9730" width="15.109375" style="1" customWidth="1"/>
    <col min="9731" max="9731" width="2.8867187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109375" style="1"/>
    <col min="9977" max="9977" width="51.109375" style="1" customWidth="1"/>
    <col min="9978" max="9978" width="6.88671875" style="1" customWidth="1"/>
    <col min="9979" max="9979" width="1" style="1" customWidth="1"/>
    <col min="9980" max="9980" width="12.88671875" style="1" customWidth="1"/>
    <col min="9981" max="9981" width="0.88671875" style="1" customWidth="1"/>
    <col min="9982" max="9982" width="15.109375" style="1" bestFit="1" customWidth="1"/>
    <col min="9983" max="9983" width="0.88671875" style="1" customWidth="1"/>
    <col min="9984" max="9984" width="12.109375" style="1" customWidth="1"/>
    <col min="9985" max="9985" width="1.109375" style="1" customWidth="1"/>
    <col min="9986" max="9986" width="15.109375" style="1" customWidth="1"/>
    <col min="9987" max="9987" width="2.8867187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109375" style="1"/>
    <col min="10233" max="10233" width="51.109375" style="1" customWidth="1"/>
    <col min="10234" max="10234" width="6.88671875" style="1" customWidth="1"/>
    <col min="10235" max="10235" width="1" style="1" customWidth="1"/>
    <col min="10236" max="10236" width="12.88671875" style="1" customWidth="1"/>
    <col min="10237" max="10237" width="0.88671875" style="1" customWidth="1"/>
    <col min="10238" max="10238" width="15.109375" style="1" bestFit="1" customWidth="1"/>
    <col min="10239" max="10239" width="0.88671875" style="1" customWidth="1"/>
    <col min="10240" max="10240" width="12.109375" style="1" customWidth="1"/>
    <col min="10241" max="10241" width="1.109375" style="1" customWidth="1"/>
    <col min="10242" max="10242" width="15.109375" style="1" customWidth="1"/>
    <col min="10243" max="10243" width="2.8867187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109375" style="1"/>
    <col min="10489" max="10489" width="51.109375" style="1" customWidth="1"/>
    <col min="10490" max="10490" width="6.88671875" style="1" customWidth="1"/>
    <col min="10491" max="10491" width="1" style="1" customWidth="1"/>
    <col min="10492" max="10492" width="12.88671875" style="1" customWidth="1"/>
    <col min="10493" max="10493" width="0.88671875" style="1" customWidth="1"/>
    <col min="10494" max="10494" width="15.109375" style="1" bestFit="1" customWidth="1"/>
    <col min="10495" max="10495" width="0.88671875" style="1" customWidth="1"/>
    <col min="10496" max="10496" width="12.109375" style="1" customWidth="1"/>
    <col min="10497" max="10497" width="1.109375" style="1" customWidth="1"/>
    <col min="10498" max="10498" width="15.109375" style="1" customWidth="1"/>
    <col min="10499" max="10499" width="2.8867187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109375" style="1"/>
    <col min="10745" max="10745" width="51.109375" style="1" customWidth="1"/>
    <col min="10746" max="10746" width="6.88671875" style="1" customWidth="1"/>
    <col min="10747" max="10747" width="1" style="1" customWidth="1"/>
    <col min="10748" max="10748" width="12.88671875" style="1" customWidth="1"/>
    <col min="10749" max="10749" width="0.88671875" style="1" customWidth="1"/>
    <col min="10750" max="10750" width="15.109375" style="1" bestFit="1" customWidth="1"/>
    <col min="10751" max="10751" width="0.88671875" style="1" customWidth="1"/>
    <col min="10752" max="10752" width="12.109375" style="1" customWidth="1"/>
    <col min="10753" max="10753" width="1.109375" style="1" customWidth="1"/>
    <col min="10754" max="10754" width="15.109375" style="1" customWidth="1"/>
    <col min="10755" max="10755" width="2.8867187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109375" style="1"/>
    <col min="11001" max="11001" width="51.109375" style="1" customWidth="1"/>
    <col min="11002" max="11002" width="6.88671875" style="1" customWidth="1"/>
    <col min="11003" max="11003" width="1" style="1" customWidth="1"/>
    <col min="11004" max="11004" width="12.88671875" style="1" customWidth="1"/>
    <col min="11005" max="11005" width="0.88671875" style="1" customWidth="1"/>
    <col min="11006" max="11006" width="15.109375" style="1" bestFit="1" customWidth="1"/>
    <col min="11007" max="11007" width="0.88671875" style="1" customWidth="1"/>
    <col min="11008" max="11008" width="12.109375" style="1" customWidth="1"/>
    <col min="11009" max="11009" width="1.109375" style="1" customWidth="1"/>
    <col min="11010" max="11010" width="15.109375" style="1" customWidth="1"/>
    <col min="11011" max="11011" width="2.8867187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109375" style="1"/>
    <col min="11257" max="11257" width="51.109375" style="1" customWidth="1"/>
    <col min="11258" max="11258" width="6.88671875" style="1" customWidth="1"/>
    <col min="11259" max="11259" width="1" style="1" customWidth="1"/>
    <col min="11260" max="11260" width="12.88671875" style="1" customWidth="1"/>
    <col min="11261" max="11261" width="0.88671875" style="1" customWidth="1"/>
    <col min="11262" max="11262" width="15.109375" style="1" bestFit="1" customWidth="1"/>
    <col min="11263" max="11263" width="0.88671875" style="1" customWidth="1"/>
    <col min="11264" max="11264" width="12.109375" style="1" customWidth="1"/>
    <col min="11265" max="11265" width="1.109375" style="1" customWidth="1"/>
    <col min="11266" max="11266" width="15.109375" style="1" customWidth="1"/>
    <col min="11267" max="11267" width="2.8867187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109375" style="1"/>
    <col min="11513" max="11513" width="51.109375" style="1" customWidth="1"/>
    <col min="11514" max="11514" width="6.88671875" style="1" customWidth="1"/>
    <col min="11515" max="11515" width="1" style="1" customWidth="1"/>
    <col min="11516" max="11516" width="12.88671875" style="1" customWidth="1"/>
    <col min="11517" max="11517" width="0.88671875" style="1" customWidth="1"/>
    <col min="11518" max="11518" width="15.109375" style="1" bestFit="1" customWidth="1"/>
    <col min="11519" max="11519" width="0.88671875" style="1" customWidth="1"/>
    <col min="11520" max="11520" width="12.109375" style="1" customWidth="1"/>
    <col min="11521" max="11521" width="1.109375" style="1" customWidth="1"/>
    <col min="11522" max="11522" width="15.109375" style="1" customWidth="1"/>
    <col min="11523" max="11523" width="2.8867187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109375" style="1"/>
    <col min="11769" max="11769" width="51.109375" style="1" customWidth="1"/>
    <col min="11770" max="11770" width="6.88671875" style="1" customWidth="1"/>
    <col min="11771" max="11771" width="1" style="1" customWidth="1"/>
    <col min="11772" max="11772" width="12.88671875" style="1" customWidth="1"/>
    <col min="11773" max="11773" width="0.88671875" style="1" customWidth="1"/>
    <col min="11774" max="11774" width="15.109375" style="1" bestFit="1" customWidth="1"/>
    <col min="11775" max="11775" width="0.88671875" style="1" customWidth="1"/>
    <col min="11776" max="11776" width="12.109375" style="1" customWidth="1"/>
    <col min="11777" max="11777" width="1.109375" style="1" customWidth="1"/>
    <col min="11778" max="11778" width="15.109375" style="1" customWidth="1"/>
    <col min="11779" max="11779" width="2.8867187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109375" style="1"/>
    <col min="12025" max="12025" width="51.109375" style="1" customWidth="1"/>
    <col min="12026" max="12026" width="6.88671875" style="1" customWidth="1"/>
    <col min="12027" max="12027" width="1" style="1" customWidth="1"/>
    <col min="12028" max="12028" width="12.88671875" style="1" customWidth="1"/>
    <col min="12029" max="12029" width="0.88671875" style="1" customWidth="1"/>
    <col min="12030" max="12030" width="15.109375" style="1" bestFit="1" customWidth="1"/>
    <col min="12031" max="12031" width="0.88671875" style="1" customWidth="1"/>
    <col min="12032" max="12032" width="12.109375" style="1" customWidth="1"/>
    <col min="12033" max="12033" width="1.109375" style="1" customWidth="1"/>
    <col min="12034" max="12034" width="15.109375" style="1" customWidth="1"/>
    <col min="12035" max="12035" width="2.8867187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109375" style="1"/>
    <col min="12281" max="12281" width="51.109375" style="1" customWidth="1"/>
    <col min="12282" max="12282" width="6.88671875" style="1" customWidth="1"/>
    <col min="12283" max="12283" width="1" style="1" customWidth="1"/>
    <col min="12284" max="12284" width="12.88671875" style="1" customWidth="1"/>
    <col min="12285" max="12285" width="0.88671875" style="1" customWidth="1"/>
    <col min="12286" max="12286" width="15.109375" style="1" bestFit="1" customWidth="1"/>
    <col min="12287" max="12287" width="0.88671875" style="1" customWidth="1"/>
    <col min="12288" max="12288" width="12.109375" style="1" customWidth="1"/>
    <col min="12289" max="12289" width="1.109375" style="1" customWidth="1"/>
    <col min="12290" max="12290" width="15.109375" style="1" customWidth="1"/>
    <col min="12291" max="12291" width="2.8867187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109375" style="1"/>
    <col min="12537" max="12537" width="51.109375" style="1" customWidth="1"/>
    <col min="12538" max="12538" width="6.88671875" style="1" customWidth="1"/>
    <col min="12539" max="12539" width="1" style="1" customWidth="1"/>
    <col min="12540" max="12540" width="12.88671875" style="1" customWidth="1"/>
    <col min="12541" max="12541" width="0.88671875" style="1" customWidth="1"/>
    <col min="12542" max="12542" width="15.109375" style="1" bestFit="1" customWidth="1"/>
    <col min="12543" max="12543" width="0.88671875" style="1" customWidth="1"/>
    <col min="12544" max="12544" width="12.109375" style="1" customWidth="1"/>
    <col min="12545" max="12545" width="1.109375" style="1" customWidth="1"/>
    <col min="12546" max="12546" width="15.109375" style="1" customWidth="1"/>
    <col min="12547" max="12547" width="2.8867187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109375" style="1"/>
    <col min="12793" max="12793" width="51.109375" style="1" customWidth="1"/>
    <col min="12794" max="12794" width="6.88671875" style="1" customWidth="1"/>
    <col min="12795" max="12795" width="1" style="1" customWidth="1"/>
    <col min="12796" max="12796" width="12.88671875" style="1" customWidth="1"/>
    <col min="12797" max="12797" width="0.88671875" style="1" customWidth="1"/>
    <col min="12798" max="12798" width="15.109375" style="1" bestFit="1" customWidth="1"/>
    <col min="12799" max="12799" width="0.88671875" style="1" customWidth="1"/>
    <col min="12800" max="12800" width="12.109375" style="1" customWidth="1"/>
    <col min="12801" max="12801" width="1.109375" style="1" customWidth="1"/>
    <col min="12802" max="12802" width="15.109375" style="1" customWidth="1"/>
    <col min="12803" max="12803" width="2.8867187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109375" style="1"/>
    <col min="13049" max="13049" width="51.109375" style="1" customWidth="1"/>
    <col min="13050" max="13050" width="6.88671875" style="1" customWidth="1"/>
    <col min="13051" max="13051" width="1" style="1" customWidth="1"/>
    <col min="13052" max="13052" width="12.88671875" style="1" customWidth="1"/>
    <col min="13053" max="13053" width="0.88671875" style="1" customWidth="1"/>
    <col min="13054" max="13054" width="15.109375" style="1" bestFit="1" customWidth="1"/>
    <col min="13055" max="13055" width="0.88671875" style="1" customWidth="1"/>
    <col min="13056" max="13056" width="12.109375" style="1" customWidth="1"/>
    <col min="13057" max="13057" width="1.109375" style="1" customWidth="1"/>
    <col min="13058" max="13058" width="15.109375" style="1" customWidth="1"/>
    <col min="13059" max="13059" width="2.8867187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109375" style="1"/>
    <col min="13305" max="13305" width="51.109375" style="1" customWidth="1"/>
    <col min="13306" max="13306" width="6.88671875" style="1" customWidth="1"/>
    <col min="13307" max="13307" width="1" style="1" customWidth="1"/>
    <col min="13308" max="13308" width="12.88671875" style="1" customWidth="1"/>
    <col min="13309" max="13309" width="0.88671875" style="1" customWidth="1"/>
    <col min="13310" max="13310" width="15.109375" style="1" bestFit="1" customWidth="1"/>
    <col min="13311" max="13311" width="0.88671875" style="1" customWidth="1"/>
    <col min="13312" max="13312" width="12.109375" style="1" customWidth="1"/>
    <col min="13313" max="13313" width="1.109375" style="1" customWidth="1"/>
    <col min="13314" max="13314" width="15.109375" style="1" customWidth="1"/>
    <col min="13315" max="13315" width="2.8867187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109375" style="1"/>
    <col min="13561" max="13561" width="51.109375" style="1" customWidth="1"/>
    <col min="13562" max="13562" width="6.88671875" style="1" customWidth="1"/>
    <col min="13563" max="13563" width="1" style="1" customWidth="1"/>
    <col min="13564" max="13564" width="12.88671875" style="1" customWidth="1"/>
    <col min="13565" max="13565" width="0.88671875" style="1" customWidth="1"/>
    <col min="13566" max="13566" width="15.109375" style="1" bestFit="1" customWidth="1"/>
    <col min="13567" max="13567" width="0.88671875" style="1" customWidth="1"/>
    <col min="13568" max="13568" width="12.109375" style="1" customWidth="1"/>
    <col min="13569" max="13569" width="1.109375" style="1" customWidth="1"/>
    <col min="13570" max="13570" width="15.109375" style="1" customWidth="1"/>
    <col min="13571" max="13571" width="2.8867187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109375" style="1"/>
    <col min="13817" max="13817" width="51.109375" style="1" customWidth="1"/>
    <col min="13818" max="13818" width="6.88671875" style="1" customWidth="1"/>
    <col min="13819" max="13819" width="1" style="1" customWidth="1"/>
    <col min="13820" max="13820" width="12.88671875" style="1" customWidth="1"/>
    <col min="13821" max="13821" width="0.88671875" style="1" customWidth="1"/>
    <col min="13822" max="13822" width="15.109375" style="1" bestFit="1" customWidth="1"/>
    <col min="13823" max="13823" width="0.88671875" style="1" customWidth="1"/>
    <col min="13824" max="13824" width="12.109375" style="1" customWidth="1"/>
    <col min="13825" max="13825" width="1.109375" style="1" customWidth="1"/>
    <col min="13826" max="13826" width="15.109375" style="1" customWidth="1"/>
    <col min="13827" max="13827" width="2.8867187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109375" style="1"/>
    <col min="14073" max="14073" width="51.109375" style="1" customWidth="1"/>
    <col min="14074" max="14074" width="6.88671875" style="1" customWidth="1"/>
    <col min="14075" max="14075" width="1" style="1" customWidth="1"/>
    <col min="14076" max="14076" width="12.88671875" style="1" customWidth="1"/>
    <col min="14077" max="14077" width="0.88671875" style="1" customWidth="1"/>
    <col min="14078" max="14078" width="15.109375" style="1" bestFit="1" customWidth="1"/>
    <col min="14079" max="14079" width="0.88671875" style="1" customWidth="1"/>
    <col min="14080" max="14080" width="12.109375" style="1" customWidth="1"/>
    <col min="14081" max="14081" width="1.109375" style="1" customWidth="1"/>
    <col min="14082" max="14082" width="15.109375" style="1" customWidth="1"/>
    <col min="14083" max="14083" width="2.8867187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109375" style="1"/>
    <col min="14329" max="14329" width="51.109375" style="1" customWidth="1"/>
    <col min="14330" max="14330" width="6.88671875" style="1" customWidth="1"/>
    <col min="14331" max="14331" width="1" style="1" customWidth="1"/>
    <col min="14332" max="14332" width="12.88671875" style="1" customWidth="1"/>
    <col min="14333" max="14333" width="0.88671875" style="1" customWidth="1"/>
    <col min="14334" max="14334" width="15.109375" style="1" bestFit="1" customWidth="1"/>
    <col min="14335" max="14335" width="0.88671875" style="1" customWidth="1"/>
    <col min="14336" max="14336" width="12.109375" style="1" customWidth="1"/>
    <col min="14337" max="14337" width="1.109375" style="1" customWidth="1"/>
    <col min="14338" max="14338" width="15.109375" style="1" customWidth="1"/>
    <col min="14339" max="14339" width="2.8867187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109375" style="1"/>
    <col min="14585" max="14585" width="51.109375" style="1" customWidth="1"/>
    <col min="14586" max="14586" width="6.88671875" style="1" customWidth="1"/>
    <col min="14587" max="14587" width="1" style="1" customWidth="1"/>
    <col min="14588" max="14588" width="12.88671875" style="1" customWidth="1"/>
    <col min="14589" max="14589" width="0.88671875" style="1" customWidth="1"/>
    <col min="14590" max="14590" width="15.109375" style="1" bestFit="1" customWidth="1"/>
    <col min="14591" max="14591" width="0.88671875" style="1" customWidth="1"/>
    <col min="14592" max="14592" width="12.109375" style="1" customWidth="1"/>
    <col min="14593" max="14593" width="1.109375" style="1" customWidth="1"/>
    <col min="14594" max="14594" width="15.109375" style="1" customWidth="1"/>
    <col min="14595" max="14595" width="2.8867187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109375" style="1"/>
    <col min="14841" max="14841" width="51.109375" style="1" customWidth="1"/>
    <col min="14842" max="14842" width="6.88671875" style="1" customWidth="1"/>
    <col min="14843" max="14843" width="1" style="1" customWidth="1"/>
    <col min="14844" max="14844" width="12.88671875" style="1" customWidth="1"/>
    <col min="14845" max="14845" width="0.88671875" style="1" customWidth="1"/>
    <col min="14846" max="14846" width="15.109375" style="1" bestFit="1" customWidth="1"/>
    <col min="14847" max="14847" width="0.88671875" style="1" customWidth="1"/>
    <col min="14848" max="14848" width="12.109375" style="1" customWidth="1"/>
    <col min="14849" max="14849" width="1.109375" style="1" customWidth="1"/>
    <col min="14850" max="14850" width="15.109375" style="1" customWidth="1"/>
    <col min="14851" max="14851" width="2.8867187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109375" style="1"/>
    <col min="15097" max="15097" width="51.109375" style="1" customWidth="1"/>
    <col min="15098" max="15098" width="6.88671875" style="1" customWidth="1"/>
    <col min="15099" max="15099" width="1" style="1" customWidth="1"/>
    <col min="15100" max="15100" width="12.88671875" style="1" customWidth="1"/>
    <col min="15101" max="15101" width="0.88671875" style="1" customWidth="1"/>
    <col min="15102" max="15102" width="15.109375" style="1" bestFit="1" customWidth="1"/>
    <col min="15103" max="15103" width="0.88671875" style="1" customWidth="1"/>
    <col min="15104" max="15104" width="12.109375" style="1" customWidth="1"/>
    <col min="15105" max="15105" width="1.109375" style="1" customWidth="1"/>
    <col min="15106" max="15106" width="15.109375" style="1" customWidth="1"/>
    <col min="15107" max="15107" width="2.8867187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109375" style="1"/>
    <col min="15353" max="15353" width="51.109375" style="1" customWidth="1"/>
    <col min="15354" max="15354" width="6.88671875" style="1" customWidth="1"/>
    <col min="15355" max="15355" width="1" style="1" customWidth="1"/>
    <col min="15356" max="15356" width="12.88671875" style="1" customWidth="1"/>
    <col min="15357" max="15357" width="0.88671875" style="1" customWidth="1"/>
    <col min="15358" max="15358" width="15.109375" style="1" bestFit="1" customWidth="1"/>
    <col min="15359" max="15359" width="0.88671875" style="1" customWidth="1"/>
    <col min="15360" max="15360" width="12.109375" style="1" customWidth="1"/>
    <col min="15361" max="15361" width="1.109375" style="1" customWidth="1"/>
    <col min="15362" max="15362" width="15.109375" style="1" customWidth="1"/>
    <col min="15363" max="15363" width="2.8867187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109375" style="1"/>
    <col min="15609" max="15609" width="51.109375" style="1" customWidth="1"/>
    <col min="15610" max="15610" width="6.88671875" style="1" customWidth="1"/>
    <col min="15611" max="15611" width="1" style="1" customWidth="1"/>
    <col min="15612" max="15612" width="12.88671875" style="1" customWidth="1"/>
    <col min="15613" max="15613" width="0.88671875" style="1" customWidth="1"/>
    <col min="15614" max="15614" width="15.109375" style="1" bestFit="1" customWidth="1"/>
    <col min="15615" max="15615" width="0.88671875" style="1" customWidth="1"/>
    <col min="15616" max="15616" width="12.109375" style="1" customWidth="1"/>
    <col min="15617" max="15617" width="1.109375" style="1" customWidth="1"/>
    <col min="15618" max="15618" width="15.109375" style="1" customWidth="1"/>
    <col min="15619" max="15619" width="2.8867187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109375" style="1"/>
    <col min="15865" max="15865" width="51.109375" style="1" customWidth="1"/>
    <col min="15866" max="15866" width="6.88671875" style="1" customWidth="1"/>
    <col min="15867" max="15867" width="1" style="1" customWidth="1"/>
    <col min="15868" max="15868" width="12.88671875" style="1" customWidth="1"/>
    <col min="15869" max="15869" width="0.88671875" style="1" customWidth="1"/>
    <col min="15870" max="15870" width="15.109375" style="1" bestFit="1" customWidth="1"/>
    <col min="15871" max="15871" width="0.88671875" style="1" customWidth="1"/>
    <col min="15872" max="15872" width="12.109375" style="1" customWidth="1"/>
    <col min="15873" max="15873" width="1.109375" style="1" customWidth="1"/>
    <col min="15874" max="15874" width="15.109375" style="1" customWidth="1"/>
    <col min="15875" max="15875" width="2.8867187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109375" style="1"/>
    <col min="16121" max="16121" width="51.109375" style="1" customWidth="1"/>
    <col min="16122" max="16122" width="6.88671875" style="1" customWidth="1"/>
    <col min="16123" max="16123" width="1" style="1" customWidth="1"/>
    <col min="16124" max="16124" width="12.88671875" style="1" customWidth="1"/>
    <col min="16125" max="16125" width="0.88671875" style="1" customWidth="1"/>
    <col min="16126" max="16126" width="15.109375" style="1" bestFit="1" customWidth="1"/>
    <col min="16127" max="16127" width="0.88671875" style="1" customWidth="1"/>
    <col min="16128" max="16128" width="12.109375" style="1" customWidth="1"/>
    <col min="16129" max="16129" width="1.109375" style="1" customWidth="1"/>
    <col min="16130" max="16130" width="15.109375" style="1" customWidth="1"/>
    <col min="16131" max="16131" width="2.8867187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109375" style="1"/>
  </cols>
  <sheetData>
    <row r="1" spans="1:11">
      <c r="A1" s="245">
        <v>1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s="2" customFormat="1" ht="22.2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s="2" customFormat="1" ht="22.2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s="2" customFormat="1" ht="22.2">
      <c r="A4" s="247" t="s">
        <v>179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1" s="2" customFormat="1" ht="22.2">
      <c r="A5" s="3"/>
      <c r="B5" s="3"/>
      <c r="C5" s="3"/>
      <c r="D5" s="218"/>
      <c r="E5" s="3"/>
      <c r="F5" s="3"/>
      <c r="G5" s="3"/>
      <c r="H5" s="3"/>
      <c r="J5" s="4" t="s">
        <v>3</v>
      </c>
    </row>
    <row r="6" spans="1:11" ht="22.2">
      <c r="C6" s="6"/>
      <c r="D6" s="248" t="s">
        <v>4</v>
      </c>
      <c r="E6" s="248"/>
      <c r="F6" s="248"/>
      <c r="G6" s="6"/>
      <c r="H6" s="248" t="s">
        <v>5</v>
      </c>
      <c r="I6" s="248"/>
      <c r="J6" s="248"/>
    </row>
    <row r="7" spans="1:11">
      <c r="C7" s="6"/>
      <c r="D7" s="242" t="s">
        <v>191</v>
      </c>
      <c r="E7" s="242"/>
      <c r="F7" s="242"/>
      <c r="G7" s="6"/>
      <c r="H7" s="242" t="s">
        <v>191</v>
      </c>
      <c r="I7" s="242"/>
      <c r="J7" s="242"/>
    </row>
    <row r="8" spans="1:11">
      <c r="C8" s="6"/>
      <c r="D8" s="237" t="s">
        <v>192</v>
      </c>
      <c r="E8" s="237"/>
      <c r="F8" s="237" t="s">
        <v>193</v>
      </c>
      <c r="G8" s="6"/>
      <c r="H8" s="237" t="s">
        <v>192</v>
      </c>
      <c r="I8" s="237"/>
      <c r="J8" s="237" t="s">
        <v>193</v>
      </c>
    </row>
    <row r="9" spans="1:11" ht="22.2">
      <c r="A9" s="7" t="s">
        <v>6</v>
      </c>
      <c r="B9" s="8" t="s">
        <v>7</v>
      </c>
      <c r="C9" s="9"/>
      <c r="D9" s="240" t="s">
        <v>180</v>
      </c>
      <c r="E9" s="10"/>
      <c r="F9" s="240" t="s">
        <v>8</v>
      </c>
      <c r="G9" s="10"/>
      <c r="H9" s="241" t="s">
        <v>180</v>
      </c>
      <c r="I9" s="10"/>
      <c r="J9" s="241" t="s">
        <v>8</v>
      </c>
      <c r="K9" s="11"/>
    </row>
    <row r="10" spans="1:11" ht="22.2">
      <c r="A10" s="12" t="s">
        <v>9</v>
      </c>
      <c r="B10" s="13"/>
      <c r="C10" s="13"/>
      <c r="D10" s="14"/>
      <c r="E10" s="11"/>
      <c r="F10" s="14"/>
      <c r="H10" s="14"/>
      <c r="I10" s="11"/>
      <c r="J10" s="14"/>
    </row>
    <row r="11" spans="1:11">
      <c r="A11" s="15" t="s">
        <v>10</v>
      </c>
      <c r="B11" s="16"/>
      <c r="D11" s="17">
        <f>211021+335</f>
        <v>211356</v>
      </c>
      <c r="E11" s="17"/>
      <c r="F11" s="17">
        <f>260760+213</f>
        <v>260973</v>
      </c>
      <c r="G11" s="17"/>
      <c r="H11" s="17">
        <v>164869</v>
      </c>
      <c r="I11" s="17"/>
      <c r="J11" s="17">
        <v>247917</v>
      </c>
    </row>
    <row r="12" spans="1:11">
      <c r="A12" s="18" t="s">
        <v>11</v>
      </c>
      <c r="B12" s="16">
        <v>23</v>
      </c>
      <c r="D12" s="17">
        <v>50704</v>
      </c>
      <c r="E12" s="17"/>
      <c r="F12" s="17">
        <v>100045</v>
      </c>
      <c r="G12" s="17"/>
      <c r="H12" s="17">
        <v>50477</v>
      </c>
      <c r="I12" s="17"/>
      <c r="J12" s="17">
        <v>100045</v>
      </c>
    </row>
    <row r="13" spans="1:11">
      <c r="A13" s="18" t="s">
        <v>12</v>
      </c>
      <c r="B13" s="16">
        <v>4</v>
      </c>
      <c r="D13" s="17">
        <f>556129-335</f>
        <v>555794</v>
      </c>
      <c r="E13" s="19"/>
      <c r="F13" s="19">
        <f>440850-213</f>
        <v>440637</v>
      </c>
      <c r="G13" s="19"/>
      <c r="H13" s="17">
        <v>511704</v>
      </c>
      <c r="I13" s="19"/>
      <c r="J13" s="19">
        <v>394482</v>
      </c>
    </row>
    <row r="14" spans="1:11">
      <c r="A14" s="18" t="s">
        <v>13</v>
      </c>
      <c r="B14" s="16"/>
      <c r="D14" s="17">
        <v>276015</v>
      </c>
      <c r="E14" s="19"/>
      <c r="F14" s="19">
        <v>207542</v>
      </c>
      <c r="G14" s="19"/>
      <c r="H14" s="17">
        <v>262580</v>
      </c>
      <c r="I14" s="19"/>
      <c r="J14" s="19">
        <v>199462</v>
      </c>
    </row>
    <row r="15" spans="1:11">
      <c r="A15" s="18" t="s">
        <v>14</v>
      </c>
      <c r="B15" s="16">
        <v>3.2</v>
      </c>
      <c r="D15" s="17">
        <v>0</v>
      </c>
      <c r="E15" s="19"/>
      <c r="F15" s="19">
        <v>0</v>
      </c>
      <c r="G15" s="19"/>
      <c r="H15" s="17">
        <v>1300</v>
      </c>
      <c r="I15" s="19"/>
      <c r="J15" s="19">
        <v>0</v>
      </c>
    </row>
    <row r="16" spans="1:11">
      <c r="A16" s="18" t="s">
        <v>15</v>
      </c>
      <c r="B16" s="16"/>
      <c r="D16" s="17">
        <v>31597</v>
      </c>
      <c r="E16" s="19"/>
      <c r="F16" s="19">
        <v>1041</v>
      </c>
      <c r="G16" s="19"/>
      <c r="H16" s="17">
        <v>31597</v>
      </c>
      <c r="I16" s="19"/>
      <c r="J16" s="19">
        <v>925</v>
      </c>
    </row>
    <row r="17" spans="1:10">
      <c r="A17" s="18" t="s">
        <v>16</v>
      </c>
      <c r="B17" s="16">
        <v>5</v>
      </c>
      <c r="D17" s="17">
        <v>102112</v>
      </c>
      <c r="E17" s="19"/>
      <c r="F17" s="19">
        <v>92753</v>
      </c>
      <c r="G17" s="19"/>
      <c r="H17" s="17">
        <v>100261</v>
      </c>
      <c r="I17" s="19"/>
      <c r="J17" s="19">
        <v>90102</v>
      </c>
    </row>
    <row r="18" spans="1:10" s="22" customFormat="1" ht="22.2">
      <c r="A18" s="20" t="s">
        <v>17</v>
      </c>
      <c r="B18" s="21"/>
      <c r="D18" s="23">
        <f>SUM(D11:D17)</f>
        <v>1227578</v>
      </c>
      <c r="E18" s="24"/>
      <c r="F18" s="23">
        <f>SUM(F11:F17)</f>
        <v>1102991</v>
      </c>
      <c r="G18" s="24"/>
      <c r="H18" s="23">
        <f>SUM(H11:H17)</f>
        <v>1122788</v>
      </c>
      <c r="I18" s="25"/>
      <c r="J18" s="23">
        <f>SUM(J11:J17)</f>
        <v>1032933</v>
      </c>
    </row>
    <row r="19" spans="1:10" ht="22.2">
      <c r="A19" s="20"/>
      <c r="B19" s="26"/>
      <c r="D19" s="27"/>
      <c r="E19" s="28"/>
      <c r="F19" s="27"/>
      <c r="G19" s="28"/>
      <c r="H19" s="27"/>
      <c r="I19" s="29"/>
      <c r="J19" s="27"/>
    </row>
    <row r="20" spans="1:10" ht="22.2">
      <c r="A20" s="30" t="s">
        <v>18</v>
      </c>
      <c r="B20" s="13"/>
      <c r="C20" s="13"/>
      <c r="D20" s="31"/>
      <c r="E20" s="31"/>
      <c r="F20" s="31"/>
      <c r="G20" s="28"/>
      <c r="H20" s="31"/>
      <c r="I20" s="29"/>
      <c r="J20" s="31"/>
    </row>
    <row r="21" spans="1:10">
      <c r="A21" s="18" t="s">
        <v>19</v>
      </c>
      <c r="B21" s="32">
        <v>6</v>
      </c>
      <c r="C21" s="13"/>
      <c r="D21" s="17">
        <v>64000</v>
      </c>
      <c r="E21" s="33"/>
      <c r="F21" s="19">
        <v>67227</v>
      </c>
      <c r="G21" s="19"/>
      <c r="H21" s="17">
        <v>64000</v>
      </c>
      <c r="I21" s="19"/>
      <c r="J21" s="19">
        <v>67000</v>
      </c>
    </row>
    <row r="22" spans="1:10">
      <c r="A22" s="18" t="s">
        <v>20</v>
      </c>
      <c r="B22" s="32">
        <v>7</v>
      </c>
      <c r="C22" s="13"/>
      <c r="D22" s="17">
        <v>0</v>
      </c>
      <c r="E22" s="33"/>
      <c r="F22" s="19">
        <v>0</v>
      </c>
      <c r="G22" s="19"/>
      <c r="H22" s="17">
        <v>22800</v>
      </c>
      <c r="I22" s="19"/>
      <c r="J22" s="19">
        <v>22800</v>
      </c>
    </row>
    <row r="23" spans="1:10">
      <c r="A23" s="18" t="s">
        <v>21</v>
      </c>
      <c r="B23" s="13"/>
      <c r="C23" s="13"/>
      <c r="D23" s="17">
        <v>3877</v>
      </c>
      <c r="E23" s="33"/>
      <c r="F23" s="19">
        <v>8843</v>
      </c>
      <c r="G23" s="19"/>
      <c r="H23" s="17">
        <v>0</v>
      </c>
      <c r="I23" s="19"/>
      <c r="J23" s="19">
        <v>5000</v>
      </c>
    </row>
    <row r="24" spans="1:10">
      <c r="A24" s="18" t="s">
        <v>22</v>
      </c>
      <c r="B24" s="13">
        <v>8</v>
      </c>
      <c r="C24" s="13"/>
      <c r="D24" s="17">
        <v>18966</v>
      </c>
      <c r="E24" s="33"/>
      <c r="F24" s="19">
        <v>29666</v>
      </c>
      <c r="G24" s="19"/>
      <c r="H24" s="17">
        <v>18966</v>
      </c>
      <c r="I24" s="19"/>
      <c r="J24" s="19">
        <v>29666</v>
      </c>
    </row>
    <row r="25" spans="1:10">
      <c r="A25" s="18" t="s">
        <v>23</v>
      </c>
      <c r="B25" s="13">
        <v>9</v>
      </c>
      <c r="C25" s="13"/>
      <c r="D25" s="17">
        <f>1442466-520</f>
        <v>1441946</v>
      </c>
      <c r="E25" s="33"/>
      <c r="F25" s="19">
        <v>948207</v>
      </c>
      <c r="G25" s="19"/>
      <c r="H25" s="17">
        <v>1396030</v>
      </c>
      <c r="I25" s="19"/>
      <c r="J25" s="19">
        <v>914081</v>
      </c>
    </row>
    <row r="26" spans="1:10">
      <c r="A26" s="18" t="s">
        <v>24</v>
      </c>
      <c r="B26" s="13"/>
      <c r="C26" s="13"/>
      <c r="D26" s="17">
        <v>3503</v>
      </c>
      <c r="E26" s="33"/>
      <c r="F26" s="19">
        <v>3752</v>
      </c>
      <c r="G26" s="19"/>
      <c r="H26" s="17">
        <v>3503</v>
      </c>
      <c r="I26" s="19"/>
      <c r="J26" s="19">
        <v>3752</v>
      </c>
    </row>
    <row r="27" spans="1:10">
      <c r="A27" s="18" t="s">
        <v>25</v>
      </c>
      <c r="B27" s="13">
        <v>10</v>
      </c>
      <c r="C27" s="13"/>
      <c r="D27" s="17">
        <v>23559</v>
      </c>
      <c r="E27" s="34"/>
      <c r="F27" s="19">
        <v>11433</v>
      </c>
      <c r="G27" s="19"/>
      <c r="H27" s="17">
        <v>23559</v>
      </c>
      <c r="I27" s="19"/>
      <c r="J27" s="19">
        <v>11433</v>
      </c>
    </row>
    <row r="28" spans="1:10">
      <c r="A28" s="15" t="s">
        <v>26</v>
      </c>
      <c r="B28" s="32">
        <v>11</v>
      </c>
      <c r="C28" s="13"/>
      <c r="D28" s="17">
        <v>222737</v>
      </c>
      <c r="E28" s="34"/>
      <c r="F28" s="19">
        <v>241181</v>
      </c>
      <c r="G28" s="19"/>
      <c r="H28" s="17">
        <v>200270</v>
      </c>
      <c r="I28" s="19"/>
      <c r="J28" s="19">
        <v>224377</v>
      </c>
    </row>
    <row r="29" spans="1:10">
      <c r="A29" s="18" t="s">
        <v>27</v>
      </c>
      <c r="B29" s="13"/>
      <c r="C29" s="13"/>
      <c r="D29" s="17">
        <v>8755</v>
      </c>
      <c r="E29" s="33"/>
      <c r="F29" s="19">
        <v>27756</v>
      </c>
      <c r="G29" s="19"/>
      <c r="H29" s="17">
        <v>8716</v>
      </c>
      <c r="I29" s="19"/>
      <c r="J29" s="19">
        <v>27718</v>
      </c>
    </row>
    <row r="30" spans="1:10">
      <c r="A30" s="18" t="s">
        <v>28</v>
      </c>
      <c r="B30" s="13"/>
      <c r="C30" s="35"/>
      <c r="D30" s="17">
        <v>12074</v>
      </c>
      <c r="E30" s="36"/>
      <c r="F30" s="19">
        <v>20873</v>
      </c>
      <c r="G30" s="19"/>
      <c r="H30" s="17">
        <v>12074</v>
      </c>
      <c r="I30" s="19"/>
      <c r="J30" s="19">
        <v>20873</v>
      </c>
    </row>
    <row r="31" spans="1:10" s="22" customFormat="1" ht="22.2">
      <c r="A31" s="20" t="s">
        <v>29</v>
      </c>
      <c r="B31" s="37"/>
      <c r="C31" s="38"/>
      <c r="D31" s="23">
        <f>SUM(D21:D30)</f>
        <v>1799417</v>
      </c>
      <c r="E31" s="24"/>
      <c r="F31" s="23">
        <f>SUM(F21:F30)</f>
        <v>1358938</v>
      </c>
      <c r="G31" s="24"/>
      <c r="H31" s="23">
        <f>SUM(H21:H30)</f>
        <v>1749918</v>
      </c>
      <c r="I31" s="25"/>
      <c r="J31" s="23">
        <f>SUM(J21:J30)</f>
        <v>1326700</v>
      </c>
    </row>
    <row r="32" spans="1:10" s="22" customFormat="1" ht="22.8" thickBot="1">
      <c r="A32" s="20" t="s">
        <v>30</v>
      </c>
      <c r="B32" s="37"/>
      <c r="C32" s="38"/>
      <c r="D32" s="39">
        <f>D18+D31</f>
        <v>3026995</v>
      </c>
      <c r="E32" s="24"/>
      <c r="F32" s="39">
        <f>F18+F31</f>
        <v>2461929</v>
      </c>
      <c r="G32" s="24"/>
      <c r="H32" s="39">
        <f>H18+H31</f>
        <v>2872706</v>
      </c>
      <c r="I32" s="25"/>
      <c r="J32" s="39">
        <f>J18+J31</f>
        <v>2359633</v>
      </c>
    </row>
    <row r="33" spans="1:12" ht="22.2" thickTop="1">
      <c r="A33" s="249">
        <v>2</v>
      </c>
      <c r="B33" s="249"/>
      <c r="C33" s="249"/>
      <c r="D33" s="249"/>
      <c r="E33" s="249"/>
      <c r="F33" s="249"/>
      <c r="G33" s="249"/>
      <c r="H33" s="249"/>
      <c r="I33" s="249"/>
      <c r="J33" s="249"/>
    </row>
    <row r="34" spans="1:12" s="2" customFormat="1" ht="22.2">
      <c r="A34" s="246" t="s">
        <v>0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2" s="2" customFormat="1" ht="22.2">
      <c r="A35" s="246" t="s">
        <v>1</v>
      </c>
      <c r="B35" s="246"/>
      <c r="C35" s="246"/>
      <c r="D35" s="246"/>
      <c r="E35" s="246"/>
      <c r="F35" s="246"/>
      <c r="G35" s="246"/>
      <c r="H35" s="246"/>
      <c r="I35" s="246"/>
      <c r="J35" s="246"/>
    </row>
    <row r="36" spans="1:12" s="2" customFormat="1" ht="22.2">
      <c r="A36" s="247" t="s">
        <v>179</v>
      </c>
      <c r="B36" s="247"/>
      <c r="C36" s="247"/>
      <c r="D36" s="247"/>
      <c r="E36" s="247"/>
      <c r="F36" s="247"/>
      <c r="G36" s="247"/>
      <c r="H36" s="247"/>
      <c r="I36" s="247"/>
      <c r="J36" s="247"/>
    </row>
    <row r="37" spans="1:12" s="2" customFormat="1" ht="22.2">
      <c r="A37" s="238"/>
      <c r="B37" s="238"/>
      <c r="C37" s="238"/>
      <c r="D37" s="238"/>
      <c r="E37" s="238"/>
      <c r="F37" s="238"/>
      <c r="G37" s="238"/>
      <c r="H37" s="238"/>
      <c r="J37" s="4" t="str">
        <f>J5</f>
        <v>หน่วย : พันบาท</v>
      </c>
    </row>
    <row r="38" spans="1:12" ht="22.2">
      <c r="C38" s="6"/>
      <c r="D38" s="244" t="s">
        <v>4</v>
      </c>
      <c r="E38" s="244"/>
      <c r="F38" s="244"/>
      <c r="G38" s="6"/>
      <c r="H38" s="244" t="s">
        <v>5</v>
      </c>
      <c r="I38" s="244"/>
      <c r="J38" s="244"/>
    </row>
    <row r="39" spans="1:12">
      <c r="C39" s="6"/>
      <c r="D39" s="242" t="s">
        <v>191</v>
      </c>
      <c r="E39" s="242"/>
      <c r="F39" s="242"/>
      <c r="G39" s="6"/>
      <c r="H39" s="242" t="s">
        <v>191</v>
      </c>
      <c r="I39" s="242"/>
      <c r="J39" s="242"/>
    </row>
    <row r="40" spans="1:12">
      <c r="C40" s="6"/>
      <c r="D40" s="239" t="s">
        <v>192</v>
      </c>
      <c r="E40" s="239"/>
      <c r="F40" s="239" t="s">
        <v>193</v>
      </c>
      <c r="G40" s="6"/>
      <c r="H40" s="239" t="s">
        <v>192</v>
      </c>
      <c r="I40" s="239"/>
      <c r="J40" s="239" t="s">
        <v>193</v>
      </c>
    </row>
    <row r="41" spans="1:12" ht="22.2">
      <c r="A41" s="7" t="s">
        <v>31</v>
      </c>
      <c r="B41" s="8" t="s">
        <v>7</v>
      </c>
      <c r="C41" s="9"/>
      <c r="D41" s="40" t="str">
        <f>D9</f>
        <v>30 กันยายน 2561</v>
      </c>
      <c r="E41" s="41"/>
      <c r="F41" s="40" t="str">
        <f>F9</f>
        <v>31 ธันวาคม 2560</v>
      </c>
      <c r="G41" s="41"/>
      <c r="H41" s="40" t="str">
        <f>D9</f>
        <v>30 กันยายน 2561</v>
      </c>
      <c r="I41" s="11"/>
      <c r="J41" s="40" t="str">
        <f>F9</f>
        <v>31 ธันวาคม 2560</v>
      </c>
    </row>
    <row r="42" spans="1:12" ht="22.2">
      <c r="A42" s="30" t="s">
        <v>32</v>
      </c>
      <c r="B42" s="42"/>
      <c r="C42" s="9"/>
      <c r="D42" s="43"/>
      <c r="E42" s="43"/>
      <c r="F42" s="43"/>
      <c r="G42" s="44"/>
      <c r="H42" s="43"/>
      <c r="I42" s="45"/>
      <c r="J42" s="43"/>
    </row>
    <row r="43" spans="1:12">
      <c r="A43" s="15" t="s">
        <v>33</v>
      </c>
      <c r="B43" s="13">
        <v>12</v>
      </c>
      <c r="C43" s="13"/>
      <c r="D43" s="17">
        <v>18917</v>
      </c>
      <c r="E43" s="46"/>
      <c r="F43" s="46">
        <v>80900</v>
      </c>
      <c r="G43" s="46"/>
      <c r="H43" s="17">
        <v>8716</v>
      </c>
      <c r="I43" s="45"/>
      <c r="J43" s="46">
        <v>80900</v>
      </c>
    </row>
    <row r="44" spans="1:12">
      <c r="A44" s="15" t="s">
        <v>34</v>
      </c>
      <c r="B44" s="13">
        <v>13</v>
      </c>
      <c r="C44" s="13"/>
      <c r="D44" s="17">
        <f>771707-56610</f>
        <v>715097</v>
      </c>
      <c r="E44" s="46"/>
      <c r="F44" s="46">
        <v>551414</v>
      </c>
      <c r="G44" s="46"/>
      <c r="H44" s="17">
        <v>673151</v>
      </c>
      <c r="I44" s="45"/>
      <c r="J44" s="46">
        <v>518937</v>
      </c>
    </row>
    <row r="45" spans="1:12">
      <c r="A45" s="15" t="s">
        <v>185</v>
      </c>
      <c r="B45" s="13"/>
      <c r="C45" s="13"/>
      <c r="D45" s="17">
        <f>228082+56610</f>
        <v>284692</v>
      </c>
      <c r="E45" s="46"/>
      <c r="F45" s="46">
        <v>133747</v>
      </c>
      <c r="G45" s="46"/>
      <c r="H45" s="17">
        <v>273300</v>
      </c>
      <c r="I45" s="45"/>
      <c r="J45" s="46">
        <v>133747</v>
      </c>
      <c r="L45" s="225"/>
    </row>
    <row r="46" spans="1:12">
      <c r="A46" s="15" t="s">
        <v>35</v>
      </c>
      <c r="B46" s="13"/>
      <c r="C46" s="13"/>
      <c r="D46" s="17">
        <v>24366</v>
      </c>
      <c r="E46" s="46"/>
      <c r="F46" s="46">
        <v>27520</v>
      </c>
      <c r="G46" s="46"/>
      <c r="H46" s="17">
        <v>9009</v>
      </c>
      <c r="I46" s="45"/>
      <c r="J46" s="46">
        <v>12035</v>
      </c>
    </row>
    <row r="47" spans="1:12">
      <c r="A47" s="15" t="s">
        <v>36</v>
      </c>
      <c r="B47" s="13" t="s">
        <v>37</v>
      </c>
      <c r="C47" s="13"/>
      <c r="D47" s="17">
        <f>198954-366</f>
        <v>198588</v>
      </c>
      <c r="E47" s="46"/>
      <c r="F47" s="46">
        <v>246629</v>
      </c>
      <c r="G47" s="46"/>
      <c r="H47" s="17">
        <v>198588</v>
      </c>
      <c r="I47" s="45"/>
      <c r="J47" s="46">
        <v>246629</v>
      </c>
    </row>
    <row r="48" spans="1:12">
      <c r="A48" s="15" t="s">
        <v>38</v>
      </c>
      <c r="B48" s="13"/>
      <c r="C48" s="13"/>
      <c r="D48" s="17">
        <v>5661</v>
      </c>
      <c r="E48" s="46"/>
      <c r="F48" s="46">
        <v>3600</v>
      </c>
      <c r="G48" s="46"/>
      <c r="H48" s="17">
        <v>0</v>
      </c>
      <c r="I48" s="19"/>
      <c r="J48" s="19">
        <v>0</v>
      </c>
    </row>
    <row r="49" spans="1:23">
      <c r="A49" s="15" t="s">
        <v>39</v>
      </c>
      <c r="B49" s="13"/>
      <c r="C49" s="13"/>
      <c r="D49" s="17">
        <v>5857</v>
      </c>
      <c r="E49" s="46"/>
      <c r="F49" s="46">
        <v>1246</v>
      </c>
      <c r="G49" s="46"/>
      <c r="H49" s="17">
        <v>5379</v>
      </c>
      <c r="I49" s="19"/>
      <c r="J49" s="19">
        <v>0</v>
      </c>
    </row>
    <row r="50" spans="1:23">
      <c r="A50" s="15" t="s">
        <v>40</v>
      </c>
      <c r="B50" s="13"/>
      <c r="C50" s="13"/>
      <c r="D50" s="17">
        <v>30280</v>
      </c>
      <c r="E50" s="46"/>
      <c r="F50" s="46">
        <v>17870</v>
      </c>
      <c r="G50" s="46"/>
      <c r="H50" s="17">
        <v>30113</v>
      </c>
      <c r="I50" s="45"/>
      <c r="J50" s="46">
        <v>14609</v>
      </c>
    </row>
    <row r="51" spans="1:23" s="22" customFormat="1" ht="22.2">
      <c r="A51" s="20" t="s">
        <v>41</v>
      </c>
      <c r="B51" s="37"/>
      <c r="C51" s="37"/>
      <c r="D51" s="47">
        <f>SUM(D43:D50)</f>
        <v>1283458</v>
      </c>
      <c r="E51" s="48"/>
      <c r="F51" s="47">
        <f>SUM(F43:F50)</f>
        <v>1062926</v>
      </c>
      <c r="G51" s="49"/>
      <c r="H51" s="47">
        <f>SUM(H43:H50)</f>
        <v>1198256</v>
      </c>
      <c r="I51" s="49"/>
      <c r="J51" s="47">
        <f>SUM(J43:J50)</f>
        <v>1006857</v>
      </c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</row>
    <row r="52" spans="1:23" ht="22.2">
      <c r="A52" s="20"/>
      <c r="B52" s="13"/>
      <c r="C52" s="13"/>
      <c r="D52" s="51"/>
      <c r="E52" s="45"/>
      <c r="F52" s="51"/>
      <c r="G52" s="51"/>
      <c r="H52" s="51"/>
      <c r="I52" s="51"/>
      <c r="J52" s="5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22.2">
      <c r="A53" s="30" t="s">
        <v>42</v>
      </c>
      <c r="B53" s="13"/>
      <c r="D53" s="45"/>
      <c r="E53" s="51"/>
      <c r="F53" s="45"/>
      <c r="G53" s="51"/>
      <c r="H53" s="45"/>
      <c r="I53" s="51"/>
      <c r="J53" s="45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>
      <c r="A54" s="15" t="s">
        <v>43</v>
      </c>
      <c r="B54" s="13">
        <v>14</v>
      </c>
      <c r="C54" s="35"/>
      <c r="D54" s="17">
        <v>281658</v>
      </c>
      <c r="E54" s="52"/>
      <c r="F54" s="45">
        <v>113284</v>
      </c>
      <c r="G54" s="51"/>
      <c r="H54" s="17">
        <v>265487</v>
      </c>
      <c r="I54" s="45"/>
      <c r="J54" s="45">
        <v>113284</v>
      </c>
    </row>
    <row r="55" spans="1:23">
      <c r="A55" s="15" t="s">
        <v>44</v>
      </c>
      <c r="B55" s="13">
        <v>16</v>
      </c>
      <c r="C55" s="35"/>
      <c r="D55" s="17">
        <f>70316+366</f>
        <v>70682</v>
      </c>
      <c r="E55" s="52"/>
      <c r="F55" s="45">
        <v>45691</v>
      </c>
      <c r="G55" s="51"/>
      <c r="H55" s="17">
        <v>70682</v>
      </c>
      <c r="I55" s="45"/>
      <c r="J55" s="45">
        <v>45691</v>
      </c>
    </row>
    <row r="56" spans="1:23">
      <c r="A56" s="26" t="s">
        <v>45</v>
      </c>
      <c r="B56" s="13">
        <v>17</v>
      </c>
      <c r="C56" s="35"/>
      <c r="D56" s="17">
        <v>45478</v>
      </c>
      <c r="E56" s="52"/>
      <c r="F56" s="45">
        <v>44031</v>
      </c>
      <c r="G56" s="51"/>
      <c r="H56" s="17">
        <v>45478</v>
      </c>
      <c r="I56" s="45"/>
      <c r="J56" s="45">
        <v>44031</v>
      </c>
    </row>
    <row r="57" spans="1:23" s="22" customFormat="1" ht="22.2">
      <c r="A57" s="20" t="s">
        <v>46</v>
      </c>
      <c r="B57" s="37"/>
      <c r="D57" s="47">
        <f>SUM(D54:D56)</f>
        <v>397818</v>
      </c>
      <c r="E57" s="49"/>
      <c r="F57" s="47">
        <f>SUM(F54:F56)</f>
        <v>203006</v>
      </c>
      <c r="G57" s="49"/>
      <c r="H57" s="47">
        <f>SUM(H54:H56)</f>
        <v>381647</v>
      </c>
      <c r="I57" s="49"/>
      <c r="J57" s="47">
        <f>SUM(J54:J56)</f>
        <v>203006</v>
      </c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</row>
    <row r="58" spans="1:23" s="22" customFormat="1" ht="22.2">
      <c r="A58" s="20" t="s">
        <v>47</v>
      </c>
      <c r="B58" s="37"/>
      <c r="D58" s="47">
        <f>D51+D57</f>
        <v>1681276</v>
      </c>
      <c r="E58" s="49"/>
      <c r="F58" s="47">
        <f>F51+F57</f>
        <v>1265932</v>
      </c>
      <c r="G58" s="49"/>
      <c r="H58" s="47">
        <f>H51+H57</f>
        <v>1579903</v>
      </c>
      <c r="I58" s="48"/>
      <c r="J58" s="47">
        <f>J51+J57</f>
        <v>1209863</v>
      </c>
    </row>
    <row r="59" spans="1:23">
      <c r="A59" s="53"/>
      <c r="B59" s="13"/>
      <c r="D59" s="51"/>
      <c r="E59" s="51"/>
      <c r="F59" s="51"/>
      <c r="G59" s="51"/>
      <c r="H59" s="45"/>
      <c r="I59" s="45"/>
      <c r="J59" s="45"/>
    </row>
    <row r="60" spans="1:23" ht="22.2">
      <c r="A60" s="30" t="s">
        <v>48</v>
      </c>
      <c r="B60" s="13"/>
      <c r="C60" s="13"/>
      <c r="D60" s="43"/>
      <c r="E60" s="43"/>
      <c r="F60" s="43"/>
      <c r="G60" s="51"/>
      <c r="H60" s="43"/>
      <c r="I60" s="45"/>
      <c r="J60" s="43"/>
    </row>
    <row r="61" spans="1:23">
      <c r="A61" s="53" t="s">
        <v>49</v>
      </c>
      <c r="B61" s="13">
        <v>18</v>
      </c>
      <c r="C61" s="13"/>
      <c r="D61" s="45"/>
      <c r="E61" s="52"/>
      <c r="F61" s="45"/>
      <c r="G61" s="51"/>
      <c r="H61" s="45"/>
      <c r="I61" s="45"/>
      <c r="J61" s="45"/>
    </row>
    <row r="62" spans="1:23">
      <c r="A62" s="15" t="s">
        <v>50</v>
      </c>
      <c r="C62" s="13"/>
      <c r="D62" s="45"/>
      <c r="E62" s="45"/>
      <c r="F62" s="45"/>
      <c r="G62" s="45"/>
      <c r="H62" s="45"/>
      <c r="I62" s="45"/>
      <c r="J62" s="45"/>
      <c r="K62" s="11"/>
    </row>
    <row r="63" spans="1:23" ht="22.2" thickBot="1">
      <c r="A63" s="18" t="s">
        <v>51</v>
      </c>
      <c r="B63" s="32"/>
      <c r="C63" s="13"/>
      <c r="D63" s="1"/>
      <c r="E63" s="52"/>
      <c r="F63" s="54">
        <v>305665</v>
      </c>
      <c r="G63" s="51">
        <v>305665</v>
      </c>
      <c r="H63" s="1"/>
      <c r="I63" s="45">
        <v>305665</v>
      </c>
      <c r="J63" s="54">
        <v>305665</v>
      </c>
      <c r="K63" s="11"/>
    </row>
    <row r="64" spans="1:23" ht="22.8" thickTop="1" thickBot="1">
      <c r="A64" s="18" t="s">
        <v>52</v>
      </c>
      <c r="B64" s="13"/>
      <c r="C64" s="13"/>
      <c r="D64" s="54">
        <v>336232</v>
      </c>
      <c r="E64" s="45"/>
      <c r="F64" s="45"/>
      <c r="G64" s="45"/>
      <c r="H64" s="54">
        <v>336232</v>
      </c>
      <c r="I64" s="45"/>
      <c r="J64" s="45"/>
      <c r="K64" s="11"/>
    </row>
    <row r="65" spans="1:23" ht="22.2" thickTop="1">
      <c r="A65" s="15" t="s">
        <v>53</v>
      </c>
      <c r="B65" s="13"/>
      <c r="C65" s="13"/>
      <c r="D65" s="45"/>
      <c r="E65" s="52"/>
      <c r="F65" s="45"/>
      <c r="G65" s="51"/>
      <c r="H65" s="45"/>
      <c r="I65" s="45"/>
      <c r="J65" s="45"/>
      <c r="K65" s="11"/>
    </row>
    <row r="66" spans="1:23">
      <c r="A66" s="18" t="s">
        <v>54</v>
      </c>
      <c r="B66" s="55"/>
      <c r="C66" s="13"/>
      <c r="D66" s="1"/>
      <c r="E66" s="46"/>
      <c r="F66" s="56">
        <v>305665</v>
      </c>
      <c r="G66" s="46"/>
      <c r="H66" s="1"/>
      <c r="I66" s="45"/>
      <c r="J66" s="56">
        <v>305665</v>
      </c>
      <c r="K66" s="11"/>
    </row>
    <row r="67" spans="1:23">
      <c r="A67" s="18" t="s">
        <v>55</v>
      </c>
      <c r="B67" s="13"/>
      <c r="C67" s="13"/>
      <c r="D67" s="57">
        <v>336231</v>
      </c>
      <c r="E67" s="52"/>
      <c r="F67" s="45"/>
      <c r="G67" s="51"/>
      <c r="H67" s="17">
        <v>336231</v>
      </c>
      <c r="I67" s="45"/>
      <c r="J67" s="45"/>
      <c r="K67" s="11"/>
    </row>
    <row r="68" spans="1:23">
      <c r="A68" s="15" t="s">
        <v>56</v>
      </c>
      <c r="B68" s="55"/>
      <c r="C68" s="13"/>
      <c r="D68" s="58">
        <v>164000</v>
      </c>
      <c r="E68" s="46"/>
      <c r="F68" s="56">
        <v>164000</v>
      </c>
      <c r="G68" s="46"/>
      <c r="H68" s="58">
        <v>164000</v>
      </c>
      <c r="I68" s="51"/>
      <c r="J68" s="58">
        <v>164000</v>
      </c>
      <c r="K68" s="11"/>
      <c r="M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1:23">
      <c r="A69" s="15" t="s">
        <v>57</v>
      </c>
      <c r="B69" s="13"/>
      <c r="D69" s="45"/>
      <c r="E69" s="51"/>
      <c r="F69" s="45"/>
      <c r="G69" s="51"/>
      <c r="H69" s="45"/>
      <c r="I69" s="51"/>
      <c r="J69" s="45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1:23">
      <c r="A70" s="15" t="s">
        <v>58</v>
      </c>
      <c r="B70" s="13"/>
      <c r="D70" s="17">
        <v>33623</v>
      </c>
      <c r="E70" s="51"/>
      <c r="F70" s="45">
        <v>30567</v>
      </c>
      <c r="G70" s="51"/>
      <c r="H70" s="17">
        <v>33623</v>
      </c>
      <c r="I70" s="51"/>
      <c r="J70" s="45">
        <v>30567</v>
      </c>
      <c r="K70" s="11"/>
      <c r="M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3">
      <c r="A71" s="15" t="s">
        <v>59</v>
      </c>
      <c r="B71" s="13"/>
      <c r="D71" s="17">
        <v>787080</v>
      </c>
      <c r="E71" s="51"/>
      <c r="F71" s="51">
        <v>677721</v>
      </c>
      <c r="G71" s="51"/>
      <c r="H71" s="17">
        <v>758949</v>
      </c>
      <c r="I71" s="45"/>
      <c r="J71" s="51">
        <v>653216</v>
      </c>
      <c r="K71" s="11"/>
    </row>
    <row r="72" spans="1:23" s="22" customFormat="1" ht="22.2">
      <c r="A72" s="59" t="s">
        <v>60</v>
      </c>
      <c r="B72" s="13"/>
      <c r="D72" s="60">
        <v>-1876</v>
      </c>
      <c r="E72" s="49"/>
      <c r="F72" s="61">
        <v>-6132</v>
      </c>
      <c r="G72" s="49"/>
      <c r="H72" s="60">
        <v>0</v>
      </c>
      <c r="I72" s="48"/>
      <c r="J72" s="61">
        <v>-3678</v>
      </c>
      <c r="K72" s="50"/>
      <c r="L72" s="1"/>
      <c r="N72" s="1"/>
    </row>
    <row r="73" spans="1:23" ht="22.2">
      <c r="A73" s="62" t="s">
        <v>61</v>
      </c>
      <c r="B73" s="13"/>
      <c r="C73" s="13"/>
      <c r="D73" s="48">
        <f>SUM(D66:D72)</f>
        <v>1319058</v>
      </c>
      <c r="E73" s="48"/>
      <c r="F73" s="48">
        <f>SUM(F65:F72)</f>
        <v>1171821</v>
      </c>
      <c r="G73" s="49"/>
      <c r="H73" s="48">
        <f>SUM(H66:H72)</f>
        <v>1292803</v>
      </c>
      <c r="I73" s="48"/>
      <c r="J73" s="48">
        <f>SUM(J65:J72)</f>
        <v>1149770</v>
      </c>
      <c r="K73" s="11"/>
    </row>
    <row r="74" spans="1:23">
      <c r="A74" s="53" t="s">
        <v>62</v>
      </c>
      <c r="B74" s="13"/>
      <c r="C74" s="13"/>
      <c r="D74" s="17">
        <v>26661</v>
      </c>
      <c r="E74" s="63"/>
      <c r="F74" s="57">
        <v>24176</v>
      </c>
      <c r="G74" s="51"/>
      <c r="H74" s="17">
        <v>0</v>
      </c>
      <c r="I74" s="45"/>
      <c r="J74" s="19">
        <v>0</v>
      </c>
      <c r="K74" s="11"/>
    </row>
    <row r="75" spans="1:23" ht="22.2">
      <c r="A75" s="62" t="s">
        <v>63</v>
      </c>
      <c r="B75" s="13"/>
      <c r="C75" s="13"/>
      <c r="D75" s="47">
        <f>SUM(D73:D74)</f>
        <v>1345719</v>
      </c>
      <c r="E75" s="48"/>
      <c r="F75" s="47">
        <f>SUM(F73:F74)</f>
        <v>1195997</v>
      </c>
      <c r="G75" s="49"/>
      <c r="H75" s="47">
        <f>SUM(H73:H74)</f>
        <v>1292803</v>
      </c>
      <c r="I75" s="45"/>
      <c r="J75" s="47">
        <f>SUM(J73:J74)</f>
        <v>1149770</v>
      </c>
      <c r="K75" s="11"/>
    </row>
    <row r="76" spans="1:23" ht="22.8" thickBot="1">
      <c r="A76" s="64" t="s">
        <v>64</v>
      </c>
      <c r="B76" s="13"/>
      <c r="C76" s="13"/>
      <c r="D76" s="65">
        <f>D58+D75</f>
        <v>3026995</v>
      </c>
      <c r="E76" s="48"/>
      <c r="F76" s="65">
        <f>F58+F75</f>
        <v>2461929</v>
      </c>
      <c r="G76" s="49"/>
      <c r="H76" s="65">
        <f>H58+H75</f>
        <v>2872706</v>
      </c>
      <c r="I76" s="45"/>
      <c r="J76" s="65">
        <f>J58+J75</f>
        <v>2359633</v>
      </c>
      <c r="K76" s="29"/>
      <c r="L76" s="96"/>
    </row>
    <row r="77" spans="1:23" ht="22.2" thickTop="1"/>
    <row r="78" spans="1:23">
      <c r="D78" s="96"/>
      <c r="E78" s="96"/>
      <c r="F78" s="96"/>
      <c r="G78" s="223"/>
      <c r="H78" s="96"/>
      <c r="J78" s="96"/>
    </row>
    <row r="79" spans="1:23">
      <c r="D79" s="96"/>
      <c r="E79" s="96"/>
      <c r="F79" s="96"/>
      <c r="G79" s="223"/>
      <c r="H79" s="96"/>
    </row>
  </sheetData>
  <mergeCells count="12">
    <mergeCell ref="D38:F38"/>
    <mergeCell ref="H38:J38"/>
    <mergeCell ref="A1:J1"/>
    <mergeCell ref="A2:J2"/>
    <mergeCell ref="A3:J3"/>
    <mergeCell ref="A4:J4"/>
    <mergeCell ref="D6:F6"/>
    <mergeCell ref="H6:J6"/>
    <mergeCell ref="A33:J33"/>
    <mergeCell ref="A34:J34"/>
    <mergeCell ref="A35:J35"/>
    <mergeCell ref="A36:J36"/>
  </mergeCells>
  <pageMargins left="0.47244094488188981" right="0.11811023622047245" top="0.39370078740157483" bottom="0.39370078740157483" header="0.47244094488188981" footer="0.11811023622047245"/>
  <pageSetup paperSize="9" scale="77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rowBreaks count="1" manualBreakCount="1">
    <brk id="3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70" zoomScaleNormal="70" zoomScaleSheetLayoutView="80" workbookViewId="0">
      <selection activeCell="R21" sqref="R21"/>
    </sheetView>
  </sheetViews>
  <sheetFormatPr defaultColWidth="9.109375" defaultRowHeight="21.6"/>
  <cols>
    <col min="1" max="1" width="55" style="5" customWidth="1"/>
    <col min="2" max="2" width="6.6640625" style="100" customWidth="1"/>
    <col min="3" max="3" width="1.109375" style="100" customWidth="1"/>
    <col min="4" max="4" width="14.44140625" style="101" customWidth="1"/>
    <col min="5" max="5" width="1.109375" style="100" customWidth="1"/>
    <col min="6" max="6" width="14.44140625" style="101" customWidth="1"/>
    <col min="7" max="7" width="1.109375" style="177" customWidth="1"/>
    <col min="8" max="8" width="14.6640625" style="101" customWidth="1"/>
    <col min="9" max="9" width="1.109375" style="1" customWidth="1"/>
    <col min="10" max="10" width="14.5546875" style="1" customWidth="1"/>
    <col min="11" max="11" width="2" style="1" customWidth="1"/>
    <col min="12" max="215" width="9.109375" style="1"/>
    <col min="216" max="216" width="45.109375" style="1" customWidth="1"/>
    <col min="217" max="217" width="6.88671875" style="1" customWidth="1"/>
    <col min="218" max="218" width="1" style="1" customWidth="1"/>
    <col min="219" max="219" width="15.109375" style="1" customWidth="1"/>
    <col min="220" max="220" width="0.88671875" style="1" customWidth="1"/>
    <col min="221" max="221" width="15.109375" style="1" customWidth="1"/>
    <col min="222" max="222" width="0.88671875" style="1" customWidth="1"/>
    <col min="223" max="223" width="15.109375" style="1" customWidth="1"/>
    <col min="224" max="224" width="1.109375" style="1" customWidth="1"/>
    <col min="225" max="225" width="15.109375" style="1" customWidth="1"/>
    <col min="226" max="226" width="2.88671875" style="1" customWidth="1"/>
    <col min="227" max="471" width="9.109375" style="1"/>
    <col min="472" max="472" width="45.109375" style="1" customWidth="1"/>
    <col min="473" max="473" width="6.88671875" style="1" customWidth="1"/>
    <col min="474" max="474" width="1" style="1" customWidth="1"/>
    <col min="475" max="475" width="15.109375" style="1" customWidth="1"/>
    <col min="476" max="476" width="0.88671875" style="1" customWidth="1"/>
    <col min="477" max="477" width="15.109375" style="1" customWidth="1"/>
    <col min="478" max="478" width="0.88671875" style="1" customWidth="1"/>
    <col min="479" max="479" width="15.109375" style="1" customWidth="1"/>
    <col min="480" max="480" width="1.109375" style="1" customWidth="1"/>
    <col min="481" max="481" width="15.109375" style="1" customWidth="1"/>
    <col min="482" max="482" width="2.88671875" style="1" customWidth="1"/>
    <col min="483" max="727" width="9.109375" style="1"/>
    <col min="728" max="728" width="45.109375" style="1" customWidth="1"/>
    <col min="729" max="729" width="6.88671875" style="1" customWidth="1"/>
    <col min="730" max="730" width="1" style="1" customWidth="1"/>
    <col min="731" max="731" width="15.109375" style="1" customWidth="1"/>
    <col min="732" max="732" width="0.88671875" style="1" customWidth="1"/>
    <col min="733" max="733" width="15.109375" style="1" customWidth="1"/>
    <col min="734" max="734" width="0.88671875" style="1" customWidth="1"/>
    <col min="735" max="735" width="15.109375" style="1" customWidth="1"/>
    <col min="736" max="736" width="1.109375" style="1" customWidth="1"/>
    <col min="737" max="737" width="15.109375" style="1" customWidth="1"/>
    <col min="738" max="738" width="2.88671875" style="1" customWidth="1"/>
    <col min="739" max="983" width="9.109375" style="1"/>
    <col min="984" max="984" width="45.109375" style="1" customWidth="1"/>
    <col min="985" max="985" width="6.88671875" style="1" customWidth="1"/>
    <col min="986" max="986" width="1" style="1" customWidth="1"/>
    <col min="987" max="987" width="15.109375" style="1" customWidth="1"/>
    <col min="988" max="988" width="0.88671875" style="1" customWidth="1"/>
    <col min="989" max="989" width="15.109375" style="1" customWidth="1"/>
    <col min="990" max="990" width="0.88671875" style="1" customWidth="1"/>
    <col min="991" max="991" width="15.109375" style="1" customWidth="1"/>
    <col min="992" max="992" width="1.109375" style="1" customWidth="1"/>
    <col min="993" max="993" width="15.109375" style="1" customWidth="1"/>
    <col min="994" max="994" width="2.88671875" style="1" customWidth="1"/>
    <col min="995" max="1239" width="9.109375" style="1"/>
    <col min="1240" max="1240" width="45.109375" style="1" customWidth="1"/>
    <col min="1241" max="1241" width="6.88671875" style="1" customWidth="1"/>
    <col min="1242" max="1242" width="1" style="1" customWidth="1"/>
    <col min="1243" max="1243" width="15.109375" style="1" customWidth="1"/>
    <col min="1244" max="1244" width="0.88671875" style="1" customWidth="1"/>
    <col min="1245" max="1245" width="15.109375" style="1" customWidth="1"/>
    <col min="1246" max="1246" width="0.88671875" style="1" customWidth="1"/>
    <col min="1247" max="1247" width="15.109375" style="1" customWidth="1"/>
    <col min="1248" max="1248" width="1.109375" style="1" customWidth="1"/>
    <col min="1249" max="1249" width="15.109375" style="1" customWidth="1"/>
    <col min="1250" max="1250" width="2.88671875" style="1" customWidth="1"/>
    <col min="1251" max="1495" width="9.109375" style="1"/>
    <col min="1496" max="1496" width="45.109375" style="1" customWidth="1"/>
    <col min="1497" max="1497" width="6.88671875" style="1" customWidth="1"/>
    <col min="1498" max="1498" width="1" style="1" customWidth="1"/>
    <col min="1499" max="1499" width="15.109375" style="1" customWidth="1"/>
    <col min="1500" max="1500" width="0.88671875" style="1" customWidth="1"/>
    <col min="1501" max="1501" width="15.109375" style="1" customWidth="1"/>
    <col min="1502" max="1502" width="0.88671875" style="1" customWidth="1"/>
    <col min="1503" max="1503" width="15.109375" style="1" customWidth="1"/>
    <col min="1504" max="1504" width="1.109375" style="1" customWidth="1"/>
    <col min="1505" max="1505" width="15.109375" style="1" customWidth="1"/>
    <col min="1506" max="1506" width="2.88671875" style="1" customWidth="1"/>
    <col min="1507" max="1751" width="9.109375" style="1"/>
    <col min="1752" max="1752" width="45.109375" style="1" customWidth="1"/>
    <col min="1753" max="1753" width="6.88671875" style="1" customWidth="1"/>
    <col min="1754" max="1754" width="1" style="1" customWidth="1"/>
    <col min="1755" max="1755" width="15.109375" style="1" customWidth="1"/>
    <col min="1756" max="1756" width="0.88671875" style="1" customWidth="1"/>
    <col min="1757" max="1757" width="15.109375" style="1" customWidth="1"/>
    <col min="1758" max="1758" width="0.88671875" style="1" customWidth="1"/>
    <col min="1759" max="1759" width="15.109375" style="1" customWidth="1"/>
    <col min="1760" max="1760" width="1.109375" style="1" customWidth="1"/>
    <col min="1761" max="1761" width="15.109375" style="1" customWidth="1"/>
    <col min="1762" max="1762" width="2.88671875" style="1" customWidth="1"/>
    <col min="1763" max="2007" width="9.109375" style="1"/>
    <col min="2008" max="2008" width="45.109375" style="1" customWidth="1"/>
    <col min="2009" max="2009" width="6.88671875" style="1" customWidth="1"/>
    <col min="2010" max="2010" width="1" style="1" customWidth="1"/>
    <col min="2011" max="2011" width="15.109375" style="1" customWidth="1"/>
    <col min="2012" max="2012" width="0.88671875" style="1" customWidth="1"/>
    <col min="2013" max="2013" width="15.109375" style="1" customWidth="1"/>
    <col min="2014" max="2014" width="0.88671875" style="1" customWidth="1"/>
    <col min="2015" max="2015" width="15.109375" style="1" customWidth="1"/>
    <col min="2016" max="2016" width="1.109375" style="1" customWidth="1"/>
    <col min="2017" max="2017" width="15.109375" style="1" customWidth="1"/>
    <col min="2018" max="2018" width="2.88671875" style="1" customWidth="1"/>
    <col min="2019" max="2263" width="9.109375" style="1"/>
    <col min="2264" max="2264" width="45.109375" style="1" customWidth="1"/>
    <col min="2265" max="2265" width="6.88671875" style="1" customWidth="1"/>
    <col min="2266" max="2266" width="1" style="1" customWidth="1"/>
    <col min="2267" max="2267" width="15.109375" style="1" customWidth="1"/>
    <col min="2268" max="2268" width="0.88671875" style="1" customWidth="1"/>
    <col min="2269" max="2269" width="15.109375" style="1" customWidth="1"/>
    <col min="2270" max="2270" width="0.88671875" style="1" customWidth="1"/>
    <col min="2271" max="2271" width="15.109375" style="1" customWidth="1"/>
    <col min="2272" max="2272" width="1.109375" style="1" customWidth="1"/>
    <col min="2273" max="2273" width="15.109375" style="1" customWidth="1"/>
    <col min="2274" max="2274" width="2.88671875" style="1" customWidth="1"/>
    <col min="2275" max="2519" width="9.109375" style="1"/>
    <col min="2520" max="2520" width="45.109375" style="1" customWidth="1"/>
    <col min="2521" max="2521" width="6.88671875" style="1" customWidth="1"/>
    <col min="2522" max="2522" width="1" style="1" customWidth="1"/>
    <col min="2523" max="2523" width="15.109375" style="1" customWidth="1"/>
    <col min="2524" max="2524" width="0.88671875" style="1" customWidth="1"/>
    <col min="2525" max="2525" width="15.109375" style="1" customWidth="1"/>
    <col min="2526" max="2526" width="0.88671875" style="1" customWidth="1"/>
    <col min="2527" max="2527" width="15.109375" style="1" customWidth="1"/>
    <col min="2528" max="2528" width="1.109375" style="1" customWidth="1"/>
    <col min="2529" max="2529" width="15.109375" style="1" customWidth="1"/>
    <col min="2530" max="2530" width="2.88671875" style="1" customWidth="1"/>
    <col min="2531" max="2775" width="9.109375" style="1"/>
    <col min="2776" max="2776" width="45.109375" style="1" customWidth="1"/>
    <col min="2777" max="2777" width="6.88671875" style="1" customWidth="1"/>
    <col min="2778" max="2778" width="1" style="1" customWidth="1"/>
    <col min="2779" max="2779" width="15.109375" style="1" customWidth="1"/>
    <col min="2780" max="2780" width="0.88671875" style="1" customWidth="1"/>
    <col min="2781" max="2781" width="15.109375" style="1" customWidth="1"/>
    <col min="2782" max="2782" width="0.88671875" style="1" customWidth="1"/>
    <col min="2783" max="2783" width="15.109375" style="1" customWidth="1"/>
    <col min="2784" max="2784" width="1.109375" style="1" customWidth="1"/>
    <col min="2785" max="2785" width="15.109375" style="1" customWidth="1"/>
    <col min="2786" max="2786" width="2.88671875" style="1" customWidth="1"/>
    <col min="2787" max="3031" width="9.109375" style="1"/>
    <col min="3032" max="3032" width="45.109375" style="1" customWidth="1"/>
    <col min="3033" max="3033" width="6.88671875" style="1" customWidth="1"/>
    <col min="3034" max="3034" width="1" style="1" customWidth="1"/>
    <col min="3035" max="3035" width="15.109375" style="1" customWidth="1"/>
    <col min="3036" max="3036" width="0.88671875" style="1" customWidth="1"/>
    <col min="3037" max="3037" width="15.109375" style="1" customWidth="1"/>
    <col min="3038" max="3038" width="0.88671875" style="1" customWidth="1"/>
    <col min="3039" max="3039" width="15.109375" style="1" customWidth="1"/>
    <col min="3040" max="3040" width="1.109375" style="1" customWidth="1"/>
    <col min="3041" max="3041" width="15.109375" style="1" customWidth="1"/>
    <col min="3042" max="3042" width="2.88671875" style="1" customWidth="1"/>
    <col min="3043" max="3287" width="9.109375" style="1"/>
    <col min="3288" max="3288" width="45.109375" style="1" customWidth="1"/>
    <col min="3289" max="3289" width="6.88671875" style="1" customWidth="1"/>
    <col min="3290" max="3290" width="1" style="1" customWidth="1"/>
    <col min="3291" max="3291" width="15.109375" style="1" customWidth="1"/>
    <col min="3292" max="3292" width="0.88671875" style="1" customWidth="1"/>
    <col min="3293" max="3293" width="15.109375" style="1" customWidth="1"/>
    <col min="3294" max="3294" width="0.88671875" style="1" customWidth="1"/>
    <col min="3295" max="3295" width="15.109375" style="1" customWidth="1"/>
    <col min="3296" max="3296" width="1.109375" style="1" customWidth="1"/>
    <col min="3297" max="3297" width="15.109375" style="1" customWidth="1"/>
    <col min="3298" max="3298" width="2.88671875" style="1" customWidth="1"/>
    <col min="3299" max="3543" width="9.109375" style="1"/>
    <col min="3544" max="3544" width="45.109375" style="1" customWidth="1"/>
    <col min="3545" max="3545" width="6.88671875" style="1" customWidth="1"/>
    <col min="3546" max="3546" width="1" style="1" customWidth="1"/>
    <col min="3547" max="3547" width="15.109375" style="1" customWidth="1"/>
    <col min="3548" max="3548" width="0.88671875" style="1" customWidth="1"/>
    <col min="3549" max="3549" width="15.109375" style="1" customWidth="1"/>
    <col min="3550" max="3550" width="0.88671875" style="1" customWidth="1"/>
    <col min="3551" max="3551" width="15.109375" style="1" customWidth="1"/>
    <col min="3552" max="3552" width="1.109375" style="1" customWidth="1"/>
    <col min="3553" max="3553" width="15.109375" style="1" customWidth="1"/>
    <col min="3554" max="3554" width="2.88671875" style="1" customWidth="1"/>
    <col min="3555" max="3799" width="9.109375" style="1"/>
    <col min="3800" max="3800" width="45.109375" style="1" customWidth="1"/>
    <col min="3801" max="3801" width="6.88671875" style="1" customWidth="1"/>
    <col min="3802" max="3802" width="1" style="1" customWidth="1"/>
    <col min="3803" max="3803" width="15.109375" style="1" customWidth="1"/>
    <col min="3804" max="3804" width="0.88671875" style="1" customWidth="1"/>
    <col min="3805" max="3805" width="15.109375" style="1" customWidth="1"/>
    <col min="3806" max="3806" width="0.88671875" style="1" customWidth="1"/>
    <col min="3807" max="3807" width="15.109375" style="1" customWidth="1"/>
    <col min="3808" max="3808" width="1.109375" style="1" customWidth="1"/>
    <col min="3809" max="3809" width="15.109375" style="1" customWidth="1"/>
    <col min="3810" max="3810" width="2.88671875" style="1" customWidth="1"/>
    <col min="3811" max="4055" width="9.109375" style="1"/>
    <col min="4056" max="4056" width="45.109375" style="1" customWidth="1"/>
    <col min="4057" max="4057" width="6.88671875" style="1" customWidth="1"/>
    <col min="4058" max="4058" width="1" style="1" customWidth="1"/>
    <col min="4059" max="4059" width="15.109375" style="1" customWidth="1"/>
    <col min="4060" max="4060" width="0.88671875" style="1" customWidth="1"/>
    <col min="4061" max="4061" width="15.109375" style="1" customWidth="1"/>
    <col min="4062" max="4062" width="0.88671875" style="1" customWidth="1"/>
    <col min="4063" max="4063" width="15.109375" style="1" customWidth="1"/>
    <col min="4064" max="4064" width="1.109375" style="1" customWidth="1"/>
    <col min="4065" max="4065" width="15.109375" style="1" customWidth="1"/>
    <col min="4066" max="4066" width="2.88671875" style="1" customWidth="1"/>
    <col min="4067" max="4311" width="9.109375" style="1"/>
    <col min="4312" max="4312" width="45.109375" style="1" customWidth="1"/>
    <col min="4313" max="4313" width="6.88671875" style="1" customWidth="1"/>
    <col min="4314" max="4314" width="1" style="1" customWidth="1"/>
    <col min="4315" max="4315" width="15.109375" style="1" customWidth="1"/>
    <col min="4316" max="4316" width="0.88671875" style="1" customWidth="1"/>
    <col min="4317" max="4317" width="15.109375" style="1" customWidth="1"/>
    <col min="4318" max="4318" width="0.88671875" style="1" customWidth="1"/>
    <col min="4319" max="4319" width="15.109375" style="1" customWidth="1"/>
    <col min="4320" max="4320" width="1.109375" style="1" customWidth="1"/>
    <col min="4321" max="4321" width="15.109375" style="1" customWidth="1"/>
    <col min="4322" max="4322" width="2.88671875" style="1" customWidth="1"/>
    <col min="4323" max="4567" width="9.109375" style="1"/>
    <col min="4568" max="4568" width="45.109375" style="1" customWidth="1"/>
    <col min="4569" max="4569" width="6.88671875" style="1" customWidth="1"/>
    <col min="4570" max="4570" width="1" style="1" customWidth="1"/>
    <col min="4571" max="4571" width="15.109375" style="1" customWidth="1"/>
    <col min="4572" max="4572" width="0.88671875" style="1" customWidth="1"/>
    <col min="4573" max="4573" width="15.109375" style="1" customWidth="1"/>
    <col min="4574" max="4574" width="0.88671875" style="1" customWidth="1"/>
    <col min="4575" max="4575" width="15.109375" style="1" customWidth="1"/>
    <col min="4576" max="4576" width="1.109375" style="1" customWidth="1"/>
    <col min="4577" max="4577" width="15.109375" style="1" customWidth="1"/>
    <col min="4578" max="4578" width="2.88671875" style="1" customWidth="1"/>
    <col min="4579" max="4823" width="9.109375" style="1"/>
    <col min="4824" max="4824" width="45.109375" style="1" customWidth="1"/>
    <col min="4825" max="4825" width="6.88671875" style="1" customWidth="1"/>
    <col min="4826" max="4826" width="1" style="1" customWidth="1"/>
    <col min="4827" max="4827" width="15.109375" style="1" customWidth="1"/>
    <col min="4828" max="4828" width="0.88671875" style="1" customWidth="1"/>
    <col min="4829" max="4829" width="15.109375" style="1" customWidth="1"/>
    <col min="4830" max="4830" width="0.88671875" style="1" customWidth="1"/>
    <col min="4831" max="4831" width="15.109375" style="1" customWidth="1"/>
    <col min="4832" max="4832" width="1.109375" style="1" customWidth="1"/>
    <col min="4833" max="4833" width="15.109375" style="1" customWidth="1"/>
    <col min="4834" max="4834" width="2.88671875" style="1" customWidth="1"/>
    <col min="4835" max="5079" width="9.109375" style="1"/>
    <col min="5080" max="5080" width="45.109375" style="1" customWidth="1"/>
    <col min="5081" max="5081" width="6.88671875" style="1" customWidth="1"/>
    <col min="5082" max="5082" width="1" style="1" customWidth="1"/>
    <col min="5083" max="5083" width="15.109375" style="1" customWidth="1"/>
    <col min="5084" max="5084" width="0.88671875" style="1" customWidth="1"/>
    <col min="5085" max="5085" width="15.109375" style="1" customWidth="1"/>
    <col min="5086" max="5086" width="0.88671875" style="1" customWidth="1"/>
    <col min="5087" max="5087" width="15.109375" style="1" customWidth="1"/>
    <col min="5088" max="5088" width="1.109375" style="1" customWidth="1"/>
    <col min="5089" max="5089" width="15.109375" style="1" customWidth="1"/>
    <col min="5090" max="5090" width="2.88671875" style="1" customWidth="1"/>
    <col min="5091" max="5335" width="9.109375" style="1"/>
    <col min="5336" max="5336" width="45.109375" style="1" customWidth="1"/>
    <col min="5337" max="5337" width="6.88671875" style="1" customWidth="1"/>
    <col min="5338" max="5338" width="1" style="1" customWidth="1"/>
    <col min="5339" max="5339" width="15.109375" style="1" customWidth="1"/>
    <col min="5340" max="5340" width="0.88671875" style="1" customWidth="1"/>
    <col min="5341" max="5341" width="15.109375" style="1" customWidth="1"/>
    <col min="5342" max="5342" width="0.88671875" style="1" customWidth="1"/>
    <col min="5343" max="5343" width="15.109375" style="1" customWidth="1"/>
    <col min="5344" max="5344" width="1.109375" style="1" customWidth="1"/>
    <col min="5345" max="5345" width="15.109375" style="1" customWidth="1"/>
    <col min="5346" max="5346" width="2.88671875" style="1" customWidth="1"/>
    <col min="5347" max="5591" width="9.109375" style="1"/>
    <col min="5592" max="5592" width="45.109375" style="1" customWidth="1"/>
    <col min="5593" max="5593" width="6.88671875" style="1" customWidth="1"/>
    <col min="5594" max="5594" width="1" style="1" customWidth="1"/>
    <col min="5595" max="5595" width="15.109375" style="1" customWidth="1"/>
    <col min="5596" max="5596" width="0.88671875" style="1" customWidth="1"/>
    <col min="5597" max="5597" width="15.109375" style="1" customWidth="1"/>
    <col min="5598" max="5598" width="0.88671875" style="1" customWidth="1"/>
    <col min="5599" max="5599" width="15.109375" style="1" customWidth="1"/>
    <col min="5600" max="5600" width="1.109375" style="1" customWidth="1"/>
    <col min="5601" max="5601" width="15.109375" style="1" customWidth="1"/>
    <col min="5602" max="5602" width="2.88671875" style="1" customWidth="1"/>
    <col min="5603" max="5847" width="9.109375" style="1"/>
    <col min="5848" max="5848" width="45.109375" style="1" customWidth="1"/>
    <col min="5849" max="5849" width="6.88671875" style="1" customWidth="1"/>
    <col min="5850" max="5850" width="1" style="1" customWidth="1"/>
    <col min="5851" max="5851" width="15.109375" style="1" customWidth="1"/>
    <col min="5852" max="5852" width="0.88671875" style="1" customWidth="1"/>
    <col min="5853" max="5853" width="15.109375" style="1" customWidth="1"/>
    <col min="5854" max="5854" width="0.88671875" style="1" customWidth="1"/>
    <col min="5855" max="5855" width="15.109375" style="1" customWidth="1"/>
    <col min="5856" max="5856" width="1.109375" style="1" customWidth="1"/>
    <col min="5857" max="5857" width="15.109375" style="1" customWidth="1"/>
    <col min="5858" max="5858" width="2.88671875" style="1" customWidth="1"/>
    <col min="5859" max="6103" width="9.109375" style="1"/>
    <col min="6104" max="6104" width="45.109375" style="1" customWidth="1"/>
    <col min="6105" max="6105" width="6.88671875" style="1" customWidth="1"/>
    <col min="6106" max="6106" width="1" style="1" customWidth="1"/>
    <col min="6107" max="6107" width="15.109375" style="1" customWidth="1"/>
    <col min="6108" max="6108" width="0.88671875" style="1" customWidth="1"/>
    <col min="6109" max="6109" width="15.109375" style="1" customWidth="1"/>
    <col min="6110" max="6110" width="0.88671875" style="1" customWidth="1"/>
    <col min="6111" max="6111" width="15.109375" style="1" customWidth="1"/>
    <col min="6112" max="6112" width="1.109375" style="1" customWidth="1"/>
    <col min="6113" max="6113" width="15.109375" style="1" customWidth="1"/>
    <col min="6114" max="6114" width="2.88671875" style="1" customWidth="1"/>
    <col min="6115" max="6359" width="9.109375" style="1"/>
    <col min="6360" max="6360" width="45.109375" style="1" customWidth="1"/>
    <col min="6361" max="6361" width="6.88671875" style="1" customWidth="1"/>
    <col min="6362" max="6362" width="1" style="1" customWidth="1"/>
    <col min="6363" max="6363" width="15.109375" style="1" customWidth="1"/>
    <col min="6364" max="6364" width="0.88671875" style="1" customWidth="1"/>
    <col min="6365" max="6365" width="15.109375" style="1" customWidth="1"/>
    <col min="6366" max="6366" width="0.88671875" style="1" customWidth="1"/>
    <col min="6367" max="6367" width="15.109375" style="1" customWidth="1"/>
    <col min="6368" max="6368" width="1.109375" style="1" customWidth="1"/>
    <col min="6369" max="6369" width="15.109375" style="1" customWidth="1"/>
    <col min="6370" max="6370" width="2.88671875" style="1" customWidth="1"/>
    <col min="6371" max="6615" width="9.109375" style="1"/>
    <col min="6616" max="6616" width="45.109375" style="1" customWidth="1"/>
    <col min="6617" max="6617" width="6.88671875" style="1" customWidth="1"/>
    <col min="6618" max="6618" width="1" style="1" customWidth="1"/>
    <col min="6619" max="6619" width="15.109375" style="1" customWidth="1"/>
    <col min="6620" max="6620" width="0.88671875" style="1" customWidth="1"/>
    <col min="6621" max="6621" width="15.109375" style="1" customWidth="1"/>
    <col min="6622" max="6622" width="0.88671875" style="1" customWidth="1"/>
    <col min="6623" max="6623" width="15.109375" style="1" customWidth="1"/>
    <col min="6624" max="6624" width="1.109375" style="1" customWidth="1"/>
    <col min="6625" max="6625" width="15.109375" style="1" customWidth="1"/>
    <col min="6626" max="6626" width="2.88671875" style="1" customWidth="1"/>
    <col min="6627" max="6871" width="9.109375" style="1"/>
    <col min="6872" max="6872" width="45.109375" style="1" customWidth="1"/>
    <col min="6873" max="6873" width="6.88671875" style="1" customWidth="1"/>
    <col min="6874" max="6874" width="1" style="1" customWidth="1"/>
    <col min="6875" max="6875" width="15.109375" style="1" customWidth="1"/>
    <col min="6876" max="6876" width="0.88671875" style="1" customWidth="1"/>
    <col min="6877" max="6877" width="15.109375" style="1" customWidth="1"/>
    <col min="6878" max="6878" width="0.88671875" style="1" customWidth="1"/>
    <col min="6879" max="6879" width="15.109375" style="1" customWidth="1"/>
    <col min="6880" max="6880" width="1.109375" style="1" customWidth="1"/>
    <col min="6881" max="6881" width="15.109375" style="1" customWidth="1"/>
    <col min="6882" max="6882" width="2.88671875" style="1" customWidth="1"/>
    <col min="6883" max="7127" width="9.109375" style="1"/>
    <col min="7128" max="7128" width="45.109375" style="1" customWidth="1"/>
    <col min="7129" max="7129" width="6.88671875" style="1" customWidth="1"/>
    <col min="7130" max="7130" width="1" style="1" customWidth="1"/>
    <col min="7131" max="7131" width="15.109375" style="1" customWidth="1"/>
    <col min="7132" max="7132" width="0.88671875" style="1" customWidth="1"/>
    <col min="7133" max="7133" width="15.109375" style="1" customWidth="1"/>
    <col min="7134" max="7134" width="0.88671875" style="1" customWidth="1"/>
    <col min="7135" max="7135" width="15.109375" style="1" customWidth="1"/>
    <col min="7136" max="7136" width="1.109375" style="1" customWidth="1"/>
    <col min="7137" max="7137" width="15.109375" style="1" customWidth="1"/>
    <col min="7138" max="7138" width="2.88671875" style="1" customWidth="1"/>
    <col min="7139" max="7383" width="9.109375" style="1"/>
    <col min="7384" max="7384" width="45.109375" style="1" customWidth="1"/>
    <col min="7385" max="7385" width="6.88671875" style="1" customWidth="1"/>
    <col min="7386" max="7386" width="1" style="1" customWidth="1"/>
    <col min="7387" max="7387" width="15.109375" style="1" customWidth="1"/>
    <col min="7388" max="7388" width="0.88671875" style="1" customWidth="1"/>
    <col min="7389" max="7389" width="15.109375" style="1" customWidth="1"/>
    <col min="7390" max="7390" width="0.88671875" style="1" customWidth="1"/>
    <col min="7391" max="7391" width="15.109375" style="1" customWidth="1"/>
    <col min="7392" max="7392" width="1.109375" style="1" customWidth="1"/>
    <col min="7393" max="7393" width="15.109375" style="1" customWidth="1"/>
    <col min="7394" max="7394" width="2.88671875" style="1" customWidth="1"/>
    <col min="7395" max="7639" width="9.109375" style="1"/>
    <col min="7640" max="7640" width="45.109375" style="1" customWidth="1"/>
    <col min="7641" max="7641" width="6.88671875" style="1" customWidth="1"/>
    <col min="7642" max="7642" width="1" style="1" customWidth="1"/>
    <col min="7643" max="7643" width="15.109375" style="1" customWidth="1"/>
    <col min="7644" max="7644" width="0.88671875" style="1" customWidth="1"/>
    <col min="7645" max="7645" width="15.109375" style="1" customWidth="1"/>
    <col min="7646" max="7646" width="0.88671875" style="1" customWidth="1"/>
    <col min="7647" max="7647" width="15.109375" style="1" customWidth="1"/>
    <col min="7648" max="7648" width="1.109375" style="1" customWidth="1"/>
    <col min="7649" max="7649" width="15.109375" style="1" customWidth="1"/>
    <col min="7650" max="7650" width="2.88671875" style="1" customWidth="1"/>
    <col min="7651" max="7895" width="9.109375" style="1"/>
    <col min="7896" max="7896" width="45.109375" style="1" customWidth="1"/>
    <col min="7897" max="7897" width="6.88671875" style="1" customWidth="1"/>
    <col min="7898" max="7898" width="1" style="1" customWidth="1"/>
    <col min="7899" max="7899" width="15.109375" style="1" customWidth="1"/>
    <col min="7900" max="7900" width="0.88671875" style="1" customWidth="1"/>
    <col min="7901" max="7901" width="15.109375" style="1" customWidth="1"/>
    <col min="7902" max="7902" width="0.88671875" style="1" customWidth="1"/>
    <col min="7903" max="7903" width="15.109375" style="1" customWidth="1"/>
    <col min="7904" max="7904" width="1.109375" style="1" customWidth="1"/>
    <col min="7905" max="7905" width="15.109375" style="1" customWidth="1"/>
    <col min="7906" max="7906" width="2.88671875" style="1" customWidth="1"/>
    <col min="7907" max="8151" width="9.109375" style="1"/>
    <col min="8152" max="8152" width="45.109375" style="1" customWidth="1"/>
    <col min="8153" max="8153" width="6.88671875" style="1" customWidth="1"/>
    <col min="8154" max="8154" width="1" style="1" customWidth="1"/>
    <col min="8155" max="8155" width="15.109375" style="1" customWidth="1"/>
    <col min="8156" max="8156" width="0.88671875" style="1" customWidth="1"/>
    <col min="8157" max="8157" width="15.109375" style="1" customWidth="1"/>
    <col min="8158" max="8158" width="0.88671875" style="1" customWidth="1"/>
    <col min="8159" max="8159" width="15.109375" style="1" customWidth="1"/>
    <col min="8160" max="8160" width="1.109375" style="1" customWidth="1"/>
    <col min="8161" max="8161" width="15.109375" style="1" customWidth="1"/>
    <col min="8162" max="8162" width="2.88671875" style="1" customWidth="1"/>
    <col min="8163" max="8407" width="9.109375" style="1"/>
    <col min="8408" max="8408" width="45.109375" style="1" customWidth="1"/>
    <col min="8409" max="8409" width="6.88671875" style="1" customWidth="1"/>
    <col min="8410" max="8410" width="1" style="1" customWidth="1"/>
    <col min="8411" max="8411" width="15.109375" style="1" customWidth="1"/>
    <col min="8412" max="8412" width="0.88671875" style="1" customWidth="1"/>
    <col min="8413" max="8413" width="15.109375" style="1" customWidth="1"/>
    <col min="8414" max="8414" width="0.88671875" style="1" customWidth="1"/>
    <col min="8415" max="8415" width="15.109375" style="1" customWidth="1"/>
    <col min="8416" max="8416" width="1.109375" style="1" customWidth="1"/>
    <col min="8417" max="8417" width="15.109375" style="1" customWidth="1"/>
    <col min="8418" max="8418" width="2.88671875" style="1" customWidth="1"/>
    <col min="8419" max="8663" width="9.109375" style="1"/>
    <col min="8664" max="8664" width="45.109375" style="1" customWidth="1"/>
    <col min="8665" max="8665" width="6.88671875" style="1" customWidth="1"/>
    <col min="8666" max="8666" width="1" style="1" customWidth="1"/>
    <col min="8667" max="8667" width="15.109375" style="1" customWidth="1"/>
    <col min="8668" max="8668" width="0.88671875" style="1" customWidth="1"/>
    <col min="8669" max="8669" width="15.109375" style="1" customWidth="1"/>
    <col min="8670" max="8670" width="0.88671875" style="1" customWidth="1"/>
    <col min="8671" max="8671" width="15.109375" style="1" customWidth="1"/>
    <col min="8672" max="8672" width="1.109375" style="1" customWidth="1"/>
    <col min="8673" max="8673" width="15.109375" style="1" customWidth="1"/>
    <col min="8674" max="8674" width="2.88671875" style="1" customWidth="1"/>
    <col min="8675" max="8919" width="9.109375" style="1"/>
    <col min="8920" max="8920" width="45.109375" style="1" customWidth="1"/>
    <col min="8921" max="8921" width="6.88671875" style="1" customWidth="1"/>
    <col min="8922" max="8922" width="1" style="1" customWidth="1"/>
    <col min="8923" max="8923" width="15.109375" style="1" customWidth="1"/>
    <col min="8924" max="8924" width="0.88671875" style="1" customWidth="1"/>
    <col min="8925" max="8925" width="15.109375" style="1" customWidth="1"/>
    <col min="8926" max="8926" width="0.88671875" style="1" customWidth="1"/>
    <col min="8927" max="8927" width="15.109375" style="1" customWidth="1"/>
    <col min="8928" max="8928" width="1.109375" style="1" customWidth="1"/>
    <col min="8929" max="8929" width="15.109375" style="1" customWidth="1"/>
    <col min="8930" max="8930" width="2.88671875" style="1" customWidth="1"/>
    <col min="8931" max="9175" width="9.109375" style="1"/>
    <col min="9176" max="9176" width="45.109375" style="1" customWidth="1"/>
    <col min="9177" max="9177" width="6.88671875" style="1" customWidth="1"/>
    <col min="9178" max="9178" width="1" style="1" customWidth="1"/>
    <col min="9179" max="9179" width="15.109375" style="1" customWidth="1"/>
    <col min="9180" max="9180" width="0.88671875" style="1" customWidth="1"/>
    <col min="9181" max="9181" width="15.109375" style="1" customWidth="1"/>
    <col min="9182" max="9182" width="0.88671875" style="1" customWidth="1"/>
    <col min="9183" max="9183" width="15.109375" style="1" customWidth="1"/>
    <col min="9184" max="9184" width="1.109375" style="1" customWidth="1"/>
    <col min="9185" max="9185" width="15.109375" style="1" customWidth="1"/>
    <col min="9186" max="9186" width="2.88671875" style="1" customWidth="1"/>
    <col min="9187" max="9431" width="9.109375" style="1"/>
    <col min="9432" max="9432" width="45.109375" style="1" customWidth="1"/>
    <col min="9433" max="9433" width="6.88671875" style="1" customWidth="1"/>
    <col min="9434" max="9434" width="1" style="1" customWidth="1"/>
    <col min="9435" max="9435" width="15.109375" style="1" customWidth="1"/>
    <col min="9436" max="9436" width="0.88671875" style="1" customWidth="1"/>
    <col min="9437" max="9437" width="15.109375" style="1" customWidth="1"/>
    <col min="9438" max="9438" width="0.88671875" style="1" customWidth="1"/>
    <col min="9439" max="9439" width="15.109375" style="1" customWidth="1"/>
    <col min="9440" max="9440" width="1.109375" style="1" customWidth="1"/>
    <col min="9441" max="9441" width="15.109375" style="1" customWidth="1"/>
    <col min="9442" max="9442" width="2.88671875" style="1" customWidth="1"/>
    <col min="9443" max="9687" width="9.109375" style="1"/>
    <col min="9688" max="9688" width="45.109375" style="1" customWidth="1"/>
    <col min="9689" max="9689" width="6.88671875" style="1" customWidth="1"/>
    <col min="9690" max="9690" width="1" style="1" customWidth="1"/>
    <col min="9691" max="9691" width="15.109375" style="1" customWidth="1"/>
    <col min="9692" max="9692" width="0.88671875" style="1" customWidth="1"/>
    <col min="9693" max="9693" width="15.109375" style="1" customWidth="1"/>
    <col min="9694" max="9694" width="0.88671875" style="1" customWidth="1"/>
    <col min="9695" max="9695" width="15.109375" style="1" customWidth="1"/>
    <col min="9696" max="9696" width="1.109375" style="1" customWidth="1"/>
    <col min="9697" max="9697" width="15.109375" style="1" customWidth="1"/>
    <col min="9698" max="9698" width="2.88671875" style="1" customWidth="1"/>
    <col min="9699" max="9943" width="9.109375" style="1"/>
    <col min="9944" max="9944" width="45.109375" style="1" customWidth="1"/>
    <col min="9945" max="9945" width="6.88671875" style="1" customWidth="1"/>
    <col min="9946" max="9946" width="1" style="1" customWidth="1"/>
    <col min="9947" max="9947" width="15.109375" style="1" customWidth="1"/>
    <col min="9948" max="9948" width="0.88671875" style="1" customWidth="1"/>
    <col min="9949" max="9949" width="15.109375" style="1" customWidth="1"/>
    <col min="9950" max="9950" width="0.88671875" style="1" customWidth="1"/>
    <col min="9951" max="9951" width="15.109375" style="1" customWidth="1"/>
    <col min="9952" max="9952" width="1.109375" style="1" customWidth="1"/>
    <col min="9953" max="9953" width="15.109375" style="1" customWidth="1"/>
    <col min="9954" max="9954" width="2.88671875" style="1" customWidth="1"/>
    <col min="9955" max="10199" width="9.109375" style="1"/>
    <col min="10200" max="10200" width="45.109375" style="1" customWidth="1"/>
    <col min="10201" max="10201" width="6.88671875" style="1" customWidth="1"/>
    <col min="10202" max="10202" width="1" style="1" customWidth="1"/>
    <col min="10203" max="10203" width="15.109375" style="1" customWidth="1"/>
    <col min="10204" max="10204" width="0.88671875" style="1" customWidth="1"/>
    <col min="10205" max="10205" width="15.109375" style="1" customWidth="1"/>
    <col min="10206" max="10206" width="0.88671875" style="1" customWidth="1"/>
    <col min="10207" max="10207" width="15.109375" style="1" customWidth="1"/>
    <col min="10208" max="10208" width="1.109375" style="1" customWidth="1"/>
    <col min="10209" max="10209" width="15.109375" style="1" customWidth="1"/>
    <col min="10210" max="10210" width="2.88671875" style="1" customWidth="1"/>
    <col min="10211" max="10455" width="9.109375" style="1"/>
    <col min="10456" max="10456" width="45.109375" style="1" customWidth="1"/>
    <col min="10457" max="10457" width="6.88671875" style="1" customWidth="1"/>
    <col min="10458" max="10458" width="1" style="1" customWidth="1"/>
    <col min="10459" max="10459" width="15.109375" style="1" customWidth="1"/>
    <col min="10460" max="10460" width="0.88671875" style="1" customWidth="1"/>
    <col min="10461" max="10461" width="15.109375" style="1" customWidth="1"/>
    <col min="10462" max="10462" width="0.88671875" style="1" customWidth="1"/>
    <col min="10463" max="10463" width="15.109375" style="1" customWidth="1"/>
    <col min="10464" max="10464" width="1.109375" style="1" customWidth="1"/>
    <col min="10465" max="10465" width="15.109375" style="1" customWidth="1"/>
    <col min="10466" max="10466" width="2.88671875" style="1" customWidth="1"/>
    <col min="10467" max="10711" width="9.109375" style="1"/>
    <col min="10712" max="10712" width="45.109375" style="1" customWidth="1"/>
    <col min="10713" max="10713" width="6.88671875" style="1" customWidth="1"/>
    <col min="10714" max="10714" width="1" style="1" customWidth="1"/>
    <col min="10715" max="10715" width="15.109375" style="1" customWidth="1"/>
    <col min="10716" max="10716" width="0.88671875" style="1" customWidth="1"/>
    <col min="10717" max="10717" width="15.109375" style="1" customWidth="1"/>
    <col min="10718" max="10718" width="0.88671875" style="1" customWidth="1"/>
    <col min="10719" max="10719" width="15.109375" style="1" customWidth="1"/>
    <col min="10720" max="10720" width="1.109375" style="1" customWidth="1"/>
    <col min="10721" max="10721" width="15.109375" style="1" customWidth="1"/>
    <col min="10722" max="10722" width="2.88671875" style="1" customWidth="1"/>
    <col min="10723" max="10967" width="9.109375" style="1"/>
    <col min="10968" max="10968" width="45.109375" style="1" customWidth="1"/>
    <col min="10969" max="10969" width="6.88671875" style="1" customWidth="1"/>
    <col min="10970" max="10970" width="1" style="1" customWidth="1"/>
    <col min="10971" max="10971" width="15.109375" style="1" customWidth="1"/>
    <col min="10972" max="10972" width="0.88671875" style="1" customWidth="1"/>
    <col min="10973" max="10973" width="15.109375" style="1" customWidth="1"/>
    <col min="10974" max="10974" width="0.88671875" style="1" customWidth="1"/>
    <col min="10975" max="10975" width="15.109375" style="1" customWidth="1"/>
    <col min="10976" max="10976" width="1.109375" style="1" customWidth="1"/>
    <col min="10977" max="10977" width="15.109375" style="1" customWidth="1"/>
    <col min="10978" max="10978" width="2.88671875" style="1" customWidth="1"/>
    <col min="10979" max="11223" width="9.109375" style="1"/>
    <col min="11224" max="11224" width="45.109375" style="1" customWidth="1"/>
    <col min="11225" max="11225" width="6.88671875" style="1" customWidth="1"/>
    <col min="11226" max="11226" width="1" style="1" customWidth="1"/>
    <col min="11227" max="11227" width="15.109375" style="1" customWidth="1"/>
    <col min="11228" max="11228" width="0.88671875" style="1" customWidth="1"/>
    <col min="11229" max="11229" width="15.109375" style="1" customWidth="1"/>
    <col min="11230" max="11230" width="0.88671875" style="1" customWidth="1"/>
    <col min="11231" max="11231" width="15.109375" style="1" customWidth="1"/>
    <col min="11232" max="11232" width="1.109375" style="1" customWidth="1"/>
    <col min="11233" max="11233" width="15.109375" style="1" customWidth="1"/>
    <col min="11234" max="11234" width="2.88671875" style="1" customWidth="1"/>
    <col min="11235" max="11479" width="9.109375" style="1"/>
    <col min="11480" max="11480" width="45.109375" style="1" customWidth="1"/>
    <col min="11481" max="11481" width="6.88671875" style="1" customWidth="1"/>
    <col min="11482" max="11482" width="1" style="1" customWidth="1"/>
    <col min="11483" max="11483" width="15.109375" style="1" customWidth="1"/>
    <col min="11484" max="11484" width="0.88671875" style="1" customWidth="1"/>
    <col min="11485" max="11485" width="15.109375" style="1" customWidth="1"/>
    <col min="11486" max="11486" width="0.88671875" style="1" customWidth="1"/>
    <col min="11487" max="11487" width="15.109375" style="1" customWidth="1"/>
    <col min="11488" max="11488" width="1.109375" style="1" customWidth="1"/>
    <col min="11489" max="11489" width="15.109375" style="1" customWidth="1"/>
    <col min="11490" max="11490" width="2.88671875" style="1" customWidth="1"/>
    <col min="11491" max="11735" width="9.109375" style="1"/>
    <col min="11736" max="11736" width="45.109375" style="1" customWidth="1"/>
    <col min="11737" max="11737" width="6.88671875" style="1" customWidth="1"/>
    <col min="11738" max="11738" width="1" style="1" customWidth="1"/>
    <col min="11739" max="11739" width="15.109375" style="1" customWidth="1"/>
    <col min="11740" max="11740" width="0.88671875" style="1" customWidth="1"/>
    <col min="11741" max="11741" width="15.109375" style="1" customWidth="1"/>
    <col min="11742" max="11742" width="0.88671875" style="1" customWidth="1"/>
    <col min="11743" max="11743" width="15.109375" style="1" customWidth="1"/>
    <col min="11744" max="11744" width="1.109375" style="1" customWidth="1"/>
    <col min="11745" max="11745" width="15.109375" style="1" customWidth="1"/>
    <col min="11746" max="11746" width="2.88671875" style="1" customWidth="1"/>
    <col min="11747" max="11991" width="9.109375" style="1"/>
    <col min="11992" max="11992" width="45.109375" style="1" customWidth="1"/>
    <col min="11993" max="11993" width="6.88671875" style="1" customWidth="1"/>
    <col min="11994" max="11994" width="1" style="1" customWidth="1"/>
    <col min="11995" max="11995" width="15.109375" style="1" customWidth="1"/>
    <col min="11996" max="11996" width="0.88671875" style="1" customWidth="1"/>
    <col min="11997" max="11997" width="15.109375" style="1" customWidth="1"/>
    <col min="11998" max="11998" width="0.88671875" style="1" customWidth="1"/>
    <col min="11999" max="11999" width="15.109375" style="1" customWidth="1"/>
    <col min="12000" max="12000" width="1.109375" style="1" customWidth="1"/>
    <col min="12001" max="12001" width="15.109375" style="1" customWidth="1"/>
    <col min="12002" max="12002" width="2.88671875" style="1" customWidth="1"/>
    <col min="12003" max="12247" width="9.109375" style="1"/>
    <col min="12248" max="12248" width="45.109375" style="1" customWidth="1"/>
    <col min="12249" max="12249" width="6.88671875" style="1" customWidth="1"/>
    <col min="12250" max="12250" width="1" style="1" customWidth="1"/>
    <col min="12251" max="12251" width="15.109375" style="1" customWidth="1"/>
    <col min="12252" max="12252" width="0.88671875" style="1" customWidth="1"/>
    <col min="12253" max="12253" width="15.109375" style="1" customWidth="1"/>
    <col min="12254" max="12254" width="0.88671875" style="1" customWidth="1"/>
    <col min="12255" max="12255" width="15.109375" style="1" customWidth="1"/>
    <col min="12256" max="12256" width="1.109375" style="1" customWidth="1"/>
    <col min="12257" max="12257" width="15.109375" style="1" customWidth="1"/>
    <col min="12258" max="12258" width="2.88671875" style="1" customWidth="1"/>
    <col min="12259" max="12503" width="9.109375" style="1"/>
    <col min="12504" max="12504" width="45.109375" style="1" customWidth="1"/>
    <col min="12505" max="12505" width="6.88671875" style="1" customWidth="1"/>
    <col min="12506" max="12506" width="1" style="1" customWidth="1"/>
    <col min="12507" max="12507" width="15.109375" style="1" customWidth="1"/>
    <col min="12508" max="12508" width="0.88671875" style="1" customWidth="1"/>
    <col min="12509" max="12509" width="15.109375" style="1" customWidth="1"/>
    <col min="12510" max="12510" width="0.88671875" style="1" customWidth="1"/>
    <col min="12511" max="12511" width="15.109375" style="1" customWidth="1"/>
    <col min="12512" max="12512" width="1.109375" style="1" customWidth="1"/>
    <col min="12513" max="12513" width="15.109375" style="1" customWidth="1"/>
    <col min="12514" max="12514" width="2.88671875" style="1" customWidth="1"/>
    <col min="12515" max="12759" width="9.109375" style="1"/>
    <col min="12760" max="12760" width="45.109375" style="1" customWidth="1"/>
    <col min="12761" max="12761" width="6.88671875" style="1" customWidth="1"/>
    <col min="12762" max="12762" width="1" style="1" customWidth="1"/>
    <col min="12763" max="12763" width="15.109375" style="1" customWidth="1"/>
    <col min="12764" max="12764" width="0.88671875" style="1" customWidth="1"/>
    <col min="12765" max="12765" width="15.109375" style="1" customWidth="1"/>
    <col min="12766" max="12766" width="0.88671875" style="1" customWidth="1"/>
    <col min="12767" max="12767" width="15.109375" style="1" customWidth="1"/>
    <col min="12768" max="12768" width="1.109375" style="1" customWidth="1"/>
    <col min="12769" max="12769" width="15.109375" style="1" customWidth="1"/>
    <col min="12770" max="12770" width="2.88671875" style="1" customWidth="1"/>
    <col min="12771" max="13015" width="9.109375" style="1"/>
    <col min="13016" max="13016" width="45.109375" style="1" customWidth="1"/>
    <col min="13017" max="13017" width="6.88671875" style="1" customWidth="1"/>
    <col min="13018" max="13018" width="1" style="1" customWidth="1"/>
    <col min="13019" max="13019" width="15.109375" style="1" customWidth="1"/>
    <col min="13020" max="13020" width="0.88671875" style="1" customWidth="1"/>
    <col min="13021" max="13021" width="15.109375" style="1" customWidth="1"/>
    <col min="13022" max="13022" width="0.88671875" style="1" customWidth="1"/>
    <col min="13023" max="13023" width="15.109375" style="1" customWidth="1"/>
    <col min="13024" max="13024" width="1.109375" style="1" customWidth="1"/>
    <col min="13025" max="13025" width="15.109375" style="1" customWidth="1"/>
    <col min="13026" max="13026" width="2.88671875" style="1" customWidth="1"/>
    <col min="13027" max="13271" width="9.109375" style="1"/>
    <col min="13272" max="13272" width="45.109375" style="1" customWidth="1"/>
    <col min="13273" max="13273" width="6.88671875" style="1" customWidth="1"/>
    <col min="13274" max="13274" width="1" style="1" customWidth="1"/>
    <col min="13275" max="13275" width="15.109375" style="1" customWidth="1"/>
    <col min="13276" max="13276" width="0.88671875" style="1" customWidth="1"/>
    <col min="13277" max="13277" width="15.109375" style="1" customWidth="1"/>
    <col min="13278" max="13278" width="0.88671875" style="1" customWidth="1"/>
    <col min="13279" max="13279" width="15.109375" style="1" customWidth="1"/>
    <col min="13280" max="13280" width="1.109375" style="1" customWidth="1"/>
    <col min="13281" max="13281" width="15.109375" style="1" customWidth="1"/>
    <col min="13282" max="13282" width="2.88671875" style="1" customWidth="1"/>
    <col min="13283" max="13527" width="9.109375" style="1"/>
    <col min="13528" max="13528" width="45.109375" style="1" customWidth="1"/>
    <col min="13529" max="13529" width="6.88671875" style="1" customWidth="1"/>
    <col min="13530" max="13530" width="1" style="1" customWidth="1"/>
    <col min="13531" max="13531" width="15.109375" style="1" customWidth="1"/>
    <col min="13532" max="13532" width="0.88671875" style="1" customWidth="1"/>
    <col min="13533" max="13533" width="15.109375" style="1" customWidth="1"/>
    <col min="13534" max="13534" width="0.88671875" style="1" customWidth="1"/>
    <col min="13535" max="13535" width="15.109375" style="1" customWidth="1"/>
    <col min="13536" max="13536" width="1.109375" style="1" customWidth="1"/>
    <col min="13537" max="13537" width="15.109375" style="1" customWidth="1"/>
    <col min="13538" max="13538" width="2.88671875" style="1" customWidth="1"/>
    <col min="13539" max="13783" width="9.109375" style="1"/>
    <col min="13784" max="13784" width="45.109375" style="1" customWidth="1"/>
    <col min="13785" max="13785" width="6.88671875" style="1" customWidth="1"/>
    <col min="13786" max="13786" width="1" style="1" customWidth="1"/>
    <col min="13787" max="13787" width="15.109375" style="1" customWidth="1"/>
    <col min="13788" max="13788" width="0.88671875" style="1" customWidth="1"/>
    <col min="13789" max="13789" width="15.109375" style="1" customWidth="1"/>
    <col min="13790" max="13790" width="0.88671875" style="1" customWidth="1"/>
    <col min="13791" max="13791" width="15.109375" style="1" customWidth="1"/>
    <col min="13792" max="13792" width="1.109375" style="1" customWidth="1"/>
    <col min="13793" max="13793" width="15.109375" style="1" customWidth="1"/>
    <col min="13794" max="13794" width="2.88671875" style="1" customWidth="1"/>
    <col min="13795" max="14039" width="9.109375" style="1"/>
    <col min="14040" max="14040" width="45.109375" style="1" customWidth="1"/>
    <col min="14041" max="14041" width="6.88671875" style="1" customWidth="1"/>
    <col min="14042" max="14042" width="1" style="1" customWidth="1"/>
    <col min="14043" max="14043" width="15.109375" style="1" customWidth="1"/>
    <col min="14044" max="14044" width="0.88671875" style="1" customWidth="1"/>
    <col min="14045" max="14045" width="15.109375" style="1" customWidth="1"/>
    <col min="14046" max="14046" width="0.88671875" style="1" customWidth="1"/>
    <col min="14047" max="14047" width="15.109375" style="1" customWidth="1"/>
    <col min="14048" max="14048" width="1.109375" style="1" customWidth="1"/>
    <col min="14049" max="14049" width="15.109375" style="1" customWidth="1"/>
    <col min="14050" max="14050" width="2.88671875" style="1" customWidth="1"/>
    <col min="14051" max="14295" width="9.109375" style="1"/>
    <col min="14296" max="14296" width="45.109375" style="1" customWidth="1"/>
    <col min="14297" max="14297" width="6.88671875" style="1" customWidth="1"/>
    <col min="14298" max="14298" width="1" style="1" customWidth="1"/>
    <col min="14299" max="14299" width="15.109375" style="1" customWidth="1"/>
    <col min="14300" max="14300" width="0.88671875" style="1" customWidth="1"/>
    <col min="14301" max="14301" width="15.109375" style="1" customWidth="1"/>
    <col min="14302" max="14302" width="0.88671875" style="1" customWidth="1"/>
    <col min="14303" max="14303" width="15.109375" style="1" customWidth="1"/>
    <col min="14304" max="14304" width="1.109375" style="1" customWidth="1"/>
    <col min="14305" max="14305" width="15.109375" style="1" customWidth="1"/>
    <col min="14306" max="14306" width="2.88671875" style="1" customWidth="1"/>
    <col min="14307" max="14551" width="9.109375" style="1"/>
    <col min="14552" max="14552" width="45.109375" style="1" customWidth="1"/>
    <col min="14553" max="14553" width="6.88671875" style="1" customWidth="1"/>
    <col min="14554" max="14554" width="1" style="1" customWidth="1"/>
    <col min="14555" max="14555" width="15.109375" style="1" customWidth="1"/>
    <col min="14556" max="14556" width="0.88671875" style="1" customWidth="1"/>
    <col min="14557" max="14557" width="15.109375" style="1" customWidth="1"/>
    <col min="14558" max="14558" width="0.88671875" style="1" customWidth="1"/>
    <col min="14559" max="14559" width="15.109375" style="1" customWidth="1"/>
    <col min="14560" max="14560" width="1.109375" style="1" customWidth="1"/>
    <col min="14561" max="14561" width="15.109375" style="1" customWidth="1"/>
    <col min="14562" max="14562" width="2.88671875" style="1" customWidth="1"/>
    <col min="14563" max="14807" width="9.109375" style="1"/>
    <col min="14808" max="14808" width="45.109375" style="1" customWidth="1"/>
    <col min="14809" max="14809" width="6.88671875" style="1" customWidth="1"/>
    <col min="14810" max="14810" width="1" style="1" customWidth="1"/>
    <col min="14811" max="14811" width="15.109375" style="1" customWidth="1"/>
    <col min="14812" max="14812" width="0.88671875" style="1" customWidth="1"/>
    <col min="14813" max="14813" width="15.109375" style="1" customWidth="1"/>
    <col min="14814" max="14814" width="0.88671875" style="1" customWidth="1"/>
    <col min="14815" max="14815" width="15.109375" style="1" customWidth="1"/>
    <col min="14816" max="14816" width="1.109375" style="1" customWidth="1"/>
    <col min="14817" max="14817" width="15.109375" style="1" customWidth="1"/>
    <col min="14818" max="14818" width="2.88671875" style="1" customWidth="1"/>
    <col min="14819" max="15063" width="9.109375" style="1"/>
    <col min="15064" max="15064" width="45.109375" style="1" customWidth="1"/>
    <col min="15065" max="15065" width="6.88671875" style="1" customWidth="1"/>
    <col min="15066" max="15066" width="1" style="1" customWidth="1"/>
    <col min="15067" max="15067" width="15.109375" style="1" customWidth="1"/>
    <col min="15068" max="15068" width="0.88671875" style="1" customWidth="1"/>
    <col min="15069" max="15069" width="15.109375" style="1" customWidth="1"/>
    <col min="15070" max="15070" width="0.88671875" style="1" customWidth="1"/>
    <col min="15071" max="15071" width="15.109375" style="1" customWidth="1"/>
    <col min="15072" max="15072" width="1.109375" style="1" customWidth="1"/>
    <col min="15073" max="15073" width="15.109375" style="1" customWidth="1"/>
    <col min="15074" max="15074" width="2.88671875" style="1" customWidth="1"/>
    <col min="15075" max="15319" width="9.109375" style="1"/>
    <col min="15320" max="15320" width="45.109375" style="1" customWidth="1"/>
    <col min="15321" max="15321" width="6.88671875" style="1" customWidth="1"/>
    <col min="15322" max="15322" width="1" style="1" customWidth="1"/>
    <col min="15323" max="15323" width="15.109375" style="1" customWidth="1"/>
    <col min="15324" max="15324" width="0.88671875" style="1" customWidth="1"/>
    <col min="15325" max="15325" width="15.109375" style="1" customWidth="1"/>
    <col min="15326" max="15326" width="0.88671875" style="1" customWidth="1"/>
    <col min="15327" max="15327" width="15.109375" style="1" customWidth="1"/>
    <col min="15328" max="15328" width="1.109375" style="1" customWidth="1"/>
    <col min="15329" max="15329" width="15.109375" style="1" customWidth="1"/>
    <col min="15330" max="15330" width="2.88671875" style="1" customWidth="1"/>
    <col min="15331" max="15575" width="9.109375" style="1"/>
    <col min="15576" max="15576" width="45.109375" style="1" customWidth="1"/>
    <col min="15577" max="15577" width="6.88671875" style="1" customWidth="1"/>
    <col min="15578" max="15578" width="1" style="1" customWidth="1"/>
    <col min="15579" max="15579" width="15.109375" style="1" customWidth="1"/>
    <col min="15580" max="15580" width="0.88671875" style="1" customWidth="1"/>
    <col min="15581" max="15581" width="15.109375" style="1" customWidth="1"/>
    <col min="15582" max="15582" width="0.88671875" style="1" customWidth="1"/>
    <col min="15583" max="15583" width="15.109375" style="1" customWidth="1"/>
    <col min="15584" max="15584" width="1.109375" style="1" customWidth="1"/>
    <col min="15585" max="15585" width="15.109375" style="1" customWidth="1"/>
    <col min="15586" max="15586" width="2.88671875" style="1" customWidth="1"/>
    <col min="15587" max="15831" width="9.109375" style="1"/>
    <col min="15832" max="15832" width="45.109375" style="1" customWidth="1"/>
    <col min="15833" max="15833" width="6.88671875" style="1" customWidth="1"/>
    <col min="15834" max="15834" width="1" style="1" customWidth="1"/>
    <col min="15835" max="15835" width="15.109375" style="1" customWidth="1"/>
    <col min="15836" max="15836" width="0.88671875" style="1" customWidth="1"/>
    <col min="15837" max="15837" width="15.109375" style="1" customWidth="1"/>
    <col min="15838" max="15838" width="0.88671875" style="1" customWidth="1"/>
    <col min="15839" max="15839" width="15.109375" style="1" customWidth="1"/>
    <col min="15840" max="15840" width="1.109375" style="1" customWidth="1"/>
    <col min="15841" max="15841" width="15.109375" style="1" customWidth="1"/>
    <col min="15842" max="15842" width="2.88671875" style="1" customWidth="1"/>
    <col min="15843" max="16087" width="9.109375" style="1"/>
    <col min="16088" max="16088" width="45.109375" style="1" customWidth="1"/>
    <col min="16089" max="16089" width="6.88671875" style="1" customWidth="1"/>
    <col min="16090" max="16090" width="1" style="1" customWidth="1"/>
    <col min="16091" max="16091" width="15.109375" style="1" customWidth="1"/>
    <col min="16092" max="16092" width="0.88671875" style="1" customWidth="1"/>
    <col min="16093" max="16093" width="15.109375" style="1" customWidth="1"/>
    <col min="16094" max="16094" width="0.88671875" style="1" customWidth="1"/>
    <col min="16095" max="16095" width="15.109375" style="1" customWidth="1"/>
    <col min="16096" max="16096" width="1.109375" style="1" customWidth="1"/>
    <col min="16097" max="16097" width="15.109375" style="1" customWidth="1"/>
    <col min="16098" max="16098" width="2.88671875" style="1" customWidth="1"/>
    <col min="16099" max="16384" width="9.109375" style="1"/>
  </cols>
  <sheetData>
    <row r="1" spans="1:11">
      <c r="A1" s="249">
        <v>3</v>
      </c>
      <c r="B1" s="249"/>
      <c r="C1" s="249"/>
      <c r="D1" s="249"/>
      <c r="E1" s="249"/>
      <c r="F1" s="249"/>
      <c r="G1" s="249"/>
      <c r="H1" s="249"/>
      <c r="I1" s="249"/>
      <c r="J1" s="249"/>
      <c r="K1" s="11"/>
    </row>
    <row r="2" spans="1:11" ht="22.2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2.2">
      <c r="A3" s="252" t="s">
        <v>65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ht="22.2">
      <c r="A4" s="252" t="s">
        <v>181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1" s="2" customFormat="1" ht="22.2">
      <c r="A5" s="247" t="s">
        <v>2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1">
      <c r="B6" s="67"/>
      <c r="C6" s="67"/>
      <c r="D6" s="68"/>
      <c r="E6" s="68"/>
      <c r="F6" s="68"/>
      <c r="G6" s="68"/>
      <c r="H6" s="68"/>
      <c r="I6" s="68"/>
      <c r="J6" s="69" t="str">
        <f>'งบการเงินหน้า1-2'!J37</f>
        <v>หน่วย : พันบาท</v>
      </c>
    </row>
    <row r="7" spans="1:11" ht="22.2">
      <c r="B7" s="70"/>
      <c r="C7" s="70"/>
      <c r="D7" s="250" t="s">
        <v>4</v>
      </c>
      <c r="E7" s="250"/>
      <c r="F7" s="250"/>
      <c r="G7" s="222"/>
      <c r="H7" s="250" t="s">
        <v>5</v>
      </c>
      <c r="I7" s="250"/>
      <c r="J7" s="250"/>
    </row>
    <row r="8" spans="1:11">
      <c r="B8" s="71" t="s">
        <v>7</v>
      </c>
      <c r="C8" s="71"/>
      <c r="D8" s="216" t="s">
        <v>180</v>
      </c>
      <c r="E8" s="221"/>
      <c r="F8" s="216" t="s">
        <v>201</v>
      </c>
      <c r="G8" s="221"/>
      <c r="H8" s="216" t="s">
        <v>180</v>
      </c>
      <c r="I8" s="221"/>
      <c r="J8" s="216" t="s">
        <v>201</v>
      </c>
    </row>
    <row r="9" spans="1:11">
      <c r="A9" s="74" t="s">
        <v>66</v>
      </c>
      <c r="B9" s="67"/>
      <c r="C9" s="67"/>
      <c r="D9" s="75">
        <v>810073</v>
      </c>
      <c r="E9" s="75"/>
      <c r="F9" s="75">
        <v>397034</v>
      </c>
      <c r="G9" s="75"/>
      <c r="H9" s="75">
        <v>773138</v>
      </c>
      <c r="I9" s="75"/>
      <c r="J9" s="75">
        <v>383477</v>
      </c>
    </row>
    <row r="10" spans="1:11">
      <c r="A10" s="74" t="s">
        <v>67</v>
      </c>
      <c r="B10" s="67"/>
      <c r="C10" s="67"/>
      <c r="D10" s="76">
        <v>-641636</v>
      </c>
      <c r="E10" s="75"/>
      <c r="F10" s="76">
        <v>-331138</v>
      </c>
      <c r="G10" s="75"/>
      <c r="H10" s="76">
        <v>-602420</v>
      </c>
      <c r="I10" s="75"/>
      <c r="J10" s="76">
        <v>-320976</v>
      </c>
    </row>
    <row r="11" spans="1:11" ht="22.2">
      <c r="A11" s="77" t="s">
        <v>68</v>
      </c>
      <c r="B11" s="67"/>
      <c r="C11" s="67"/>
      <c r="D11" s="90">
        <f>SUM(D9:D10)</f>
        <v>168437</v>
      </c>
      <c r="E11" s="90"/>
      <c r="F11" s="90">
        <f>SUM(F9:F10)</f>
        <v>65896</v>
      </c>
      <c r="G11" s="90"/>
      <c r="H11" s="90">
        <f>SUM(H9:H10)</f>
        <v>170718</v>
      </c>
      <c r="I11" s="90"/>
      <c r="J11" s="90">
        <f>SUM(J9:J10)</f>
        <v>62501</v>
      </c>
    </row>
    <row r="12" spans="1:11">
      <c r="A12" s="74" t="s">
        <v>69</v>
      </c>
      <c r="B12" s="67"/>
      <c r="C12" s="67"/>
      <c r="D12" s="75"/>
      <c r="E12" s="75"/>
      <c r="F12" s="75"/>
      <c r="G12" s="75"/>
      <c r="H12" s="75"/>
      <c r="I12" s="75"/>
      <c r="J12" s="75"/>
    </row>
    <row r="13" spans="1:11">
      <c r="A13" s="217" t="s">
        <v>70</v>
      </c>
      <c r="B13" s="67"/>
      <c r="C13" s="67"/>
      <c r="D13" s="75">
        <v>0</v>
      </c>
      <c r="E13" s="75"/>
      <c r="F13" s="75">
        <v>3992</v>
      </c>
      <c r="G13" s="75"/>
      <c r="H13" s="75">
        <v>0</v>
      </c>
      <c r="I13" s="75"/>
      <c r="J13" s="75">
        <v>3992</v>
      </c>
    </row>
    <row r="14" spans="1:11">
      <c r="A14" s="217" t="s">
        <v>71</v>
      </c>
      <c r="B14" s="67"/>
      <c r="C14" s="67"/>
      <c r="D14" s="75">
        <v>6795</v>
      </c>
      <c r="E14" s="75"/>
      <c r="F14" s="75">
        <v>19633</v>
      </c>
      <c r="G14" s="75"/>
      <c r="H14" s="75">
        <v>4648</v>
      </c>
      <c r="I14" s="75"/>
      <c r="J14" s="75">
        <v>20071</v>
      </c>
    </row>
    <row r="15" spans="1:11">
      <c r="A15" s="81" t="s">
        <v>72</v>
      </c>
      <c r="B15" s="67"/>
      <c r="C15" s="67"/>
      <c r="D15" s="75">
        <v>-39639</v>
      </c>
      <c r="E15" s="75"/>
      <c r="F15" s="75">
        <v>-27014</v>
      </c>
      <c r="G15" s="75"/>
      <c r="H15" s="75">
        <v>-35551</v>
      </c>
      <c r="I15" s="75"/>
      <c r="J15" s="75">
        <v>-25493</v>
      </c>
    </row>
    <row r="16" spans="1:11">
      <c r="A16" s="81" t="s">
        <v>73</v>
      </c>
      <c r="B16" s="67"/>
      <c r="C16" s="67"/>
      <c r="D16" s="75">
        <v>-7418</v>
      </c>
      <c r="E16" s="75"/>
      <c r="F16" s="75">
        <v>-4441</v>
      </c>
      <c r="G16" s="75"/>
      <c r="H16" s="75">
        <v>-7214</v>
      </c>
      <c r="I16" s="75"/>
      <c r="J16" s="75">
        <v>-4441</v>
      </c>
    </row>
    <row r="17" spans="1:10">
      <c r="A17" s="82" t="s">
        <v>196</v>
      </c>
      <c r="B17" s="67"/>
      <c r="C17" s="67"/>
      <c r="D17" s="19">
        <v>0</v>
      </c>
      <c r="E17" s="75"/>
      <c r="F17" s="75">
        <v>139</v>
      </c>
      <c r="G17" s="75"/>
      <c r="H17" s="19">
        <v>0</v>
      </c>
      <c r="I17" s="75"/>
      <c r="J17" s="19">
        <v>0</v>
      </c>
    </row>
    <row r="18" spans="1:10" ht="22.2">
      <c r="A18" s="83" t="s">
        <v>74</v>
      </c>
      <c r="B18" s="67"/>
      <c r="C18" s="67"/>
      <c r="D18" s="84">
        <f>SUM(D11:D17)</f>
        <v>128175</v>
      </c>
      <c r="E18" s="90"/>
      <c r="F18" s="84">
        <f>SUM(F11:F17)</f>
        <v>58205</v>
      </c>
      <c r="G18" s="90"/>
      <c r="H18" s="84">
        <f>SUM(H11:H17)</f>
        <v>132601</v>
      </c>
      <c r="I18" s="90"/>
      <c r="J18" s="84">
        <f>SUM(J11:J17)</f>
        <v>56630</v>
      </c>
    </row>
    <row r="19" spans="1:10">
      <c r="A19" s="85" t="s">
        <v>75</v>
      </c>
      <c r="B19" s="67" t="s">
        <v>76</v>
      </c>
      <c r="C19" s="67"/>
      <c r="D19" s="75">
        <v>-22289</v>
      </c>
      <c r="E19" s="75"/>
      <c r="F19" s="75">
        <v>-13113</v>
      </c>
      <c r="G19" s="75"/>
      <c r="H19" s="75">
        <v>-23179</v>
      </c>
      <c r="I19" s="75"/>
      <c r="J19" s="75">
        <v>-11269</v>
      </c>
    </row>
    <row r="20" spans="1:10" ht="22.2">
      <c r="A20" s="83" t="s">
        <v>77</v>
      </c>
      <c r="B20" s="67"/>
      <c r="C20" s="67"/>
      <c r="D20" s="86">
        <f>SUM(D18:D19)</f>
        <v>105886</v>
      </c>
      <c r="E20" s="90"/>
      <c r="F20" s="86">
        <f>SUM(F18:F19)</f>
        <v>45092</v>
      </c>
      <c r="G20" s="90"/>
      <c r="H20" s="86">
        <f>SUM(H18:H19)</f>
        <v>109422</v>
      </c>
      <c r="I20" s="90"/>
      <c r="J20" s="86">
        <f>SUM(J18:J19)</f>
        <v>45361</v>
      </c>
    </row>
    <row r="21" spans="1:10" ht="22.2">
      <c r="A21" s="83" t="s">
        <v>78</v>
      </c>
      <c r="B21" s="67"/>
      <c r="C21" s="67"/>
      <c r="D21" s="75"/>
      <c r="E21" s="75"/>
      <c r="F21" s="75"/>
      <c r="G21" s="75"/>
      <c r="H21" s="75"/>
      <c r="I21" s="75"/>
      <c r="J21" s="75"/>
    </row>
    <row r="22" spans="1:10" ht="22.2">
      <c r="A22" s="88" t="s">
        <v>79</v>
      </c>
      <c r="B22" s="67"/>
      <c r="C22" s="67"/>
      <c r="D22" s="75"/>
      <c r="E22" s="75"/>
      <c r="F22" s="75"/>
      <c r="G22" s="75"/>
      <c r="H22" s="75"/>
      <c r="I22" s="75"/>
      <c r="J22" s="75"/>
    </row>
    <row r="23" spans="1:10">
      <c r="A23" s="89" t="s">
        <v>80</v>
      </c>
      <c r="B23" s="67"/>
      <c r="C23" s="67"/>
      <c r="D23" s="76">
        <v>1084</v>
      </c>
      <c r="E23" s="75"/>
      <c r="F23" s="76">
        <v>-127</v>
      </c>
      <c r="G23" s="75"/>
      <c r="H23" s="60">
        <v>0</v>
      </c>
      <c r="I23" s="75"/>
      <c r="J23" s="60">
        <v>0</v>
      </c>
    </row>
    <row r="24" spans="1:10" ht="22.2">
      <c r="A24" s="88" t="s">
        <v>81</v>
      </c>
      <c r="B24" s="67"/>
      <c r="C24" s="67"/>
      <c r="D24" s="90">
        <f>D23</f>
        <v>1084</v>
      </c>
      <c r="E24" s="90"/>
      <c r="F24" s="90">
        <f>F23</f>
        <v>-127</v>
      </c>
      <c r="G24" s="90"/>
      <c r="H24" s="91">
        <f>H23</f>
        <v>0</v>
      </c>
      <c r="I24" s="90"/>
      <c r="J24" s="91">
        <f>J23</f>
        <v>0</v>
      </c>
    </row>
    <row r="25" spans="1:10" ht="22.8" thickBot="1">
      <c r="A25" s="88" t="s">
        <v>82</v>
      </c>
      <c r="B25" s="67"/>
      <c r="C25" s="67"/>
      <c r="D25" s="92">
        <f>D20+D24</f>
        <v>106970</v>
      </c>
      <c r="E25" s="90"/>
      <c r="F25" s="92">
        <f>F20+F24</f>
        <v>44965</v>
      </c>
      <c r="G25" s="90"/>
      <c r="H25" s="92">
        <f>H20+H24</f>
        <v>109422</v>
      </c>
      <c r="I25" s="90"/>
      <c r="J25" s="92">
        <f>J20+J24</f>
        <v>45361</v>
      </c>
    </row>
    <row r="26" spans="1:10" ht="22.2" thickTop="1">
      <c r="A26" s="82"/>
      <c r="B26" s="67"/>
      <c r="C26" s="67"/>
      <c r="D26" s="75"/>
      <c r="E26" s="75"/>
      <c r="F26" s="75"/>
      <c r="G26" s="75"/>
      <c r="H26" s="75"/>
      <c r="I26" s="75"/>
      <c r="J26" s="75"/>
    </row>
    <row r="27" spans="1:10" ht="22.2">
      <c r="A27" s="93" t="s">
        <v>83</v>
      </c>
      <c r="B27" s="67"/>
      <c r="C27" s="67"/>
      <c r="D27" s="75"/>
      <c r="E27" s="75"/>
      <c r="F27" s="75"/>
      <c r="G27" s="75"/>
      <c r="H27" s="75"/>
      <c r="I27" s="75"/>
      <c r="J27" s="75"/>
    </row>
    <row r="28" spans="1:10">
      <c r="A28" s="94" t="s">
        <v>84</v>
      </c>
      <c r="B28" s="67"/>
      <c r="C28" s="67"/>
      <c r="D28" s="75">
        <f>D30-D29</f>
        <v>105393</v>
      </c>
      <c r="E28" s="75"/>
      <c r="F28" s="75">
        <f>F30-F29</f>
        <v>45117</v>
      </c>
      <c r="G28" s="75"/>
      <c r="H28" s="75">
        <f>H30-H29</f>
        <v>109422</v>
      </c>
      <c r="I28" s="75"/>
      <c r="J28" s="75">
        <f>J30-J29</f>
        <v>45361</v>
      </c>
    </row>
    <row r="29" spans="1:10">
      <c r="A29" s="94" t="s">
        <v>62</v>
      </c>
      <c r="B29" s="67"/>
      <c r="C29" s="67"/>
      <c r="D29" s="75">
        <v>493</v>
      </c>
      <c r="E29" s="75"/>
      <c r="F29" s="75">
        <v>-25</v>
      </c>
      <c r="G29" s="75"/>
      <c r="H29" s="60">
        <v>0</v>
      </c>
      <c r="I29" s="75"/>
      <c r="J29" s="60">
        <v>0</v>
      </c>
    </row>
    <row r="30" spans="1:10" ht="22.8" thickBot="1">
      <c r="A30" s="95" t="s">
        <v>77</v>
      </c>
      <c r="B30" s="67"/>
      <c r="C30" s="67"/>
      <c r="D30" s="92">
        <f>D20</f>
        <v>105886</v>
      </c>
      <c r="E30" s="90"/>
      <c r="F30" s="92">
        <f>F20</f>
        <v>45092</v>
      </c>
      <c r="G30" s="90"/>
      <c r="H30" s="92">
        <f>H20</f>
        <v>109422</v>
      </c>
      <c r="I30" s="90"/>
      <c r="J30" s="92">
        <f>J20</f>
        <v>45361</v>
      </c>
    </row>
    <row r="31" spans="1:10" ht="22.8" thickTop="1">
      <c r="A31" s="93" t="s">
        <v>85</v>
      </c>
      <c r="B31" s="67"/>
      <c r="C31" s="67"/>
      <c r="D31" s="75"/>
      <c r="E31" s="75"/>
      <c r="F31" s="75"/>
      <c r="G31" s="75"/>
      <c r="H31" s="75"/>
      <c r="I31" s="75"/>
      <c r="J31" s="75"/>
    </row>
    <row r="32" spans="1:10">
      <c r="A32" s="94" t="s">
        <v>84</v>
      </c>
      <c r="B32" s="67"/>
      <c r="C32" s="67"/>
      <c r="D32" s="75">
        <f>D34-D33</f>
        <v>106477</v>
      </c>
      <c r="E32" s="75"/>
      <c r="F32" s="75">
        <f>F34-F33</f>
        <v>44990</v>
      </c>
      <c r="G32" s="75"/>
      <c r="H32" s="75">
        <f>H34-H33</f>
        <v>109422</v>
      </c>
      <c r="I32" s="75"/>
      <c r="J32" s="75">
        <f>J34-J33</f>
        <v>45361</v>
      </c>
    </row>
    <row r="33" spans="1:10">
      <c r="A33" s="94" t="s">
        <v>62</v>
      </c>
      <c r="B33" s="67"/>
      <c r="C33" s="67"/>
      <c r="D33" s="75">
        <f>D29</f>
        <v>493</v>
      </c>
      <c r="E33" s="75"/>
      <c r="F33" s="75">
        <v>-25</v>
      </c>
      <c r="G33" s="75"/>
      <c r="H33" s="60">
        <v>0</v>
      </c>
      <c r="I33" s="75"/>
      <c r="J33" s="60">
        <v>0</v>
      </c>
    </row>
    <row r="34" spans="1:10" ht="22.8" thickBot="1">
      <c r="A34" s="95" t="s">
        <v>82</v>
      </c>
      <c r="B34" s="67"/>
      <c r="C34" s="67"/>
      <c r="D34" s="92">
        <f>D25</f>
        <v>106970</v>
      </c>
      <c r="E34" s="90"/>
      <c r="F34" s="92">
        <f>F25</f>
        <v>44965</v>
      </c>
      <c r="G34" s="90"/>
      <c r="H34" s="92">
        <f>H25</f>
        <v>109422</v>
      </c>
      <c r="I34" s="90"/>
      <c r="J34" s="92">
        <f>J25</f>
        <v>45361</v>
      </c>
    </row>
    <row r="35" spans="1:10" ht="22.8" thickTop="1">
      <c r="A35" s="95"/>
      <c r="B35" s="67"/>
      <c r="C35" s="67"/>
      <c r="D35" s="75"/>
      <c r="E35" s="75"/>
      <c r="F35" s="75"/>
      <c r="G35" s="75"/>
      <c r="H35" s="75"/>
      <c r="I35" s="75"/>
      <c r="J35" s="75"/>
    </row>
    <row r="36" spans="1:10" ht="22.2">
      <c r="A36" s="97" t="s">
        <v>86</v>
      </c>
      <c r="B36" s="67" t="s">
        <v>87</v>
      </c>
      <c r="C36" s="67"/>
      <c r="D36" s="98"/>
      <c r="E36" s="98"/>
      <c r="F36" s="98"/>
      <c r="G36" s="98"/>
      <c r="H36" s="98"/>
      <c r="I36" s="98"/>
      <c r="J36" s="98"/>
    </row>
    <row r="37" spans="1:10">
      <c r="A37" s="99" t="s">
        <v>88</v>
      </c>
    </row>
    <row r="38" spans="1:10" ht="22.2" thickBot="1">
      <c r="A38" s="102" t="s">
        <v>199</v>
      </c>
      <c r="C38" s="67"/>
      <c r="D38" s="103">
        <v>0.16</v>
      </c>
      <c r="E38" s="98"/>
      <c r="F38" s="103">
        <v>7.0000000000000007E-2</v>
      </c>
      <c r="G38" s="98"/>
      <c r="H38" s="103">
        <v>0.16</v>
      </c>
      <c r="I38" s="98"/>
      <c r="J38" s="103">
        <v>7.0000000000000007E-2</v>
      </c>
    </row>
    <row r="39" spans="1:10" ht="22.2" thickTop="1">
      <c r="A39" s="102"/>
      <c r="C39" s="67"/>
      <c r="D39" s="104"/>
      <c r="E39" s="98"/>
      <c r="F39" s="98"/>
      <c r="G39" s="98"/>
      <c r="H39" s="98"/>
      <c r="I39" s="98"/>
      <c r="J39" s="98"/>
    </row>
    <row r="40" spans="1:10">
      <c r="D40" s="98"/>
      <c r="E40" s="98"/>
      <c r="F40" s="98"/>
      <c r="G40" s="98"/>
      <c r="H40" s="98"/>
      <c r="I40" s="98"/>
      <c r="J40" s="98"/>
    </row>
    <row r="41" spans="1:10">
      <c r="D41" s="98"/>
      <c r="E41" s="98"/>
      <c r="F41" s="98"/>
      <c r="G41" s="98"/>
      <c r="H41" s="98"/>
      <c r="I41" s="98"/>
      <c r="J41" s="98"/>
    </row>
    <row r="42" spans="1:10">
      <c r="D42" s="98"/>
      <c r="E42" s="98"/>
      <c r="F42" s="98"/>
      <c r="G42" s="98"/>
      <c r="H42" s="98"/>
      <c r="I42" s="98"/>
      <c r="J42" s="98"/>
    </row>
    <row r="43" spans="1:10">
      <c r="D43" s="98"/>
      <c r="E43" s="98"/>
      <c r="F43" s="98"/>
      <c r="G43" s="98"/>
      <c r="H43" s="98"/>
      <c r="I43" s="98"/>
      <c r="J43" s="98"/>
    </row>
    <row r="44" spans="1:10">
      <c r="D44" s="98"/>
      <c r="E44" s="98"/>
      <c r="F44" s="98"/>
      <c r="G44" s="98"/>
      <c r="H44" s="98"/>
      <c r="I44" s="98"/>
      <c r="J44" s="98"/>
    </row>
    <row r="45" spans="1:10">
      <c r="D45" s="98"/>
      <c r="E45" s="98"/>
      <c r="F45" s="98"/>
      <c r="G45" s="98"/>
      <c r="H45" s="98"/>
      <c r="I45" s="98"/>
      <c r="J45" s="98"/>
    </row>
    <row r="46" spans="1:10">
      <c r="D46" s="98"/>
      <c r="E46" s="98"/>
      <c r="F46" s="98"/>
      <c r="G46" s="98"/>
      <c r="H46" s="98"/>
      <c r="I46" s="98"/>
      <c r="J46" s="98"/>
    </row>
    <row r="47" spans="1:10">
      <c r="D47" s="98"/>
      <c r="E47" s="98"/>
      <c r="F47" s="98"/>
      <c r="G47" s="98"/>
      <c r="H47" s="98"/>
      <c r="I47" s="98"/>
      <c r="J47" s="98"/>
    </row>
    <row r="48" spans="1:10">
      <c r="D48" s="98"/>
      <c r="E48" s="98"/>
      <c r="F48" s="98"/>
      <c r="G48" s="98"/>
      <c r="H48" s="98"/>
      <c r="I48" s="98"/>
      <c r="J48" s="98"/>
    </row>
    <row r="49" spans="4:10">
      <c r="D49" s="98"/>
      <c r="E49" s="98"/>
      <c r="F49" s="98"/>
      <c r="G49" s="98"/>
      <c r="H49" s="98"/>
      <c r="I49" s="98"/>
      <c r="J49" s="98"/>
    </row>
    <row r="50" spans="4:10">
      <c r="D50" s="105"/>
      <c r="E50" s="105"/>
      <c r="F50" s="105"/>
      <c r="G50" s="105"/>
      <c r="H50" s="105"/>
      <c r="I50" s="106"/>
      <c r="J50" s="106"/>
    </row>
    <row r="51" spans="4:10">
      <c r="D51" s="105"/>
      <c r="E51" s="105"/>
      <c r="F51" s="105"/>
      <c r="G51" s="105"/>
      <c r="H51" s="105"/>
      <c r="I51" s="106"/>
      <c r="J51" s="106"/>
    </row>
    <row r="52" spans="4:10">
      <c r="D52" s="105"/>
      <c r="E52" s="105"/>
      <c r="F52" s="105"/>
      <c r="G52" s="105"/>
      <c r="H52" s="105"/>
      <c r="I52" s="106"/>
      <c r="J52" s="106"/>
    </row>
    <row r="53" spans="4:10">
      <c r="D53" s="105"/>
      <c r="E53" s="105"/>
      <c r="F53" s="105"/>
      <c r="G53" s="105"/>
      <c r="H53" s="105"/>
      <c r="I53" s="106"/>
      <c r="J53" s="106"/>
    </row>
    <row r="54" spans="4:10">
      <c r="D54" s="105"/>
      <c r="E54" s="105"/>
      <c r="F54" s="105"/>
      <c r="G54" s="105"/>
      <c r="H54" s="105"/>
      <c r="I54" s="106"/>
      <c r="J54" s="106"/>
    </row>
    <row r="55" spans="4:10">
      <c r="D55" s="105"/>
      <c r="E55" s="105"/>
      <c r="F55" s="105"/>
      <c r="G55" s="105"/>
      <c r="H55" s="105"/>
      <c r="I55" s="106"/>
      <c r="J55" s="106"/>
    </row>
    <row r="56" spans="4:10">
      <c r="D56" s="105"/>
      <c r="E56" s="105"/>
      <c r="F56" s="105"/>
      <c r="G56" s="105"/>
      <c r="H56" s="105"/>
      <c r="I56" s="106"/>
      <c r="J56" s="106"/>
    </row>
    <row r="57" spans="4:10">
      <c r="D57" s="105"/>
      <c r="E57" s="105"/>
      <c r="F57" s="105"/>
      <c r="G57" s="105"/>
      <c r="H57" s="105"/>
      <c r="I57" s="106"/>
      <c r="J57" s="106"/>
    </row>
    <row r="58" spans="4:10">
      <c r="D58" s="105"/>
      <c r="E58" s="105"/>
      <c r="F58" s="105"/>
      <c r="G58" s="105"/>
      <c r="H58" s="105"/>
      <c r="I58" s="106"/>
      <c r="J58" s="106"/>
    </row>
    <row r="59" spans="4:10">
      <c r="D59" s="105"/>
      <c r="E59" s="105"/>
      <c r="F59" s="105"/>
      <c r="G59" s="105"/>
      <c r="H59" s="105"/>
      <c r="I59" s="106"/>
      <c r="J59" s="106"/>
    </row>
    <row r="60" spans="4:10">
      <c r="D60" s="105"/>
      <c r="E60" s="105"/>
      <c r="F60" s="105"/>
      <c r="G60" s="105"/>
      <c r="H60" s="105"/>
      <c r="I60" s="106"/>
      <c r="J60" s="106"/>
    </row>
    <row r="61" spans="4:10">
      <c r="D61" s="105"/>
      <c r="E61" s="105"/>
      <c r="F61" s="105"/>
      <c r="G61" s="105"/>
      <c r="H61" s="105"/>
      <c r="I61" s="106"/>
      <c r="J61" s="106"/>
    </row>
    <row r="62" spans="4:10">
      <c r="D62" s="105"/>
      <c r="E62" s="105"/>
      <c r="F62" s="105"/>
      <c r="G62" s="105"/>
      <c r="H62" s="105"/>
      <c r="I62" s="106"/>
      <c r="J62" s="106"/>
    </row>
    <row r="63" spans="4:10">
      <c r="D63" s="105"/>
      <c r="E63" s="105"/>
      <c r="F63" s="105"/>
      <c r="G63" s="105"/>
      <c r="H63" s="105"/>
      <c r="I63" s="106"/>
      <c r="J63" s="106"/>
    </row>
    <row r="64" spans="4:10">
      <c r="D64" s="105"/>
      <c r="E64" s="105"/>
      <c r="F64" s="105"/>
      <c r="G64" s="105"/>
      <c r="H64" s="105"/>
      <c r="I64" s="106"/>
      <c r="J64" s="106"/>
    </row>
    <row r="65" spans="4:10">
      <c r="D65" s="107"/>
      <c r="E65" s="177"/>
      <c r="F65" s="107"/>
      <c r="H65" s="107"/>
      <c r="I65" s="11"/>
      <c r="J65" s="11"/>
    </row>
    <row r="66" spans="4:10">
      <c r="D66" s="107"/>
      <c r="E66" s="177"/>
      <c r="F66" s="107"/>
      <c r="H66" s="107"/>
      <c r="I66" s="11"/>
      <c r="J66" s="11"/>
    </row>
    <row r="67" spans="4:10">
      <c r="D67" s="107"/>
      <c r="E67" s="177"/>
      <c r="F67" s="107"/>
      <c r="H67" s="107"/>
      <c r="I67" s="11"/>
      <c r="J67" s="11"/>
    </row>
    <row r="68" spans="4:10">
      <c r="D68" s="107"/>
      <c r="E68" s="177"/>
      <c r="F68" s="107"/>
      <c r="H68" s="107"/>
      <c r="I68" s="11"/>
      <c r="J68" s="11"/>
    </row>
    <row r="69" spans="4:10">
      <c r="D69" s="107"/>
      <c r="E69" s="177"/>
      <c r="F69" s="107"/>
      <c r="H69" s="107"/>
      <c r="I69" s="11"/>
      <c r="J69" s="11"/>
    </row>
    <row r="70" spans="4:10">
      <c r="D70" s="107"/>
      <c r="E70" s="177"/>
      <c r="F70" s="107"/>
      <c r="H70" s="107"/>
      <c r="I70" s="11"/>
      <c r="J70" s="11"/>
    </row>
    <row r="71" spans="4:10">
      <c r="D71" s="107"/>
      <c r="E71" s="177"/>
      <c r="F71" s="107"/>
      <c r="H71" s="107"/>
      <c r="I71" s="11"/>
      <c r="J71" s="11"/>
    </row>
    <row r="72" spans="4:10">
      <c r="D72" s="107"/>
      <c r="E72" s="177"/>
      <c r="F72" s="107"/>
      <c r="H72" s="107"/>
      <c r="I72" s="11"/>
      <c r="J72" s="11"/>
    </row>
    <row r="73" spans="4:10">
      <c r="D73" s="107"/>
      <c r="E73" s="177"/>
      <c r="F73" s="107"/>
      <c r="H73" s="107"/>
      <c r="I73" s="11"/>
      <c r="J73" s="11"/>
    </row>
    <row r="74" spans="4:10">
      <c r="D74" s="107"/>
      <c r="E74" s="177"/>
      <c r="F74" s="107"/>
      <c r="H74" s="107"/>
      <c r="I74" s="11"/>
      <c r="J74" s="11"/>
    </row>
    <row r="75" spans="4:10">
      <c r="D75" s="107"/>
      <c r="E75" s="177"/>
      <c r="F75" s="107"/>
      <c r="H75" s="107"/>
      <c r="I75" s="11"/>
      <c r="J75" s="11"/>
    </row>
    <row r="76" spans="4:10">
      <c r="D76" s="107"/>
      <c r="E76" s="177"/>
      <c r="F76" s="107"/>
      <c r="H76" s="107"/>
      <c r="I76" s="11"/>
      <c r="J76" s="1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74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zoomScaleSheetLayoutView="80" workbookViewId="0">
      <selection activeCell="S18" sqref="S18"/>
    </sheetView>
  </sheetViews>
  <sheetFormatPr defaultColWidth="9.109375" defaultRowHeight="21.6"/>
  <cols>
    <col min="1" max="1" width="55" style="5" customWidth="1"/>
    <col min="2" max="2" width="6.6640625" style="100" customWidth="1"/>
    <col min="3" max="3" width="1" style="100" customWidth="1"/>
    <col min="4" max="4" width="15.109375" style="101" customWidth="1"/>
    <col min="5" max="5" width="0.88671875" style="100" customWidth="1"/>
    <col min="6" max="6" width="15.33203125" style="101" customWidth="1"/>
    <col min="7" max="7" width="0.88671875" style="177" customWidth="1"/>
    <col min="8" max="8" width="14.88671875" style="101" customWidth="1"/>
    <col min="9" max="9" width="1.109375" style="1" customWidth="1"/>
    <col min="10" max="10" width="14.88671875" style="1" customWidth="1"/>
    <col min="11" max="11" width="2" style="1" customWidth="1"/>
    <col min="12" max="248" width="9.109375" style="1"/>
    <col min="249" max="249" width="45.109375" style="1" customWidth="1"/>
    <col min="250" max="250" width="6.88671875" style="1" customWidth="1"/>
    <col min="251" max="251" width="1" style="1" customWidth="1"/>
    <col min="252" max="252" width="15.109375" style="1" customWidth="1"/>
    <col min="253" max="253" width="0.88671875" style="1" customWidth="1"/>
    <col min="254" max="254" width="15.109375" style="1" customWidth="1"/>
    <col min="255" max="255" width="0.88671875" style="1" customWidth="1"/>
    <col min="256" max="256" width="15.109375" style="1" customWidth="1"/>
    <col min="257" max="257" width="1.109375" style="1" customWidth="1"/>
    <col min="258" max="258" width="15.109375" style="1" customWidth="1"/>
    <col min="259" max="259" width="2.88671875" style="1" customWidth="1"/>
    <col min="260" max="504" width="9.109375" style="1"/>
    <col min="505" max="505" width="45.109375" style="1" customWidth="1"/>
    <col min="506" max="506" width="6.88671875" style="1" customWidth="1"/>
    <col min="507" max="507" width="1" style="1" customWidth="1"/>
    <col min="508" max="508" width="15.109375" style="1" customWidth="1"/>
    <col min="509" max="509" width="0.88671875" style="1" customWidth="1"/>
    <col min="510" max="510" width="15.109375" style="1" customWidth="1"/>
    <col min="511" max="511" width="0.88671875" style="1" customWidth="1"/>
    <col min="512" max="512" width="15.109375" style="1" customWidth="1"/>
    <col min="513" max="513" width="1.109375" style="1" customWidth="1"/>
    <col min="514" max="514" width="15.109375" style="1" customWidth="1"/>
    <col min="515" max="515" width="2.88671875" style="1" customWidth="1"/>
    <col min="516" max="760" width="9.109375" style="1"/>
    <col min="761" max="761" width="45.109375" style="1" customWidth="1"/>
    <col min="762" max="762" width="6.88671875" style="1" customWidth="1"/>
    <col min="763" max="763" width="1" style="1" customWidth="1"/>
    <col min="764" max="764" width="15.109375" style="1" customWidth="1"/>
    <col min="765" max="765" width="0.88671875" style="1" customWidth="1"/>
    <col min="766" max="766" width="15.109375" style="1" customWidth="1"/>
    <col min="767" max="767" width="0.88671875" style="1" customWidth="1"/>
    <col min="768" max="768" width="15.109375" style="1" customWidth="1"/>
    <col min="769" max="769" width="1.109375" style="1" customWidth="1"/>
    <col min="770" max="770" width="15.109375" style="1" customWidth="1"/>
    <col min="771" max="771" width="2.88671875" style="1" customWidth="1"/>
    <col min="772" max="1016" width="9.109375" style="1"/>
    <col min="1017" max="1017" width="45.109375" style="1" customWidth="1"/>
    <col min="1018" max="1018" width="6.88671875" style="1" customWidth="1"/>
    <col min="1019" max="1019" width="1" style="1" customWidth="1"/>
    <col min="1020" max="1020" width="15.109375" style="1" customWidth="1"/>
    <col min="1021" max="1021" width="0.88671875" style="1" customWidth="1"/>
    <col min="1022" max="1022" width="15.109375" style="1" customWidth="1"/>
    <col min="1023" max="1023" width="0.88671875" style="1" customWidth="1"/>
    <col min="1024" max="1024" width="15.109375" style="1" customWidth="1"/>
    <col min="1025" max="1025" width="1.109375" style="1" customWidth="1"/>
    <col min="1026" max="1026" width="15.109375" style="1" customWidth="1"/>
    <col min="1027" max="1027" width="2.88671875" style="1" customWidth="1"/>
    <col min="1028" max="1272" width="9.109375" style="1"/>
    <col min="1273" max="1273" width="45.109375" style="1" customWidth="1"/>
    <col min="1274" max="1274" width="6.88671875" style="1" customWidth="1"/>
    <col min="1275" max="1275" width="1" style="1" customWidth="1"/>
    <col min="1276" max="1276" width="15.109375" style="1" customWidth="1"/>
    <col min="1277" max="1277" width="0.88671875" style="1" customWidth="1"/>
    <col min="1278" max="1278" width="15.109375" style="1" customWidth="1"/>
    <col min="1279" max="1279" width="0.88671875" style="1" customWidth="1"/>
    <col min="1280" max="1280" width="15.109375" style="1" customWidth="1"/>
    <col min="1281" max="1281" width="1.109375" style="1" customWidth="1"/>
    <col min="1282" max="1282" width="15.109375" style="1" customWidth="1"/>
    <col min="1283" max="1283" width="2.88671875" style="1" customWidth="1"/>
    <col min="1284" max="1528" width="9.109375" style="1"/>
    <col min="1529" max="1529" width="45.109375" style="1" customWidth="1"/>
    <col min="1530" max="1530" width="6.88671875" style="1" customWidth="1"/>
    <col min="1531" max="1531" width="1" style="1" customWidth="1"/>
    <col min="1532" max="1532" width="15.109375" style="1" customWidth="1"/>
    <col min="1533" max="1533" width="0.88671875" style="1" customWidth="1"/>
    <col min="1534" max="1534" width="15.109375" style="1" customWidth="1"/>
    <col min="1535" max="1535" width="0.88671875" style="1" customWidth="1"/>
    <col min="1536" max="1536" width="15.109375" style="1" customWidth="1"/>
    <col min="1537" max="1537" width="1.109375" style="1" customWidth="1"/>
    <col min="1538" max="1538" width="15.109375" style="1" customWidth="1"/>
    <col min="1539" max="1539" width="2.88671875" style="1" customWidth="1"/>
    <col min="1540" max="1784" width="9.109375" style="1"/>
    <col min="1785" max="1785" width="45.109375" style="1" customWidth="1"/>
    <col min="1786" max="1786" width="6.88671875" style="1" customWidth="1"/>
    <col min="1787" max="1787" width="1" style="1" customWidth="1"/>
    <col min="1788" max="1788" width="15.109375" style="1" customWidth="1"/>
    <col min="1789" max="1789" width="0.88671875" style="1" customWidth="1"/>
    <col min="1790" max="1790" width="15.109375" style="1" customWidth="1"/>
    <col min="1791" max="1791" width="0.88671875" style="1" customWidth="1"/>
    <col min="1792" max="1792" width="15.109375" style="1" customWidth="1"/>
    <col min="1793" max="1793" width="1.109375" style="1" customWidth="1"/>
    <col min="1794" max="1794" width="15.109375" style="1" customWidth="1"/>
    <col min="1795" max="1795" width="2.88671875" style="1" customWidth="1"/>
    <col min="1796" max="2040" width="9.109375" style="1"/>
    <col min="2041" max="2041" width="45.109375" style="1" customWidth="1"/>
    <col min="2042" max="2042" width="6.88671875" style="1" customWidth="1"/>
    <col min="2043" max="2043" width="1" style="1" customWidth="1"/>
    <col min="2044" max="2044" width="15.109375" style="1" customWidth="1"/>
    <col min="2045" max="2045" width="0.88671875" style="1" customWidth="1"/>
    <col min="2046" max="2046" width="15.109375" style="1" customWidth="1"/>
    <col min="2047" max="2047" width="0.88671875" style="1" customWidth="1"/>
    <col min="2048" max="2048" width="15.109375" style="1" customWidth="1"/>
    <col min="2049" max="2049" width="1.109375" style="1" customWidth="1"/>
    <col min="2050" max="2050" width="15.109375" style="1" customWidth="1"/>
    <col min="2051" max="2051" width="2.88671875" style="1" customWidth="1"/>
    <col min="2052" max="2296" width="9.109375" style="1"/>
    <col min="2297" max="2297" width="45.109375" style="1" customWidth="1"/>
    <col min="2298" max="2298" width="6.88671875" style="1" customWidth="1"/>
    <col min="2299" max="2299" width="1" style="1" customWidth="1"/>
    <col min="2300" max="2300" width="15.109375" style="1" customWidth="1"/>
    <col min="2301" max="2301" width="0.88671875" style="1" customWidth="1"/>
    <col min="2302" max="2302" width="15.109375" style="1" customWidth="1"/>
    <col min="2303" max="2303" width="0.88671875" style="1" customWidth="1"/>
    <col min="2304" max="2304" width="15.109375" style="1" customWidth="1"/>
    <col min="2305" max="2305" width="1.109375" style="1" customWidth="1"/>
    <col min="2306" max="2306" width="15.109375" style="1" customWidth="1"/>
    <col min="2307" max="2307" width="2.88671875" style="1" customWidth="1"/>
    <col min="2308" max="2552" width="9.109375" style="1"/>
    <col min="2553" max="2553" width="45.109375" style="1" customWidth="1"/>
    <col min="2554" max="2554" width="6.88671875" style="1" customWidth="1"/>
    <col min="2555" max="2555" width="1" style="1" customWidth="1"/>
    <col min="2556" max="2556" width="15.109375" style="1" customWidth="1"/>
    <col min="2557" max="2557" width="0.88671875" style="1" customWidth="1"/>
    <col min="2558" max="2558" width="15.109375" style="1" customWidth="1"/>
    <col min="2559" max="2559" width="0.88671875" style="1" customWidth="1"/>
    <col min="2560" max="2560" width="15.109375" style="1" customWidth="1"/>
    <col min="2561" max="2561" width="1.109375" style="1" customWidth="1"/>
    <col min="2562" max="2562" width="15.109375" style="1" customWidth="1"/>
    <col min="2563" max="2563" width="2.88671875" style="1" customWidth="1"/>
    <col min="2564" max="2808" width="9.109375" style="1"/>
    <col min="2809" max="2809" width="45.109375" style="1" customWidth="1"/>
    <col min="2810" max="2810" width="6.88671875" style="1" customWidth="1"/>
    <col min="2811" max="2811" width="1" style="1" customWidth="1"/>
    <col min="2812" max="2812" width="15.109375" style="1" customWidth="1"/>
    <col min="2813" max="2813" width="0.88671875" style="1" customWidth="1"/>
    <col min="2814" max="2814" width="15.109375" style="1" customWidth="1"/>
    <col min="2815" max="2815" width="0.88671875" style="1" customWidth="1"/>
    <col min="2816" max="2816" width="15.109375" style="1" customWidth="1"/>
    <col min="2817" max="2817" width="1.109375" style="1" customWidth="1"/>
    <col min="2818" max="2818" width="15.109375" style="1" customWidth="1"/>
    <col min="2819" max="2819" width="2.88671875" style="1" customWidth="1"/>
    <col min="2820" max="3064" width="9.109375" style="1"/>
    <col min="3065" max="3065" width="45.109375" style="1" customWidth="1"/>
    <col min="3066" max="3066" width="6.88671875" style="1" customWidth="1"/>
    <col min="3067" max="3067" width="1" style="1" customWidth="1"/>
    <col min="3068" max="3068" width="15.109375" style="1" customWidth="1"/>
    <col min="3069" max="3069" width="0.88671875" style="1" customWidth="1"/>
    <col min="3070" max="3070" width="15.109375" style="1" customWidth="1"/>
    <col min="3071" max="3071" width="0.88671875" style="1" customWidth="1"/>
    <col min="3072" max="3072" width="15.109375" style="1" customWidth="1"/>
    <col min="3073" max="3073" width="1.109375" style="1" customWidth="1"/>
    <col min="3074" max="3074" width="15.109375" style="1" customWidth="1"/>
    <col min="3075" max="3075" width="2.88671875" style="1" customWidth="1"/>
    <col min="3076" max="3320" width="9.109375" style="1"/>
    <col min="3321" max="3321" width="45.109375" style="1" customWidth="1"/>
    <col min="3322" max="3322" width="6.88671875" style="1" customWidth="1"/>
    <col min="3323" max="3323" width="1" style="1" customWidth="1"/>
    <col min="3324" max="3324" width="15.109375" style="1" customWidth="1"/>
    <col min="3325" max="3325" width="0.88671875" style="1" customWidth="1"/>
    <col min="3326" max="3326" width="15.109375" style="1" customWidth="1"/>
    <col min="3327" max="3327" width="0.88671875" style="1" customWidth="1"/>
    <col min="3328" max="3328" width="15.109375" style="1" customWidth="1"/>
    <col min="3329" max="3329" width="1.109375" style="1" customWidth="1"/>
    <col min="3330" max="3330" width="15.109375" style="1" customWidth="1"/>
    <col min="3331" max="3331" width="2.88671875" style="1" customWidth="1"/>
    <col min="3332" max="3576" width="9.109375" style="1"/>
    <col min="3577" max="3577" width="45.109375" style="1" customWidth="1"/>
    <col min="3578" max="3578" width="6.88671875" style="1" customWidth="1"/>
    <col min="3579" max="3579" width="1" style="1" customWidth="1"/>
    <col min="3580" max="3580" width="15.109375" style="1" customWidth="1"/>
    <col min="3581" max="3581" width="0.88671875" style="1" customWidth="1"/>
    <col min="3582" max="3582" width="15.109375" style="1" customWidth="1"/>
    <col min="3583" max="3583" width="0.88671875" style="1" customWidth="1"/>
    <col min="3584" max="3584" width="15.109375" style="1" customWidth="1"/>
    <col min="3585" max="3585" width="1.109375" style="1" customWidth="1"/>
    <col min="3586" max="3586" width="15.109375" style="1" customWidth="1"/>
    <col min="3587" max="3587" width="2.88671875" style="1" customWidth="1"/>
    <col min="3588" max="3832" width="9.109375" style="1"/>
    <col min="3833" max="3833" width="45.109375" style="1" customWidth="1"/>
    <col min="3834" max="3834" width="6.88671875" style="1" customWidth="1"/>
    <col min="3835" max="3835" width="1" style="1" customWidth="1"/>
    <col min="3836" max="3836" width="15.109375" style="1" customWidth="1"/>
    <col min="3837" max="3837" width="0.88671875" style="1" customWidth="1"/>
    <col min="3838" max="3838" width="15.109375" style="1" customWidth="1"/>
    <col min="3839" max="3839" width="0.88671875" style="1" customWidth="1"/>
    <col min="3840" max="3840" width="15.109375" style="1" customWidth="1"/>
    <col min="3841" max="3841" width="1.109375" style="1" customWidth="1"/>
    <col min="3842" max="3842" width="15.109375" style="1" customWidth="1"/>
    <col min="3843" max="3843" width="2.88671875" style="1" customWidth="1"/>
    <col min="3844" max="4088" width="9.109375" style="1"/>
    <col min="4089" max="4089" width="45.109375" style="1" customWidth="1"/>
    <col min="4090" max="4090" width="6.88671875" style="1" customWidth="1"/>
    <col min="4091" max="4091" width="1" style="1" customWidth="1"/>
    <col min="4092" max="4092" width="15.109375" style="1" customWidth="1"/>
    <col min="4093" max="4093" width="0.88671875" style="1" customWidth="1"/>
    <col min="4094" max="4094" width="15.109375" style="1" customWidth="1"/>
    <col min="4095" max="4095" width="0.88671875" style="1" customWidth="1"/>
    <col min="4096" max="4096" width="15.109375" style="1" customWidth="1"/>
    <col min="4097" max="4097" width="1.109375" style="1" customWidth="1"/>
    <col min="4098" max="4098" width="15.109375" style="1" customWidth="1"/>
    <col min="4099" max="4099" width="2.88671875" style="1" customWidth="1"/>
    <col min="4100" max="4344" width="9.109375" style="1"/>
    <col min="4345" max="4345" width="45.109375" style="1" customWidth="1"/>
    <col min="4346" max="4346" width="6.88671875" style="1" customWidth="1"/>
    <col min="4347" max="4347" width="1" style="1" customWidth="1"/>
    <col min="4348" max="4348" width="15.109375" style="1" customWidth="1"/>
    <col min="4349" max="4349" width="0.88671875" style="1" customWidth="1"/>
    <col min="4350" max="4350" width="15.109375" style="1" customWidth="1"/>
    <col min="4351" max="4351" width="0.88671875" style="1" customWidth="1"/>
    <col min="4352" max="4352" width="15.109375" style="1" customWidth="1"/>
    <col min="4353" max="4353" width="1.109375" style="1" customWidth="1"/>
    <col min="4354" max="4354" width="15.109375" style="1" customWidth="1"/>
    <col min="4355" max="4355" width="2.88671875" style="1" customWidth="1"/>
    <col min="4356" max="4600" width="9.109375" style="1"/>
    <col min="4601" max="4601" width="45.109375" style="1" customWidth="1"/>
    <col min="4602" max="4602" width="6.88671875" style="1" customWidth="1"/>
    <col min="4603" max="4603" width="1" style="1" customWidth="1"/>
    <col min="4604" max="4604" width="15.109375" style="1" customWidth="1"/>
    <col min="4605" max="4605" width="0.88671875" style="1" customWidth="1"/>
    <col min="4606" max="4606" width="15.109375" style="1" customWidth="1"/>
    <col min="4607" max="4607" width="0.88671875" style="1" customWidth="1"/>
    <col min="4608" max="4608" width="15.109375" style="1" customWidth="1"/>
    <col min="4609" max="4609" width="1.109375" style="1" customWidth="1"/>
    <col min="4610" max="4610" width="15.109375" style="1" customWidth="1"/>
    <col min="4611" max="4611" width="2.88671875" style="1" customWidth="1"/>
    <col min="4612" max="4856" width="9.109375" style="1"/>
    <col min="4857" max="4857" width="45.109375" style="1" customWidth="1"/>
    <col min="4858" max="4858" width="6.88671875" style="1" customWidth="1"/>
    <col min="4859" max="4859" width="1" style="1" customWidth="1"/>
    <col min="4860" max="4860" width="15.109375" style="1" customWidth="1"/>
    <col min="4861" max="4861" width="0.88671875" style="1" customWidth="1"/>
    <col min="4862" max="4862" width="15.109375" style="1" customWidth="1"/>
    <col min="4863" max="4863" width="0.88671875" style="1" customWidth="1"/>
    <col min="4864" max="4864" width="15.109375" style="1" customWidth="1"/>
    <col min="4865" max="4865" width="1.109375" style="1" customWidth="1"/>
    <col min="4866" max="4866" width="15.109375" style="1" customWidth="1"/>
    <col min="4867" max="4867" width="2.88671875" style="1" customWidth="1"/>
    <col min="4868" max="5112" width="9.109375" style="1"/>
    <col min="5113" max="5113" width="45.109375" style="1" customWidth="1"/>
    <col min="5114" max="5114" width="6.88671875" style="1" customWidth="1"/>
    <col min="5115" max="5115" width="1" style="1" customWidth="1"/>
    <col min="5116" max="5116" width="15.109375" style="1" customWidth="1"/>
    <col min="5117" max="5117" width="0.88671875" style="1" customWidth="1"/>
    <col min="5118" max="5118" width="15.109375" style="1" customWidth="1"/>
    <col min="5119" max="5119" width="0.88671875" style="1" customWidth="1"/>
    <col min="5120" max="5120" width="15.109375" style="1" customWidth="1"/>
    <col min="5121" max="5121" width="1.109375" style="1" customWidth="1"/>
    <col min="5122" max="5122" width="15.109375" style="1" customWidth="1"/>
    <col min="5123" max="5123" width="2.88671875" style="1" customWidth="1"/>
    <col min="5124" max="5368" width="9.109375" style="1"/>
    <col min="5369" max="5369" width="45.109375" style="1" customWidth="1"/>
    <col min="5370" max="5370" width="6.88671875" style="1" customWidth="1"/>
    <col min="5371" max="5371" width="1" style="1" customWidth="1"/>
    <col min="5372" max="5372" width="15.109375" style="1" customWidth="1"/>
    <col min="5373" max="5373" width="0.88671875" style="1" customWidth="1"/>
    <col min="5374" max="5374" width="15.109375" style="1" customWidth="1"/>
    <col min="5375" max="5375" width="0.88671875" style="1" customWidth="1"/>
    <col min="5376" max="5376" width="15.109375" style="1" customWidth="1"/>
    <col min="5377" max="5377" width="1.109375" style="1" customWidth="1"/>
    <col min="5378" max="5378" width="15.109375" style="1" customWidth="1"/>
    <col min="5379" max="5379" width="2.88671875" style="1" customWidth="1"/>
    <col min="5380" max="5624" width="9.109375" style="1"/>
    <col min="5625" max="5625" width="45.109375" style="1" customWidth="1"/>
    <col min="5626" max="5626" width="6.88671875" style="1" customWidth="1"/>
    <col min="5627" max="5627" width="1" style="1" customWidth="1"/>
    <col min="5628" max="5628" width="15.109375" style="1" customWidth="1"/>
    <col min="5629" max="5629" width="0.88671875" style="1" customWidth="1"/>
    <col min="5630" max="5630" width="15.109375" style="1" customWidth="1"/>
    <col min="5631" max="5631" width="0.88671875" style="1" customWidth="1"/>
    <col min="5632" max="5632" width="15.109375" style="1" customWidth="1"/>
    <col min="5633" max="5633" width="1.109375" style="1" customWidth="1"/>
    <col min="5634" max="5634" width="15.109375" style="1" customWidth="1"/>
    <col min="5635" max="5635" width="2.88671875" style="1" customWidth="1"/>
    <col min="5636" max="5880" width="9.109375" style="1"/>
    <col min="5881" max="5881" width="45.109375" style="1" customWidth="1"/>
    <col min="5882" max="5882" width="6.88671875" style="1" customWidth="1"/>
    <col min="5883" max="5883" width="1" style="1" customWidth="1"/>
    <col min="5884" max="5884" width="15.109375" style="1" customWidth="1"/>
    <col min="5885" max="5885" width="0.88671875" style="1" customWidth="1"/>
    <col min="5886" max="5886" width="15.109375" style="1" customWidth="1"/>
    <col min="5887" max="5887" width="0.88671875" style="1" customWidth="1"/>
    <col min="5888" max="5888" width="15.109375" style="1" customWidth="1"/>
    <col min="5889" max="5889" width="1.109375" style="1" customWidth="1"/>
    <col min="5890" max="5890" width="15.109375" style="1" customWidth="1"/>
    <col min="5891" max="5891" width="2.88671875" style="1" customWidth="1"/>
    <col min="5892" max="6136" width="9.109375" style="1"/>
    <col min="6137" max="6137" width="45.109375" style="1" customWidth="1"/>
    <col min="6138" max="6138" width="6.88671875" style="1" customWidth="1"/>
    <col min="6139" max="6139" width="1" style="1" customWidth="1"/>
    <col min="6140" max="6140" width="15.109375" style="1" customWidth="1"/>
    <col min="6141" max="6141" width="0.88671875" style="1" customWidth="1"/>
    <col min="6142" max="6142" width="15.109375" style="1" customWidth="1"/>
    <col min="6143" max="6143" width="0.88671875" style="1" customWidth="1"/>
    <col min="6144" max="6144" width="15.109375" style="1" customWidth="1"/>
    <col min="6145" max="6145" width="1.109375" style="1" customWidth="1"/>
    <col min="6146" max="6146" width="15.109375" style="1" customWidth="1"/>
    <col min="6147" max="6147" width="2.88671875" style="1" customWidth="1"/>
    <col min="6148" max="6392" width="9.109375" style="1"/>
    <col min="6393" max="6393" width="45.109375" style="1" customWidth="1"/>
    <col min="6394" max="6394" width="6.88671875" style="1" customWidth="1"/>
    <col min="6395" max="6395" width="1" style="1" customWidth="1"/>
    <col min="6396" max="6396" width="15.109375" style="1" customWidth="1"/>
    <col min="6397" max="6397" width="0.88671875" style="1" customWidth="1"/>
    <col min="6398" max="6398" width="15.109375" style="1" customWidth="1"/>
    <col min="6399" max="6399" width="0.88671875" style="1" customWidth="1"/>
    <col min="6400" max="6400" width="15.109375" style="1" customWidth="1"/>
    <col min="6401" max="6401" width="1.109375" style="1" customWidth="1"/>
    <col min="6402" max="6402" width="15.109375" style="1" customWidth="1"/>
    <col min="6403" max="6403" width="2.88671875" style="1" customWidth="1"/>
    <col min="6404" max="6648" width="9.109375" style="1"/>
    <col min="6649" max="6649" width="45.109375" style="1" customWidth="1"/>
    <col min="6650" max="6650" width="6.88671875" style="1" customWidth="1"/>
    <col min="6651" max="6651" width="1" style="1" customWidth="1"/>
    <col min="6652" max="6652" width="15.109375" style="1" customWidth="1"/>
    <col min="6653" max="6653" width="0.88671875" style="1" customWidth="1"/>
    <col min="6654" max="6654" width="15.109375" style="1" customWidth="1"/>
    <col min="6655" max="6655" width="0.88671875" style="1" customWidth="1"/>
    <col min="6656" max="6656" width="15.109375" style="1" customWidth="1"/>
    <col min="6657" max="6657" width="1.109375" style="1" customWidth="1"/>
    <col min="6658" max="6658" width="15.109375" style="1" customWidth="1"/>
    <col min="6659" max="6659" width="2.88671875" style="1" customWidth="1"/>
    <col min="6660" max="6904" width="9.109375" style="1"/>
    <col min="6905" max="6905" width="45.109375" style="1" customWidth="1"/>
    <col min="6906" max="6906" width="6.88671875" style="1" customWidth="1"/>
    <col min="6907" max="6907" width="1" style="1" customWidth="1"/>
    <col min="6908" max="6908" width="15.109375" style="1" customWidth="1"/>
    <col min="6909" max="6909" width="0.88671875" style="1" customWidth="1"/>
    <col min="6910" max="6910" width="15.109375" style="1" customWidth="1"/>
    <col min="6911" max="6911" width="0.88671875" style="1" customWidth="1"/>
    <col min="6912" max="6912" width="15.109375" style="1" customWidth="1"/>
    <col min="6913" max="6913" width="1.109375" style="1" customWidth="1"/>
    <col min="6914" max="6914" width="15.109375" style="1" customWidth="1"/>
    <col min="6915" max="6915" width="2.88671875" style="1" customWidth="1"/>
    <col min="6916" max="7160" width="9.109375" style="1"/>
    <col min="7161" max="7161" width="45.109375" style="1" customWidth="1"/>
    <col min="7162" max="7162" width="6.88671875" style="1" customWidth="1"/>
    <col min="7163" max="7163" width="1" style="1" customWidth="1"/>
    <col min="7164" max="7164" width="15.109375" style="1" customWidth="1"/>
    <col min="7165" max="7165" width="0.88671875" style="1" customWidth="1"/>
    <col min="7166" max="7166" width="15.109375" style="1" customWidth="1"/>
    <col min="7167" max="7167" width="0.88671875" style="1" customWidth="1"/>
    <col min="7168" max="7168" width="15.109375" style="1" customWidth="1"/>
    <col min="7169" max="7169" width="1.109375" style="1" customWidth="1"/>
    <col min="7170" max="7170" width="15.109375" style="1" customWidth="1"/>
    <col min="7171" max="7171" width="2.88671875" style="1" customWidth="1"/>
    <col min="7172" max="7416" width="9.109375" style="1"/>
    <col min="7417" max="7417" width="45.109375" style="1" customWidth="1"/>
    <col min="7418" max="7418" width="6.88671875" style="1" customWidth="1"/>
    <col min="7419" max="7419" width="1" style="1" customWidth="1"/>
    <col min="7420" max="7420" width="15.109375" style="1" customWidth="1"/>
    <col min="7421" max="7421" width="0.88671875" style="1" customWidth="1"/>
    <col min="7422" max="7422" width="15.109375" style="1" customWidth="1"/>
    <col min="7423" max="7423" width="0.88671875" style="1" customWidth="1"/>
    <col min="7424" max="7424" width="15.109375" style="1" customWidth="1"/>
    <col min="7425" max="7425" width="1.109375" style="1" customWidth="1"/>
    <col min="7426" max="7426" width="15.109375" style="1" customWidth="1"/>
    <col min="7427" max="7427" width="2.88671875" style="1" customWidth="1"/>
    <col min="7428" max="7672" width="9.109375" style="1"/>
    <col min="7673" max="7673" width="45.109375" style="1" customWidth="1"/>
    <col min="7674" max="7674" width="6.88671875" style="1" customWidth="1"/>
    <col min="7675" max="7675" width="1" style="1" customWidth="1"/>
    <col min="7676" max="7676" width="15.109375" style="1" customWidth="1"/>
    <col min="7677" max="7677" width="0.88671875" style="1" customWidth="1"/>
    <col min="7678" max="7678" width="15.109375" style="1" customWidth="1"/>
    <col min="7679" max="7679" width="0.88671875" style="1" customWidth="1"/>
    <col min="7680" max="7680" width="15.109375" style="1" customWidth="1"/>
    <col min="7681" max="7681" width="1.109375" style="1" customWidth="1"/>
    <col min="7682" max="7682" width="15.109375" style="1" customWidth="1"/>
    <col min="7683" max="7683" width="2.88671875" style="1" customWidth="1"/>
    <col min="7684" max="7928" width="9.109375" style="1"/>
    <col min="7929" max="7929" width="45.109375" style="1" customWidth="1"/>
    <col min="7930" max="7930" width="6.88671875" style="1" customWidth="1"/>
    <col min="7931" max="7931" width="1" style="1" customWidth="1"/>
    <col min="7932" max="7932" width="15.109375" style="1" customWidth="1"/>
    <col min="7933" max="7933" width="0.88671875" style="1" customWidth="1"/>
    <col min="7934" max="7934" width="15.109375" style="1" customWidth="1"/>
    <col min="7935" max="7935" width="0.88671875" style="1" customWidth="1"/>
    <col min="7936" max="7936" width="15.109375" style="1" customWidth="1"/>
    <col min="7937" max="7937" width="1.109375" style="1" customWidth="1"/>
    <col min="7938" max="7938" width="15.109375" style="1" customWidth="1"/>
    <col min="7939" max="7939" width="2.88671875" style="1" customWidth="1"/>
    <col min="7940" max="8184" width="9.109375" style="1"/>
    <col min="8185" max="8185" width="45.109375" style="1" customWidth="1"/>
    <col min="8186" max="8186" width="6.88671875" style="1" customWidth="1"/>
    <col min="8187" max="8187" width="1" style="1" customWidth="1"/>
    <col min="8188" max="8188" width="15.109375" style="1" customWidth="1"/>
    <col min="8189" max="8189" width="0.88671875" style="1" customWidth="1"/>
    <col min="8190" max="8190" width="15.109375" style="1" customWidth="1"/>
    <col min="8191" max="8191" width="0.88671875" style="1" customWidth="1"/>
    <col min="8192" max="8192" width="15.109375" style="1" customWidth="1"/>
    <col min="8193" max="8193" width="1.109375" style="1" customWidth="1"/>
    <col min="8194" max="8194" width="15.109375" style="1" customWidth="1"/>
    <col min="8195" max="8195" width="2.88671875" style="1" customWidth="1"/>
    <col min="8196" max="8440" width="9.109375" style="1"/>
    <col min="8441" max="8441" width="45.109375" style="1" customWidth="1"/>
    <col min="8442" max="8442" width="6.88671875" style="1" customWidth="1"/>
    <col min="8443" max="8443" width="1" style="1" customWidth="1"/>
    <col min="8444" max="8444" width="15.109375" style="1" customWidth="1"/>
    <col min="8445" max="8445" width="0.88671875" style="1" customWidth="1"/>
    <col min="8446" max="8446" width="15.109375" style="1" customWidth="1"/>
    <col min="8447" max="8447" width="0.88671875" style="1" customWidth="1"/>
    <col min="8448" max="8448" width="15.109375" style="1" customWidth="1"/>
    <col min="8449" max="8449" width="1.109375" style="1" customWidth="1"/>
    <col min="8450" max="8450" width="15.109375" style="1" customWidth="1"/>
    <col min="8451" max="8451" width="2.88671875" style="1" customWidth="1"/>
    <col min="8452" max="8696" width="9.109375" style="1"/>
    <col min="8697" max="8697" width="45.109375" style="1" customWidth="1"/>
    <col min="8698" max="8698" width="6.88671875" style="1" customWidth="1"/>
    <col min="8699" max="8699" width="1" style="1" customWidth="1"/>
    <col min="8700" max="8700" width="15.109375" style="1" customWidth="1"/>
    <col min="8701" max="8701" width="0.88671875" style="1" customWidth="1"/>
    <col min="8702" max="8702" width="15.109375" style="1" customWidth="1"/>
    <col min="8703" max="8703" width="0.88671875" style="1" customWidth="1"/>
    <col min="8704" max="8704" width="15.109375" style="1" customWidth="1"/>
    <col min="8705" max="8705" width="1.109375" style="1" customWidth="1"/>
    <col min="8706" max="8706" width="15.109375" style="1" customWidth="1"/>
    <col min="8707" max="8707" width="2.88671875" style="1" customWidth="1"/>
    <col min="8708" max="8952" width="9.109375" style="1"/>
    <col min="8953" max="8953" width="45.109375" style="1" customWidth="1"/>
    <col min="8954" max="8954" width="6.88671875" style="1" customWidth="1"/>
    <col min="8955" max="8955" width="1" style="1" customWidth="1"/>
    <col min="8956" max="8956" width="15.109375" style="1" customWidth="1"/>
    <col min="8957" max="8957" width="0.88671875" style="1" customWidth="1"/>
    <col min="8958" max="8958" width="15.109375" style="1" customWidth="1"/>
    <col min="8959" max="8959" width="0.88671875" style="1" customWidth="1"/>
    <col min="8960" max="8960" width="15.109375" style="1" customWidth="1"/>
    <col min="8961" max="8961" width="1.109375" style="1" customWidth="1"/>
    <col min="8962" max="8962" width="15.109375" style="1" customWidth="1"/>
    <col min="8963" max="8963" width="2.88671875" style="1" customWidth="1"/>
    <col min="8964" max="9208" width="9.109375" style="1"/>
    <col min="9209" max="9209" width="45.109375" style="1" customWidth="1"/>
    <col min="9210" max="9210" width="6.88671875" style="1" customWidth="1"/>
    <col min="9211" max="9211" width="1" style="1" customWidth="1"/>
    <col min="9212" max="9212" width="15.109375" style="1" customWidth="1"/>
    <col min="9213" max="9213" width="0.88671875" style="1" customWidth="1"/>
    <col min="9214" max="9214" width="15.109375" style="1" customWidth="1"/>
    <col min="9215" max="9215" width="0.88671875" style="1" customWidth="1"/>
    <col min="9216" max="9216" width="15.109375" style="1" customWidth="1"/>
    <col min="9217" max="9217" width="1.109375" style="1" customWidth="1"/>
    <col min="9218" max="9218" width="15.109375" style="1" customWidth="1"/>
    <col min="9219" max="9219" width="2.88671875" style="1" customWidth="1"/>
    <col min="9220" max="9464" width="9.109375" style="1"/>
    <col min="9465" max="9465" width="45.109375" style="1" customWidth="1"/>
    <col min="9466" max="9466" width="6.88671875" style="1" customWidth="1"/>
    <col min="9467" max="9467" width="1" style="1" customWidth="1"/>
    <col min="9468" max="9468" width="15.109375" style="1" customWidth="1"/>
    <col min="9469" max="9469" width="0.88671875" style="1" customWidth="1"/>
    <col min="9470" max="9470" width="15.109375" style="1" customWidth="1"/>
    <col min="9471" max="9471" width="0.88671875" style="1" customWidth="1"/>
    <col min="9472" max="9472" width="15.109375" style="1" customWidth="1"/>
    <col min="9473" max="9473" width="1.109375" style="1" customWidth="1"/>
    <col min="9474" max="9474" width="15.109375" style="1" customWidth="1"/>
    <col min="9475" max="9475" width="2.88671875" style="1" customWidth="1"/>
    <col min="9476" max="9720" width="9.109375" style="1"/>
    <col min="9721" max="9721" width="45.109375" style="1" customWidth="1"/>
    <col min="9722" max="9722" width="6.88671875" style="1" customWidth="1"/>
    <col min="9723" max="9723" width="1" style="1" customWidth="1"/>
    <col min="9724" max="9724" width="15.109375" style="1" customWidth="1"/>
    <col min="9725" max="9725" width="0.88671875" style="1" customWidth="1"/>
    <col min="9726" max="9726" width="15.109375" style="1" customWidth="1"/>
    <col min="9727" max="9727" width="0.88671875" style="1" customWidth="1"/>
    <col min="9728" max="9728" width="15.109375" style="1" customWidth="1"/>
    <col min="9729" max="9729" width="1.109375" style="1" customWidth="1"/>
    <col min="9730" max="9730" width="15.109375" style="1" customWidth="1"/>
    <col min="9731" max="9731" width="2.88671875" style="1" customWidth="1"/>
    <col min="9732" max="9976" width="9.109375" style="1"/>
    <col min="9977" max="9977" width="45.109375" style="1" customWidth="1"/>
    <col min="9978" max="9978" width="6.88671875" style="1" customWidth="1"/>
    <col min="9979" max="9979" width="1" style="1" customWidth="1"/>
    <col min="9980" max="9980" width="15.109375" style="1" customWidth="1"/>
    <col min="9981" max="9981" width="0.88671875" style="1" customWidth="1"/>
    <col min="9982" max="9982" width="15.109375" style="1" customWidth="1"/>
    <col min="9983" max="9983" width="0.88671875" style="1" customWidth="1"/>
    <col min="9984" max="9984" width="15.109375" style="1" customWidth="1"/>
    <col min="9985" max="9985" width="1.109375" style="1" customWidth="1"/>
    <col min="9986" max="9986" width="15.109375" style="1" customWidth="1"/>
    <col min="9987" max="9987" width="2.88671875" style="1" customWidth="1"/>
    <col min="9988" max="10232" width="9.109375" style="1"/>
    <col min="10233" max="10233" width="45.109375" style="1" customWidth="1"/>
    <col min="10234" max="10234" width="6.88671875" style="1" customWidth="1"/>
    <col min="10235" max="10235" width="1" style="1" customWidth="1"/>
    <col min="10236" max="10236" width="15.109375" style="1" customWidth="1"/>
    <col min="10237" max="10237" width="0.88671875" style="1" customWidth="1"/>
    <col min="10238" max="10238" width="15.109375" style="1" customWidth="1"/>
    <col min="10239" max="10239" width="0.88671875" style="1" customWidth="1"/>
    <col min="10240" max="10240" width="15.109375" style="1" customWidth="1"/>
    <col min="10241" max="10241" width="1.109375" style="1" customWidth="1"/>
    <col min="10242" max="10242" width="15.109375" style="1" customWidth="1"/>
    <col min="10243" max="10243" width="2.88671875" style="1" customWidth="1"/>
    <col min="10244" max="10488" width="9.109375" style="1"/>
    <col min="10489" max="10489" width="45.109375" style="1" customWidth="1"/>
    <col min="10490" max="10490" width="6.88671875" style="1" customWidth="1"/>
    <col min="10491" max="10491" width="1" style="1" customWidth="1"/>
    <col min="10492" max="10492" width="15.109375" style="1" customWidth="1"/>
    <col min="10493" max="10493" width="0.88671875" style="1" customWidth="1"/>
    <col min="10494" max="10494" width="15.109375" style="1" customWidth="1"/>
    <col min="10495" max="10495" width="0.88671875" style="1" customWidth="1"/>
    <col min="10496" max="10496" width="15.109375" style="1" customWidth="1"/>
    <col min="10497" max="10497" width="1.109375" style="1" customWidth="1"/>
    <col min="10498" max="10498" width="15.109375" style="1" customWidth="1"/>
    <col min="10499" max="10499" width="2.88671875" style="1" customWidth="1"/>
    <col min="10500" max="10744" width="9.109375" style="1"/>
    <col min="10745" max="10745" width="45.109375" style="1" customWidth="1"/>
    <col min="10746" max="10746" width="6.88671875" style="1" customWidth="1"/>
    <col min="10747" max="10747" width="1" style="1" customWidth="1"/>
    <col min="10748" max="10748" width="15.109375" style="1" customWidth="1"/>
    <col min="10749" max="10749" width="0.88671875" style="1" customWidth="1"/>
    <col min="10750" max="10750" width="15.109375" style="1" customWidth="1"/>
    <col min="10751" max="10751" width="0.88671875" style="1" customWidth="1"/>
    <col min="10752" max="10752" width="15.109375" style="1" customWidth="1"/>
    <col min="10753" max="10753" width="1.109375" style="1" customWidth="1"/>
    <col min="10754" max="10754" width="15.109375" style="1" customWidth="1"/>
    <col min="10755" max="10755" width="2.88671875" style="1" customWidth="1"/>
    <col min="10756" max="11000" width="9.109375" style="1"/>
    <col min="11001" max="11001" width="45.109375" style="1" customWidth="1"/>
    <col min="11002" max="11002" width="6.88671875" style="1" customWidth="1"/>
    <col min="11003" max="11003" width="1" style="1" customWidth="1"/>
    <col min="11004" max="11004" width="15.109375" style="1" customWidth="1"/>
    <col min="11005" max="11005" width="0.88671875" style="1" customWidth="1"/>
    <col min="11006" max="11006" width="15.109375" style="1" customWidth="1"/>
    <col min="11007" max="11007" width="0.88671875" style="1" customWidth="1"/>
    <col min="11008" max="11008" width="15.109375" style="1" customWidth="1"/>
    <col min="11009" max="11009" width="1.109375" style="1" customWidth="1"/>
    <col min="11010" max="11010" width="15.109375" style="1" customWidth="1"/>
    <col min="11011" max="11011" width="2.88671875" style="1" customWidth="1"/>
    <col min="11012" max="11256" width="9.109375" style="1"/>
    <col min="11257" max="11257" width="45.109375" style="1" customWidth="1"/>
    <col min="11258" max="11258" width="6.88671875" style="1" customWidth="1"/>
    <col min="11259" max="11259" width="1" style="1" customWidth="1"/>
    <col min="11260" max="11260" width="15.109375" style="1" customWidth="1"/>
    <col min="11261" max="11261" width="0.88671875" style="1" customWidth="1"/>
    <col min="11262" max="11262" width="15.109375" style="1" customWidth="1"/>
    <col min="11263" max="11263" width="0.88671875" style="1" customWidth="1"/>
    <col min="11264" max="11264" width="15.109375" style="1" customWidth="1"/>
    <col min="11265" max="11265" width="1.109375" style="1" customWidth="1"/>
    <col min="11266" max="11266" width="15.109375" style="1" customWidth="1"/>
    <col min="11267" max="11267" width="2.88671875" style="1" customWidth="1"/>
    <col min="11268" max="11512" width="9.109375" style="1"/>
    <col min="11513" max="11513" width="45.109375" style="1" customWidth="1"/>
    <col min="11514" max="11514" width="6.88671875" style="1" customWidth="1"/>
    <col min="11515" max="11515" width="1" style="1" customWidth="1"/>
    <col min="11516" max="11516" width="15.109375" style="1" customWidth="1"/>
    <col min="11517" max="11517" width="0.88671875" style="1" customWidth="1"/>
    <col min="11518" max="11518" width="15.109375" style="1" customWidth="1"/>
    <col min="11519" max="11519" width="0.88671875" style="1" customWidth="1"/>
    <col min="11520" max="11520" width="15.109375" style="1" customWidth="1"/>
    <col min="11521" max="11521" width="1.109375" style="1" customWidth="1"/>
    <col min="11522" max="11522" width="15.109375" style="1" customWidth="1"/>
    <col min="11523" max="11523" width="2.88671875" style="1" customWidth="1"/>
    <col min="11524" max="11768" width="9.109375" style="1"/>
    <col min="11769" max="11769" width="45.109375" style="1" customWidth="1"/>
    <col min="11770" max="11770" width="6.88671875" style="1" customWidth="1"/>
    <col min="11771" max="11771" width="1" style="1" customWidth="1"/>
    <col min="11772" max="11772" width="15.109375" style="1" customWidth="1"/>
    <col min="11773" max="11773" width="0.88671875" style="1" customWidth="1"/>
    <col min="11774" max="11774" width="15.109375" style="1" customWidth="1"/>
    <col min="11775" max="11775" width="0.88671875" style="1" customWidth="1"/>
    <col min="11776" max="11776" width="15.109375" style="1" customWidth="1"/>
    <col min="11777" max="11777" width="1.109375" style="1" customWidth="1"/>
    <col min="11778" max="11778" width="15.109375" style="1" customWidth="1"/>
    <col min="11779" max="11779" width="2.88671875" style="1" customWidth="1"/>
    <col min="11780" max="12024" width="9.109375" style="1"/>
    <col min="12025" max="12025" width="45.109375" style="1" customWidth="1"/>
    <col min="12026" max="12026" width="6.88671875" style="1" customWidth="1"/>
    <col min="12027" max="12027" width="1" style="1" customWidth="1"/>
    <col min="12028" max="12028" width="15.109375" style="1" customWidth="1"/>
    <col min="12029" max="12029" width="0.88671875" style="1" customWidth="1"/>
    <col min="12030" max="12030" width="15.109375" style="1" customWidth="1"/>
    <col min="12031" max="12031" width="0.88671875" style="1" customWidth="1"/>
    <col min="12032" max="12032" width="15.109375" style="1" customWidth="1"/>
    <col min="12033" max="12033" width="1.109375" style="1" customWidth="1"/>
    <col min="12034" max="12034" width="15.109375" style="1" customWidth="1"/>
    <col min="12035" max="12035" width="2.88671875" style="1" customWidth="1"/>
    <col min="12036" max="12280" width="9.109375" style="1"/>
    <col min="12281" max="12281" width="45.109375" style="1" customWidth="1"/>
    <col min="12282" max="12282" width="6.88671875" style="1" customWidth="1"/>
    <col min="12283" max="12283" width="1" style="1" customWidth="1"/>
    <col min="12284" max="12284" width="15.109375" style="1" customWidth="1"/>
    <col min="12285" max="12285" width="0.88671875" style="1" customWidth="1"/>
    <col min="12286" max="12286" width="15.109375" style="1" customWidth="1"/>
    <col min="12287" max="12287" width="0.88671875" style="1" customWidth="1"/>
    <col min="12288" max="12288" width="15.109375" style="1" customWidth="1"/>
    <col min="12289" max="12289" width="1.109375" style="1" customWidth="1"/>
    <col min="12290" max="12290" width="15.109375" style="1" customWidth="1"/>
    <col min="12291" max="12291" width="2.88671875" style="1" customWidth="1"/>
    <col min="12292" max="12536" width="9.109375" style="1"/>
    <col min="12537" max="12537" width="45.109375" style="1" customWidth="1"/>
    <col min="12538" max="12538" width="6.88671875" style="1" customWidth="1"/>
    <col min="12539" max="12539" width="1" style="1" customWidth="1"/>
    <col min="12540" max="12540" width="15.109375" style="1" customWidth="1"/>
    <col min="12541" max="12541" width="0.88671875" style="1" customWidth="1"/>
    <col min="12542" max="12542" width="15.109375" style="1" customWidth="1"/>
    <col min="12543" max="12543" width="0.88671875" style="1" customWidth="1"/>
    <col min="12544" max="12544" width="15.109375" style="1" customWidth="1"/>
    <col min="12545" max="12545" width="1.109375" style="1" customWidth="1"/>
    <col min="12546" max="12546" width="15.109375" style="1" customWidth="1"/>
    <col min="12547" max="12547" width="2.88671875" style="1" customWidth="1"/>
    <col min="12548" max="12792" width="9.109375" style="1"/>
    <col min="12793" max="12793" width="45.109375" style="1" customWidth="1"/>
    <col min="12794" max="12794" width="6.88671875" style="1" customWidth="1"/>
    <col min="12795" max="12795" width="1" style="1" customWidth="1"/>
    <col min="12796" max="12796" width="15.109375" style="1" customWidth="1"/>
    <col min="12797" max="12797" width="0.88671875" style="1" customWidth="1"/>
    <col min="12798" max="12798" width="15.109375" style="1" customWidth="1"/>
    <col min="12799" max="12799" width="0.88671875" style="1" customWidth="1"/>
    <col min="12800" max="12800" width="15.109375" style="1" customWidth="1"/>
    <col min="12801" max="12801" width="1.109375" style="1" customWidth="1"/>
    <col min="12802" max="12802" width="15.109375" style="1" customWidth="1"/>
    <col min="12803" max="12803" width="2.88671875" style="1" customWidth="1"/>
    <col min="12804" max="13048" width="9.109375" style="1"/>
    <col min="13049" max="13049" width="45.109375" style="1" customWidth="1"/>
    <col min="13050" max="13050" width="6.88671875" style="1" customWidth="1"/>
    <col min="13051" max="13051" width="1" style="1" customWidth="1"/>
    <col min="13052" max="13052" width="15.109375" style="1" customWidth="1"/>
    <col min="13053" max="13053" width="0.88671875" style="1" customWidth="1"/>
    <col min="13054" max="13054" width="15.109375" style="1" customWidth="1"/>
    <col min="13055" max="13055" width="0.88671875" style="1" customWidth="1"/>
    <col min="13056" max="13056" width="15.109375" style="1" customWidth="1"/>
    <col min="13057" max="13057" width="1.109375" style="1" customWidth="1"/>
    <col min="13058" max="13058" width="15.109375" style="1" customWidth="1"/>
    <col min="13059" max="13059" width="2.88671875" style="1" customWidth="1"/>
    <col min="13060" max="13304" width="9.109375" style="1"/>
    <col min="13305" max="13305" width="45.109375" style="1" customWidth="1"/>
    <col min="13306" max="13306" width="6.88671875" style="1" customWidth="1"/>
    <col min="13307" max="13307" width="1" style="1" customWidth="1"/>
    <col min="13308" max="13308" width="15.109375" style="1" customWidth="1"/>
    <col min="13309" max="13309" width="0.88671875" style="1" customWidth="1"/>
    <col min="13310" max="13310" width="15.109375" style="1" customWidth="1"/>
    <col min="13311" max="13311" width="0.88671875" style="1" customWidth="1"/>
    <col min="13312" max="13312" width="15.109375" style="1" customWidth="1"/>
    <col min="13313" max="13313" width="1.109375" style="1" customWidth="1"/>
    <col min="13314" max="13314" width="15.109375" style="1" customWidth="1"/>
    <col min="13315" max="13315" width="2.88671875" style="1" customWidth="1"/>
    <col min="13316" max="13560" width="9.109375" style="1"/>
    <col min="13561" max="13561" width="45.109375" style="1" customWidth="1"/>
    <col min="13562" max="13562" width="6.88671875" style="1" customWidth="1"/>
    <col min="13563" max="13563" width="1" style="1" customWidth="1"/>
    <col min="13564" max="13564" width="15.109375" style="1" customWidth="1"/>
    <col min="13565" max="13565" width="0.88671875" style="1" customWidth="1"/>
    <col min="13566" max="13566" width="15.109375" style="1" customWidth="1"/>
    <col min="13567" max="13567" width="0.88671875" style="1" customWidth="1"/>
    <col min="13568" max="13568" width="15.109375" style="1" customWidth="1"/>
    <col min="13569" max="13569" width="1.109375" style="1" customWidth="1"/>
    <col min="13570" max="13570" width="15.109375" style="1" customWidth="1"/>
    <col min="13571" max="13571" width="2.88671875" style="1" customWidth="1"/>
    <col min="13572" max="13816" width="9.109375" style="1"/>
    <col min="13817" max="13817" width="45.109375" style="1" customWidth="1"/>
    <col min="13818" max="13818" width="6.88671875" style="1" customWidth="1"/>
    <col min="13819" max="13819" width="1" style="1" customWidth="1"/>
    <col min="13820" max="13820" width="15.109375" style="1" customWidth="1"/>
    <col min="13821" max="13821" width="0.88671875" style="1" customWidth="1"/>
    <col min="13822" max="13822" width="15.109375" style="1" customWidth="1"/>
    <col min="13823" max="13823" width="0.88671875" style="1" customWidth="1"/>
    <col min="13824" max="13824" width="15.109375" style="1" customWidth="1"/>
    <col min="13825" max="13825" width="1.109375" style="1" customWidth="1"/>
    <col min="13826" max="13826" width="15.109375" style="1" customWidth="1"/>
    <col min="13827" max="13827" width="2.88671875" style="1" customWidth="1"/>
    <col min="13828" max="14072" width="9.109375" style="1"/>
    <col min="14073" max="14073" width="45.109375" style="1" customWidth="1"/>
    <col min="14074" max="14074" width="6.88671875" style="1" customWidth="1"/>
    <col min="14075" max="14075" width="1" style="1" customWidth="1"/>
    <col min="14076" max="14076" width="15.109375" style="1" customWidth="1"/>
    <col min="14077" max="14077" width="0.88671875" style="1" customWidth="1"/>
    <col min="14078" max="14078" width="15.109375" style="1" customWidth="1"/>
    <col min="14079" max="14079" width="0.88671875" style="1" customWidth="1"/>
    <col min="14080" max="14080" width="15.109375" style="1" customWidth="1"/>
    <col min="14081" max="14081" width="1.109375" style="1" customWidth="1"/>
    <col min="14082" max="14082" width="15.109375" style="1" customWidth="1"/>
    <col min="14083" max="14083" width="2.88671875" style="1" customWidth="1"/>
    <col min="14084" max="14328" width="9.109375" style="1"/>
    <col min="14329" max="14329" width="45.109375" style="1" customWidth="1"/>
    <col min="14330" max="14330" width="6.88671875" style="1" customWidth="1"/>
    <col min="14331" max="14331" width="1" style="1" customWidth="1"/>
    <col min="14332" max="14332" width="15.109375" style="1" customWidth="1"/>
    <col min="14333" max="14333" width="0.88671875" style="1" customWidth="1"/>
    <col min="14334" max="14334" width="15.109375" style="1" customWidth="1"/>
    <col min="14335" max="14335" width="0.88671875" style="1" customWidth="1"/>
    <col min="14336" max="14336" width="15.109375" style="1" customWidth="1"/>
    <col min="14337" max="14337" width="1.109375" style="1" customWidth="1"/>
    <col min="14338" max="14338" width="15.109375" style="1" customWidth="1"/>
    <col min="14339" max="14339" width="2.88671875" style="1" customWidth="1"/>
    <col min="14340" max="14584" width="9.109375" style="1"/>
    <col min="14585" max="14585" width="45.109375" style="1" customWidth="1"/>
    <col min="14586" max="14586" width="6.88671875" style="1" customWidth="1"/>
    <col min="14587" max="14587" width="1" style="1" customWidth="1"/>
    <col min="14588" max="14588" width="15.109375" style="1" customWidth="1"/>
    <col min="14589" max="14589" width="0.88671875" style="1" customWidth="1"/>
    <col min="14590" max="14590" width="15.109375" style="1" customWidth="1"/>
    <col min="14591" max="14591" width="0.88671875" style="1" customWidth="1"/>
    <col min="14592" max="14592" width="15.109375" style="1" customWidth="1"/>
    <col min="14593" max="14593" width="1.109375" style="1" customWidth="1"/>
    <col min="14594" max="14594" width="15.109375" style="1" customWidth="1"/>
    <col min="14595" max="14595" width="2.88671875" style="1" customWidth="1"/>
    <col min="14596" max="14840" width="9.109375" style="1"/>
    <col min="14841" max="14841" width="45.109375" style="1" customWidth="1"/>
    <col min="14842" max="14842" width="6.88671875" style="1" customWidth="1"/>
    <col min="14843" max="14843" width="1" style="1" customWidth="1"/>
    <col min="14844" max="14844" width="15.109375" style="1" customWidth="1"/>
    <col min="14845" max="14845" width="0.88671875" style="1" customWidth="1"/>
    <col min="14846" max="14846" width="15.109375" style="1" customWidth="1"/>
    <col min="14847" max="14847" width="0.88671875" style="1" customWidth="1"/>
    <col min="14848" max="14848" width="15.109375" style="1" customWidth="1"/>
    <col min="14849" max="14849" width="1.109375" style="1" customWidth="1"/>
    <col min="14850" max="14850" width="15.109375" style="1" customWidth="1"/>
    <col min="14851" max="14851" width="2.88671875" style="1" customWidth="1"/>
    <col min="14852" max="15096" width="9.109375" style="1"/>
    <col min="15097" max="15097" width="45.109375" style="1" customWidth="1"/>
    <col min="15098" max="15098" width="6.88671875" style="1" customWidth="1"/>
    <col min="15099" max="15099" width="1" style="1" customWidth="1"/>
    <col min="15100" max="15100" width="15.109375" style="1" customWidth="1"/>
    <col min="15101" max="15101" width="0.88671875" style="1" customWidth="1"/>
    <col min="15102" max="15102" width="15.109375" style="1" customWidth="1"/>
    <col min="15103" max="15103" width="0.88671875" style="1" customWidth="1"/>
    <col min="15104" max="15104" width="15.109375" style="1" customWidth="1"/>
    <col min="15105" max="15105" width="1.109375" style="1" customWidth="1"/>
    <col min="15106" max="15106" width="15.109375" style="1" customWidth="1"/>
    <col min="15107" max="15107" width="2.88671875" style="1" customWidth="1"/>
    <col min="15108" max="15352" width="9.109375" style="1"/>
    <col min="15353" max="15353" width="45.109375" style="1" customWidth="1"/>
    <col min="15354" max="15354" width="6.88671875" style="1" customWidth="1"/>
    <col min="15355" max="15355" width="1" style="1" customWidth="1"/>
    <col min="15356" max="15356" width="15.109375" style="1" customWidth="1"/>
    <col min="15357" max="15357" width="0.88671875" style="1" customWidth="1"/>
    <col min="15358" max="15358" width="15.109375" style="1" customWidth="1"/>
    <col min="15359" max="15359" width="0.88671875" style="1" customWidth="1"/>
    <col min="15360" max="15360" width="15.109375" style="1" customWidth="1"/>
    <col min="15361" max="15361" width="1.109375" style="1" customWidth="1"/>
    <col min="15362" max="15362" width="15.109375" style="1" customWidth="1"/>
    <col min="15363" max="15363" width="2.88671875" style="1" customWidth="1"/>
    <col min="15364" max="15608" width="9.109375" style="1"/>
    <col min="15609" max="15609" width="45.109375" style="1" customWidth="1"/>
    <col min="15610" max="15610" width="6.88671875" style="1" customWidth="1"/>
    <col min="15611" max="15611" width="1" style="1" customWidth="1"/>
    <col min="15612" max="15612" width="15.109375" style="1" customWidth="1"/>
    <col min="15613" max="15613" width="0.88671875" style="1" customWidth="1"/>
    <col min="15614" max="15614" width="15.109375" style="1" customWidth="1"/>
    <col min="15615" max="15615" width="0.88671875" style="1" customWidth="1"/>
    <col min="15616" max="15616" width="15.109375" style="1" customWidth="1"/>
    <col min="15617" max="15617" width="1.109375" style="1" customWidth="1"/>
    <col min="15618" max="15618" width="15.109375" style="1" customWidth="1"/>
    <col min="15619" max="15619" width="2.88671875" style="1" customWidth="1"/>
    <col min="15620" max="15864" width="9.109375" style="1"/>
    <col min="15865" max="15865" width="45.109375" style="1" customWidth="1"/>
    <col min="15866" max="15866" width="6.88671875" style="1" customWidth="1"/>
    <col min="15867" max="15867" width="1" style="1" customWidth="1"/>
    <col min="15868" max="15868" width="15.109375" style="1" customWidth="1"/>
    <col min="15869" max="15869" width="0.88671875" style="1" customWidth="1"/>
    <col min="15870" max="15870" width="15.109375" style="1" customWidth="1"/>
    <col min="15871" max="15871" width="0.88671875" style="1" customWidth="1"/>
    <col min="15872" max="15872" width="15.109375" style="1" customWidth="1"/>
    <col min="15873" max="15873" width="1.109375" style="1" customWidth="1"/>
    <col min="15874" max="15874" width="15.109375" style="1" customWidth="1"/>
    <col min="15875" max="15875" width="2.88671875" style="1" customWidth="1"/>
    <col min="15876" max="16120" width="9.109375" style="1"/>
    <col min="16121" max="16121" width="45.109375" style="1" customWidth="1"/>
    <col min="16122" max="16122" width="6.88671875" style="1" customWidth="1"/>
    <col min="16123" max="16123" width="1" style="1" customWidth="1"/>
    <col min="16124" max="16124" width="15.109375" style="1" customWidth="1"/>
    <col min="16125" max="16125" width="0.88671875" style="1" customWidth="1"/>
    <col min="16126" max="16126" width="15.109375" style="1" customWidth="1"/>
    <col min="16127" max="16127" width="0.88671875" style="1" customWidth="1"/>
    <col min="16128" max="16128" width="15.109375" style="1" customWidth="1"/>
    <col min="16129" max="16129" width="1.109375" style="1" customWidth="1"/>
    <col min="16130" max="16130" width="15.109375" style="1" customWidth="1"/>
    <col min="16131" max="16131" width="2.88671875" style="1" customWidth="1"/>
    <col min="16132" max="16384" width="9.109375" style="1"/>
  </cols>
  <sheetData>
    <row r="1" spans="1:18">
      <c r="A1" s="249">
        <v>4</v>
      </c>
      <c r="B1" s="249"/>
      <c r="C1" s="249"/>
      <c r="D1" s="249"/>
      <c r="E1" s="249"/>
      <c r="F1" s="249"/>
      <c r="G1" s="249"/>
      <c r="H1" s="249"/>
      <c r="I1" s="249"/>
      <c r="J1" s="249"/>
      <c r="K1" s="11"/>
    </row>
    <row r="2" spans="1:18" ht="22.2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8" ht="22.2">
      <c r="A3" s="252" t="s">
        <v>65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8" ht="22.2">
      <c r="A4" s="252" t="s">
        <v>182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8" s="2" customFormat="1" ht="22.2">
      <c r="A5" s="247" t="s">
        <v>2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8">
      <c r="B6" s="67"/>
      <c r="C6" s="67"/>
      <c r="D6" s="68"/>
      <c r="E6" s="68"/>
      <c r="F6" s="68"/>
      <c r="G6" s="68"/>
      <c r="H6" s="68"/>
      <c r="I6" s="68"/>
      <c r="J6" s="69" t="str">
        <f>'งบการเงินหน้า1-2'!J37</f>
        <v>หน่วย : พันบาท</v>
      </c>
    </row>
    <row r="7" spans="1:18" ht="22.2">
      <c r="B7" s="70"/>
      <c r="C7" s="70"/>
      <c r="D7" s="250" t="s">
        <v>4</v>
      </c>
      <c r="E7" s="250"/>
      <c r="F7" s="250"/>
      <c r="G7" s="222"/>
      <c r="H7" s="250" t="s">
        <v>5</v>
      </c>
      <c r="I7" s="250"/>
      <c r="J7" s="250"/>
    </row>
    <row r="8" spans="1:18">
      <c r="B8" s="71" t="s">
        <v>7</v>
      </c>
      <c r="C8" s="71"/>
      <c r="D8" s="216" t="s">
        <v>180</v>
      </c>
      <c r="E8" s="221"/>
      <c r="F8" s="216" t="s">
        <v>201</v>
      </c>
      <c r="G8" s="221"/>
      <c r="H8" s="216" t="s">
        <v>180</v>
      </c>
      <c r="I8" s="221"/>
      <c r="J8" s="216" t="s">
        <v>201</v>
      </c>
    </row>
    <row r="9" spans="1:18">
      <c r="A9" s="74" t="s">
        <v>66</v>
      </c>
      <c r="B9" s="67"/>
      <c r="C9" s="67"/>
      <c r="D9" s="75">
        <v>1915313</v>
      </c>
      <c r="E9" s="75"/>
      <c r="F9" s="75">
        <v>1279795</v>
      </c>
      <c r="G9" s="75"/>
      <c r="H9" s="75">
        <v>1799811</v>
      </c>
      <c r="I9" s="75"/>
      <c r="J9" s="75">
        <v>1246265</v>
      </c>
    </row>
    <row r="10" spans="1:18">
      <c r="A10" s="74" t="s">
        <v>67</v>
      </c>
      <c r="B10" s="67"/>
      <c r="C10" s="67"/>
      <c r="D10" s="76">
        <v>-1505059</v>
      </c>
      <c r="E10" s="75"/>
      <c r="F10" s="76">
        <v>-1062410</v>
      </c>
      <c r="G10" s="75"/>
      <c r="H10" s="76">
        <v>-1403733</v>
      </c>
      <c r="I10" s="75"/>
      <c r="J10" s="76">
        <v>-1035379</v>
      </c>
    </row>
    <row r="11" spans="1:18" ht="22.2">
      <c r="A11" s="77" t="s">
        <v>68</v>
      </c>
      <c r="B11" s="67"/>
      <c r="C11" s="67"/>
      <c r="D11" s="90">
        <f>SUM(D9:D10)</f>
        <v>410254</v>
      </c>
      <c r="E11" s="90"/>
      <c r="F11" s="90">
        <f>SUM(F9:F10)</f>
        <v>217385</v>
      </c>
      <c r="G11" s="90"/>
      <c r="H11" s="90">
        <f>SUM(H9:H10)</f>
        <v>396078</v>
      </c>
      <c r="I11" s="90"/>
      <c r="J11" s="90">
        <f>SUM(J9:J10)</f>
        <v>210886</v>
      </c>
    </row>
    <row r="12" spans="1:18">
      <c r="A12" s="74" t="s">
        <v>69</v>
      </c>
      <c r="B12" s="67"/>
      <c r="C12" s="67"/>
      <c r="D12" s="78"/>
      <c r="E12" s="78"/>
      <c r="F12" s="78"/>
      <c r="G12" s="79"/>
      <c r="H12" s="78"/>
      <c r="I12" s="80"/>
      <c r="J12" s="80"/>
    </row>
    <row r="13" spans="1:18">
      <c r="A13" s="217" t="s">
        <v>70</v>
      </c>
      <c r="B13" s="67"/>
      <c r="C13" s="67"/>
      <c r="D13" s="75">
        <f>561-57-1</f>
        <v>503</v>
      </c>
      <c r="E13" s="75"/>
      <c r="F13" s="75">
        <v>4092</v>
      </c>
      <c r="G13" s="75"/>
      <c r="H13" s="75">
        <f>561-57-1</f>
        <v>503</v>
      </c>
      <c r="I13" s="75"/>
      <c r="J13" s="75">
        <v>4092</v>
      </c>
      <c r="O13" s="96"/>
      <c r="P13" s="96"/>
      <c r="Q13" s="96"/>
      <c r="R13" s="96"/>
    </row>
    <row r="14" spans="1:18">
      <c r="A14" s="217" t="s">
        <v>71</v>
      </c>
      <c r="B14" s="67"/>
      <c r="C14" s="67"/>
      <c r="D14" s="75">
        <f>17920+60+1</f>
        <v>17981</v>
      </c>
      <c r="E14" s="75"/>
      <c r="F14" s="75">
        <v>46117</v>
      </c>
      <c r="G14" s="75"/>
      <c r="H14" s="75">
        <f>14078+60</f>
        <v>14138</v>
      </c>
      <c r="I14" s="75"/>
      <c r="J14" s="75">
        <v>47650</v>
      </c>
    </row>
    <row r="15" spans="1:18">
      <c r="A15" s="81" t="s">
        <v>72</v>
      </c>
      <c r="B15" s="67"/>
      <c r="C15" s="67"/>
      <c r="D15" s="75">
        <v>-106388</v>
      </c>
      <c r="E15" s="75"/>
      <c r="F15" s="75">
        <v>-82687</v>
      </c>
      <c r="G15" s="75"/>
      <c r="H15" s="75">
        <v>-97436</v>
      </c>
      <c r="I15" s="75"/>
      <c r="J15" s="75">
        <v>-77873</v>
      </c>
    </row>
    <row r="16" spans="1:18">
      <c r="A16" s="81" t="s">
        <v>73</v>
      </c>
      <c r="B16" s="67"/>
      <c r="C16" s="67"/>
      <c r="D16" s="75">
        <v>-20400</v>
      </c>
      <c r="E16" s="75"/>
      <c r="F16" s="75">
        <v>-12739</v>
      </c>
      <c r="G16" s="75"/>
      <c r="H16" s="75">
        <v>-20003</v>
      </c>
      <c r="I16" s="75"/>
      <c r="J16" s="75">
        <v>-12739</v>
      </c>
    </row>
    <row r="17" spans="1:10">
      <c r="A17" s="82" t="s">
        <v>196</v>
      </c>
      <c r="B17" s="67"/>
      <c r="C17" s="67"/>
      <c r="D17" s="19">
        <v>0</v>
      </c>
      <c r="E17" s="75"/>
      <c r="F17" s="75">
        <v>109</v>
      </c>
      <c r="G17" s="75"/>
      <c r="H17" s="19">
        <v>0</v>
      </c>
      <c r="I17" s="75"/>
      <c r="J17" s="19">
        <v>0</v>
      </c>
    </row>
    <row r="18" spans="1:10" ht="22.2">
      <c r="A18" s="83" t="s">
        <v>74</v>
      </c>
      <c r="B18" s="67"/>
      <c r="C18" s="67"/>
      <c r="D18" s="84">
        <f>SUM(D11:D17)</f>
        <v>301950</v>
      </c>
      <c r="E18" s="90"/>
      <c r="F18" s="84">
        <f>SUM(F11:F17)</f>
        <v>172277</v>
      </c>
      <c r="G18" s="90"/>
      <c r="H18" s="84">
        <f>SUM(H11:H17)</f>
        <v>293280</v>
      </c>
      <c r="I18" s="90"/>
      <c r="J18" s="84">
        <f>SUM(J11:J17)</f>
        <v>172016</v>
      </c>
    </row>
    <row r="19" spans="1:10">
      <c r="A19" s="85" t="s">
        <v>75</v>
      </c>
      <c r="B19" s="67" t="s">
        <v>76</v>
      </c>
      <c r="C19" s="67"/>
      <c r="D19" s="75">
        <v>-48268</v>
      </c>
      <c r="E19" s="75"/>
      <c r="F19" s="75">
        <v>-28479</v>
      </c>
      <c r="G19" s="75"/>
      <c r="H19" s="75">
        <v>-45709</v>
      </c>
      <c r="I19" s="75"/>
      <c r="J19" s="75">
        <v>-25747</v>
      </c>
    </row>
    <row r="20" spans="1:10" ht="22.2">
      <c r="A20" s="83" t="s">
        <v>77</v>
      </c>
      <c r="B20" s="67"/>
      <c r="C20" s="67"/>
      <c r="D20" s="86">
        <f>SUM(D18:D19)</f>
        <v>253682</v>
      </c>
      <c r="E20" s="90"/>
      <c r="F20" s="86">
        <f>SUM(F18:F19)</f>
        <v>143798</v>
      </c>
      <c r="G20" s="90"/>
      <c r="H20" s="86">
        <f>SUM(H18:H19)</f>
        <v>247571</v>
      </c>
      <c r="I20" s="90"/>
      <c r="J20" s="86">
        <f>SUM(J18:J19)</f>
        <v>146269</v>
      </c>
    </row>
    <row r="21" spans="1:10" ht="22.2">
      <c r="A21" s="83" t="s">
        <v>78</v>
      </c>
      <c r="B21" s="67"/>
      <c r="C21" s="67"/>
      <c r="D21" s="75"/>
      <c r="E21" s="75"/>
      <c r="F21" s="75"/>
      <c r="G21" s="75"/>
      <c r="H21" s="75"/>
      <c r="I21" s="75"/>
      <c r="J21" s="75"/>
    </row>
    <row r="22" spans="1:10" ht="22.2">
      <c r="A22" s="88" t="s">
        <v>79</v>
      </c>
      <c r="B22" s="67"/>
      <c r="C22" s="67"/>
      <c r="D22" s="75"/>
      <c r="E22" s="75"/>
      <c r="F22" s="75"/>
      <c r="G22" s="75"/>
      <c r="H22" s="75"/>
      <c r="I22" s="75"/>
      <c r="J22" s="75"/>
    </row>
    <row r="23" spans="1:10">
      <c r="A23" s="89" t="s">
        <v>80</v>
      </c>
      <c r="B23" s="67"/>
      <c r="C23" s="67"/>
      <c r="D23" s="76">
        <v>578</v>
      </c>
      <c r="E23" s="75"/>
      <c r="F23" s="76">
        <v>-528</v>
      </c>
      <c r="G23" s="75"/>
      <c r="H23" s="60">
        <v>0</v>
      </c>
      <c r="I23" s="75"/>
      <c r="J23" s="60">
        <v>0</v>
      </c>
    </row>
    <row r="24" spans="1:10" ht="22.2">
      <c r="A24" s="88" t="s">
        <v>81</v>
      </c>
      <c r="B24" s="67"/>
      <c r="C24" s="67"/>
      <c r="D24" s="90">
        <f>D23</f>
        <v>578</v>
      </c>
      <c r="E24" s="90"/>
      <c r="F24" s="90">
        <f>F23</f>
        <v>-528</v>
      </c>
      <c r="G24" s="90"/>
      <c r="H24" s="91">
        <f>H23</f>
        <v>0</v>
      </c>
      <c r="I24" s="90"/>
      <c r="J24" s="91">
        <f>J23</f>
        <v>0</v>
      </c>
    </row>
    <row r="25" spans="1:10" ht="22.8" thickBot="1">
      <c r="A25" s="88" t="s">
        <v>82</v>
      </c>
      <c r="B25" s="67"/>
      <c r="C25" s="67"/>
      <c r="D25" s="92">
        <f>D20+D24</f>
        <v>254260</v>
      </c>
      <c r="E25" s="90"/>
      <c r="F25" s="92">
        <f>F20+F24</f>
        <v>143270</v>
      </c>
      <c r="G25" s="90"/>
      <c r="H25" s="92">
        <f>H20+H24</f>
        <v>247571</v>
      </c>
      <c r="I25" s="90"/>
      <c r="J25" s="92">
        <f>J20+J24</f>
        <v>146269</v>
      </c>
    </row>
    <row r="26" spans="1:10" ht="22.2" thickTop="1">
      <c r="A26" s="82"/>
      <c r="B26" s="67"/>
      <c r="C26" s="67"/>
      <c r="D26" s="75"/>
      <c r="E26" s="75"/>
      <c r="F26" s="75"/>
      <c r="G26" s="75"/>
      <c r="H26" s="75"/>
      <c r="I26" s="75"/>
      <c r="J26" s="75"/>
    </row>
    <row r="27" spans="1:10" ht="22.2">
      <c r="A27" s="93" t="s">
        <v>83</v>
      </c>
      <c r="B27" s="67"/>
      <c r="C27" s="67"/>
      <c r="D27" s="75"/>
      <c r="E27" s="75"/>
      <c r="F27" s="75"/>
      <c r="G27" s="75"/>
      <c r="H27" s="75"/>
      <c r="I27" s="75"/>
      <c r="J27" s="75"/>
    </row>
    <row r="28" spans="1:10">
      <c r="A28" s="94" t="s">
        <v>84</v>
      </c>
      <c r="B28" s="67"/>
      <c r="C28" s="67"/>
      <c r="D28" s="75">
        <f>D30-D29</f>
        <v>251197</v>
      </c>
      <c r="E28" s="75"/>
      <c r="F28" s="75">
        <f>F30-F29</f>
        <v>143940</v>
      </c>
      <c r="G28" s="75"/>
      <c r="H28" s="75">
        <f>H30-H29</f>
        <v>247571</v>
      </c>
      <c r="I28" s="75"/>
      <c r="J28" s="75">
        <f>J30-J29</f>
        <v>146269</v>
      </c>
    </row>
    <row r="29" spans="1:10">
      <c r="A29" s="94" t="s">
        <v>62</v>
      </c>
      <c r="B29" s="67"/>
      <c r="C29" s="67"/>
      <c r="D29" s="75">
        <v>2485</v>
      </c>
      <c r="E29" s="75"/>
      <c r="F29" s="75">
        <v>-142</v>
      </c>
      <c r="G29" s="75"/>
      <c r="H29" s="60">
        <v>0</v>
      </c>
      <c r="I29" s="75"/>
      <c r="J29" s="60">
        <v>0</v>
      </c>
    </row>
    <row r="30" spans="1:10" ht="22.8" thickBot="1">
      <c r="A30" s="95" t="s">
        <v>77</v>
      </c>
      <c r="B30" s="67"/>
      <c r="C30" s="67"/>
      <c r="D30" s="92">
        <f>D20</f>
        <v>253682</v>
      </c>
      <c r="E30" s="90"/>
      <c r="F30" s="92">
        <f>F20</f>
        <v>143798</v>
      </c>
      <c r="G30" s="90"/>
      <c r="H30" s="92">
        <f>H20</f>
        <v>247571</v>
      </c>
      <c r="I30" s="90"/>
      <c r="J30" s="92">
        <f>J20</f>
        <v>146269</v>
      </c>
    </row>
    <row r="31" spans="1:10" ht="22.8" thickTop="1">
      <c r="A31" s="93" t="s">
        <v>85</v>
      </c>
      <c r="B31" s="67"/>
      <c r="C31" s="67"/>
      <c r="D31" s="75"/>
      <c r="E31" s="75"/>
      <c r="F31" s="75"/>
      <c r="G31" s="75"/>
      <c r="H31" s="75"/>
      <c r="I31" s="75"/>
      <c r="J31" s="75"/>
    </row>
    <row r="32" spans="1:10">
      <c r="A32" s="94" t="s">
        <v>84</v>
      </c>
      <c r="B32" s="67"/>
      <c r="C32" s="67"/>
      <c r="D32" s="75">
        <f>D34-D33</f>
        <v>251775</v>
      </c>
      <c r="E32" s="75"/>
      <c r="F32" s="75">
        <f>F34-F33</f>
        <v>143412</v>
      </c>
      <c r="G32" s="75"/>
      <c r="H32" s="75">
        <f>H34-H33</f>
        <v>247571</v>
      </c>
      <c r="I32" s="75"/>
      <c r="J32" s="75">
        <f>J34-J33</f>
        <v>146269</v>
      </c>
    </row>
    <row r="33" spans="1:13">
      <c r="A33" s="94" t="s">
        <v>62</v>
      </c>
      <c r="B33" s="67"/>
      <c r="C33" s="67"/>
      <c r="D33" s="75">
        <f>D29</f>
        <v>2485</v>
      </c>
      <c r="E33" s="75"/>
      <c r="F33" s="75">
        <v>-142</v>
      </c>
      <c r="G33" s="75"/>
      <c r="H33" s="60">
        <v>0</v>
      </c>
      <c r="I33" s="75"/>
      <c r="J33" s="60">
        <v>0</v>
      </c>
    </row>
    <row r="34" spans="1:13" ht="22.8" thickBot="1">
      <c r="A34" s="95" t="s">
        <v>82</v>
      </c>
      <c r="B34" s="67"/>
      <c r="C34" s="67"/>
      <c r="D34" s="92">
        <f>D25</f>
        <v>254260</v>
      </c>
      <c r="E34" s="90"/>
      <c r="F34" s="92">
        <f>F25</f>
        <v>143270</v>
      </c>
      <c r="G34" s="90"/>
      <c r="H34" s="92">
        <f>H25</f>
        <v>247571</v>
      </c>
      <c r="I34" s="90"/>
      <c r="J34" s="92">
        <f>J25</f>
        <v>146269</v>
      </c>
      <c r="M34" s="96"/>
    </row>
    <row r="35" spans="1:13" ht="22.8" thickTop="1">
      <c r="A35" s="95"/>
      <c r="B35" s="67"/>
      <c r="C35" s="67"/>
      <c r="D35" s="75"/>
      <c r="E35" s="75"/>
      <c r="F35" s="75"/>
      <c r="G35" s="75"/>
      <c r="H35" s="75"/>
      <c r="I35" s="75"/>
      <c r="J35" s="75"/>
    </row>
    <row r="36" spans="1:13" ht="22.2">
      <c r="A36" s="97" t="s">
        <v>86</v>
      </c>
      <c r="B36" s="67" t="s">
        <v>87</v>
      </c>
      <c r="C36" s="67"/>
      <c r="D36" s="98"/>
      <c r="E36" s="98"/>
      <c r="F36" s="98"/>
      <c r="G36" s="98"/>
      <c r="H36" s="98"/>
      <c r="I36" s="98"/>
      <c r="J36" s="98"/>
    </row>
    <row r="37" spans="1:13">
      <c r="A37" s="99" t="s">
        <v>88</v>
      </c>
      <c r="C37" s="67"/>
    </row>
    <row r="38" spans="1:13" ht="22.2" thickBot="1">
      <c r="A38" s="102" t="s">
        <v>199</v>
      </c>
      <c r="B38" s="67"/>
      <c r="C38" s="67"/>
      <c r="D38" s="103">
        <v>0.37</v>
      </c>
      <c r="E38" s="98"/>
      <c r="F38" s="103">
        <v>0.21</v>
      </c>
      <c r="G38" s="98"/>
      <c r="H38" s="103">
        <v>0.37</v>
      </c>
      <c r="I38" s="98"/>
      <c r="J38" s="103">
        <v>0.22</v>
      </c>
    </row>
    <row r="39" spans="1:13" ht="22.2" thickTop="1">
      <c r="D39" s="98"/>
      <c r="E39" s="98"/>
      <c r="F39" s="98"/>
      <c r="G39" s="98"/>
      <c r="H39" s="98"/>
      <c r="I39" s="98"/>
      <c r="J39" s="98"/>
    </row>
    <row r="40" spans="1:13">
      <c r="D40" s="98"/>
      <c r="E40" s="98"/>
      <c r="F40" s="98"/>
      <c r="G40" s="98"/>
      <c r="H40" s="98"/>
      <c r="I40" s="98"/>
      <c r="J40" s="98"/>
    </row>
    <row r="41" spans="1:13">
      <c r="D41" s="98"/>
      <c r="E41" s="98"/>
      <c r="F41" s="98"/>
      <c r="G41" s="98"/>
      <c r="H41" s="98"/>
      <c r="I41" s="98"/>
      <c r="J41" s="98"/>
    </row>
    <row r="42" spans="1:13">
      <c r="D42" s="98"/>
      <c r="E42" s="98"/>
      <c r="F42" s="98"/>
      <c r="G42" s="98"/>
      <c r="H42" s="98"/>
      <c r="I42" s="98"/>
      <c r="J42" s="98"/>
    </row>
    <row r="43" spans="1:13">
      <c r="D43" s="98"/>
      <c r="E43" s="98"/>
      <c r="F43" s="98"/>
      <c r="G43" s="98"/>
      <c r="H43" s="98"/>
      <c r="I43" s="98"/>
      <c r="J43" s="98"/>
    </row>
    <row r="44" spans="1:13">
      <c r="D44" s="98"/>
      <c r="E44" s="98"/>
      <c r="F44" s="98"/>
      <c r="G44" s="98"/>
      <c r="H44" s="98"/>
      <c r="I44" s="98"/>
      <c r="J44" s="98"/>
    </row>
    <row r="45" spans="1:13">
      <c r="D45" s="98"/>
      <c r="E45" s="98"/>
      <c r="F45" s="98"/>
      <c r="G45" s="98"/>
      <c r="H45" s="98"/>
      <c r="I45" s="98"/>
      <c r="J45" s="98"/>
    </row>
    <row r="46" spans="1:13">
      <c r="D46" s="98"/>
      <c r="E46" s="98"/>
      <c r="F46" s="98"/>
      <c r="G46" s="98"/>
      <c r="H46" s="98"/>
      <c r="I46" s="98"/>
      <c r="J46" s="98"/>
    </row>
    <row r="47" spans="1:13">
      <c r="D47" s="98"/>
      <c r="E47" s="98"/>
      <c r="F47" s="98"/>
      <c r="G47" s="98"/>
      <c r="H47" s="98"/>
      <c r="I47" s="98"/>
      <c r="J47" s="98"/>
    </row>
    <row r="48" spans="1:13">
      <c r="D48" s="98"/>
      <c r="E48" s="98"/>
      <c r="F48" s="98"/>
      <c r="G48" s="98"/>
      <c r="H48" s="98"/>
      <c r="I48" s="98"/>
      <c r="J48" s="98"/>
    </row>
    <row r="49" spans="4:10">
      <c r="D49" s="105"/>
      <c r="E49" s="105"/>
      <c r="F49" s="105"/>
      <c r="G49" s="105"/>
      <c r="H49" s="105"/>
      <c r="I49" s="106"/>
      <c r="J49" s="106"/>
    </row>
    <row r="50" spans="4:10">
      <c r="D50" s="105"/>
      <c r="E50" s="105"/>
      <c r="F50" s="105"/>
      <c r="G50" s="105"/>
      <c r="H50" s="105"/>
      <c r="I50" s="106"/>
      <c r="J50" s="106"/>
    </row>
    <row r="51" spans="4:10">
      <c r="D51" s="105"/>
      <c r="E51" s="105"/>
      <c r="F51" s="105"/>
      <c r="G51" s="105"/>
      <c r="H51" s="105"/>
      <c r="I51" s="106"/>
      <c r="J51" s="106"/>
    </row>
    <row r="52" spans="4:10">
      <c r="D52" s="105"/>
      <c r="E52" s="105"/>
      <c r="F52" s="105"/>
      <c r="G52" s="105"/>
      <c r="H52" s="105"/>
      <c r="I52" s="106"/>
      <c r="J52" s="106"/>
    </row>
    <row r="53" spans="4:10">
      <c r="D53" s="105"/>
      <c r="E53" s="105"/>
      <c r="F53" s="105"/>
      <c r="G53" s="105"/>
      <c r="H53" s="105"/>
      <c r="I53" s="106"/>
      <c r="J53" s="106"/>
    </row>
    <row r="54" spans="4:10">
      <c r="D54" s="105"/>
      <c r="E54" s="105"/>
      <c r="F54" s="105"/>
      <c r="G54" s="105"/>
      <c r="H54" s="105"/>
      <c r="I54" s="106"/>
      <c r="J54" s="106"/>
    </row>
    <row r="55" spans="4:10">
      <c r="D55" s="105"/>
      <c r="E55" s="105"/>
      <c r="F55" s="105"/>
      <c r="G55" s="105"/>
      <c r="H55" s="105"/>
      <c r="I55" s="106"/>
      <c r="J55" s="106"/>
    </row>
    <row r="56" spans="4:10">
      <c r="D56" s="105"/>
      <c r="E56" s="105"/>
      <c r="F56" s="105"/>
      <c r="G56" s="105"/>
      <c r="H56" s="105"/>
      <c r="I56" s="106"/>
      <c r="J56" s="106"/>
    </row>
    <row r="57" spans="4:10">
      <c r="D57" s="105"/>
      <c r="E57" s="105"/>
      <c r="F57" s="105"/>
      <c r="G57" s="105"/>
      <c r="H57" s="105"/>
      <c r="I57" s="106"/>
      <c r="J57" s="106"/>
    </row>
    <row r="58" spans="4:10">
      <c r="D58" s="105"/>
      <c r="E58" s="105"/>
      <c r="F58" s="105"/>
      <c r="G58" s="105"/>
      <c r="H58" s="105"/>
      <c r="I58" s="106"/>
      <c r="J58" s="106"/>
    </row>
    <row r="59" spans="4:10">
      <c r="D59" s="105"/>
      <c r="E59" s="105"/>
      <c r="F59" s="105"/>
      <c r="G59" s="105"/>
      <c r="H59" s="105"/>
      <c r="I59" s="106"/>
      <c r="J59" s="106"/>
    </row>
    <row r="60" spans="4:10">
      <c r="D60" s="105"/>
      <c r="E60" s="105"/>
      <c r="F60" s="105"/>
      <c r="G60" s="105"/>
      <c r="H60" s="105"/>
      <c r="I60" s="106"/>
      <c r="J60" s="106"/>
    </row>
    <row r="61" spans="4:10">
      <c r="D61" s="105"/>
      <c r="E61" s="105"/>
      <c r="F61" s="105"/>
      <c r="G61" s="105"/>
      <c r="H61" s="105"/>
      <c r="I61" s="106"/>
      <c r="J61" s="106"/>
    </row>
    <row r="62" spans="4:10">
      <c r="D62" s="105"/>
      <c r="E62" s="105"/>
      <c r="F62" s="105"/>
      <c r="G62" s="105"/>
      <c r="H62" s="105"/>
      <c r="I62" s="106"/>
      <c r="J62" s="106"/>
    </row>
    <row r="63" spans="4:10">
      <c r="D63" s="105"/>
      <c r="E63" s="105"/>
      <c r="F63" s="105"/>
      <c r="G63" s="105"/>
      <c r="H63" s="105"/>
      <c r="I63" s="106"/>
      <c r="J63" s="106"/>
    </row>
    <row r="64" spans="4:10">
      <c r="D64" s="107"/>
      <c r="E64" s="177"/>
      <c r="F64" s="107"/>
      <c r="H64" s="107"/>
      <c r="I64" s="11"/>
      <c r="J64" s="11"/>
    </row>
    <row r="65" spans="4:10">
      <c r="D65" s="107"/>
      <c r="E65" s="177"/>
      <c r="F65" s="107"/>
      <c r="H65" s="107"/>
      <c r="I65" s="11"/>
      <c r="J65" s="11"/>
    </row>
    <row r="66" spans="4:10">
      <c r="D66" s="107"/>
      <c r="E66" s="177"/>
      <c r="F66" s="107"/>
      <c r="H66" s="107"/>
      <c r="I66" s="11"/>
      <c r="J66" s="11"/>
    </row>
    <row r="67" spans="4:10">
      <c r="D67" s="107"/>
      <c r="E67" s="177"/>
      <c r="F67" s="107"/>
      <c r="H67" s="107"/>
      <c r="I67" s="11"/>
      <c r="J67" s="11"/>
    </row>
    <row r="68" spans="4:10">
      <c r="D68" s="107"/>
      <c r="E68" s="177"/>
      <c r="F68" s="107"/>
      <c r="H68" s="107"/>
      <c r="I68" s="11"/>
      <c r="J68" s="11"/>
    </row>
    <row r="69" spans="4:10">
      <c r="D69" s="107"/>
      <c r="E69" s="177"/>
      <c r="F69" s="107"/>
      <c r="H69" s="107"/>
      <c r="I69" s="11"/>
      <c r="J69" s="11"/>
    </row>
    <row r="70" spans="4:10">
      <c r="D70" s="107"/>
      <c r="E70" s="177"/>
      <c r="F70" s="107"/>
      <c r="H70" s="107"/>
      <c r="I70" s="11"/>
      <c r="J70" s="11"/>
    </row>
    <row r="71" spans="4:10">
      <c r="D71" s="107"/>
      <c r="E71" s="177"/>
      <c r="F71" s="107"/>
      <c r="H71" s="107"/>
      <c r="I71" s="11"/>
      <c r="J71" s="11"/>
    </row>
    <row r="72" spans="4:10">
      <c r="D72" s="107"/>
      <c r="E72" s="177"/>
      <c r="F72" s="107"/>
      <c r="H72" s="107"/>
      <c r="I72" s="11"/>
      <c r="J72" s="11"/>
    </row>
    <row r="73" spans="4:10">
      <c r="D73" s="107"/>
      <c r="E73" s="177"/>
      <c r="F73" s="107"/>
      <c r="H73" s="107"/>
      <c r="I73" s="11"/>
      <c r="J73" s="11"/>
    </row>
    <row r="74" spans="4:10">
      <c r="D74" s="107"/>
      <c r="E74" s="177"/>
      <c r="F74" s="107"/>
      <c r="H74" s="107"/>
      <c r="I74" s="11"/>
      <c r="J74" s="11"/>
    </row>
    <row r="75" spans="4:10">
      <c r="D75" s="107"/>
      <c r="E75" s="177"/>
      <c r="F75" s="107"/>
      <c r="H75" s="107"/>
      <c r="I75" s="11"/>
      <c r="J75" s="1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73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zoomScale="60" zoomScaleNormal="60" zoomScaleSheetLayoutView="70" workbookViewId="0">
      <selection activeCell="AC26" sqref="AC26"/>
    </sheetView>
  </sheetViews>
  <sheetFormatPr defaultRowHeight="21.6"/>
  <cols>
    <col min="1" max="1" width="43.88671875" style="109" customWidth="1"/>
    <col min="2" max="2" width="8.109375" style="109" customWidth="1"/>
    <col min="3" max="3" width="13.109375" style="146" customWidth="1"/>
    <col min="4" max="4" width="0.88671875" style="146" customWidth="1"/>
    <col min="5" max="5" width="13.88671875" style="146" customWidth="1"/>
    <col min="6" max="6" width="0.88671875" style="146" customWidth="1"/>
    <col min="7" max="7" width="13.33203125" style="146" bestFit="1" customWidth="1"/>
    <col min="8" max="8" width="0.88671875" style="146" customWidth="1"/>
    <col min="9" max="9" width="14.109375" style="146" bestFit="1" customWidth="1"/>
    <col min="10" max="10" width="0.88671875" style="146" customWidth="1"/>
    <col min="11" max="11" width="13.88671875" style="146" customWidth="1"/>
    <col min="12" max="12" width="0.88671875" style="146" customWidth="1"/>
    <col min="13" max="13" width="15.109375" style="146" customWidth="1"/>
    <col min="14" max="14" width="0.88671875" style="146" customWidth="1"/>
    <col min="15" max="15" width="14.88671875" style="146" bestFit="1" customWidth="1"/>
    <col min="16" max="16" width="0.88671875" style="146" customWidth="1"/>
    <col min="17" max="17" width="11.88671875" style="146" customWidth="1"/>
    <col min="18" max="18" width="0.88671875" style="146" customWidth="1"/>
    <col min="19" max="19" width="13.33203125" style="146" bestFit="1" customWidth="1"/>
    <col min="20" max="20" width="0.88671875" style="146" customWidth="1"/>
    <col min="21" max="21" width="12.109375" style="146" customWidth="1"/>
    <col min="22" max="22" width="3.33203125" style="109" customWidth="1"/>
    <col min="23" max="23" width="14.33203125" style="109" customWidth="1"/>
    <col min="24" max="24" width="3.88671875" style="109" customWidth="1"/>
    <col min="25" max="25" width="12.33203125" style="109" customWidth="1"/>
    <col min="26" max="26" width="4.33203125" style="109" customWidth="1"/>
    <col min="27" max="27" width="13.109375" style="109" customWidth="1"/>
    <col min="28" max="28" width="3" style="109" customWidth="1"/>
    <col min="29" max="29" width="13.88671875" style="109" customWidth="1"/>
    <col min="30" max="30" width="3" style="109" customWidth="1"/>
    <col min="31" max="31" width="9.109375" style="146" bestFit="1" customWidth="1"/>
    <col min="32" max="32" width="3" style="146" customWidth="1"/>
    <col min="33" max="33" width="16.33203125" style="146" bestFit="1" customWidth="1"/>
    <col min="34" max="34" width="3.109375" style="146" customWidth="1"/>
    <col min="35" max="35" width="16.109375" style="146" customWidth="1"/>
    <col min="36" max="36" width="2.88671875" style="146" customWidth="1"/>
    <col min="37" max="37" width="14.88671875" style="146" customWidth="1"/>
    <col min="38" max="38" width="2.109375" style="146" customWidth="1"/>
    <col min="39" max="39" width="15.6640625" style="146" customWidth="1"/>
    <col min="40" max="255" width="9" style="146"/>
    <col min="256" max="256" width="27.88671875" style="146" customWidth="1"/>
    <col min="257" max="257" width="7.109375" style="146" customWidth="1"/>
    <col min="258" max="258" width="12.88671875" style="146" customWidth="1"/>
    <col min="259" max="259" width="0.88671875" style="146" customWidth="1"/>
    <col min="260" max="260" width="13.88671875" style="146" customWidth="1"/>
    <col min="261" max="261" width="0.88671875" style="146" customWidth="1"/>
    <col min="262" max="262" width="12.109375" style="146" customWidth="1"/>
    <col min="263" max="263" width="0.88671875" style="146" customWidth="1"/>
    <col min="264" max="264" width="12.88671875" style="146" customWidth="1"/>
    <col min="265" max="265" width="0.88671875" style="146" customWidth="1"/>
    <col min="266" max="266" width="13.88671875" style="146" customWidth="1"/>
    <col min="267" max="267" width="0.88671875" style="146" customWidth="1"/>
    <col min="268" max="268" width="15.109375" style="146" customWidth="1"/>
    <col min="269" max="269" width="0.88671875" style="146" customWidth="1"/>
    <col min="270" max="270" width="14.88671875" style="146" bestFit="1" customWidth="1"/>
    <col min="271" max="271" width="0.88671875" style="146" customWidth="1"/>
    <col min="272" max="272" width="14.6640625" style="146" customWidth="1"/>
    <col min="273" max="273" width="0.88671875" style="146" customWidth="1"/>
    <col min="274" max="274" width="12.88671875" style="146" customWidth="1"/>
    <col min="275" max="275" width="0.88671875" style="146" customWidth="1"/>
    <col min="276" max="276" width="14.88671875" style="146" customWidth="1"/>
    <col min="277" max="277" width="11.88671875" style="146" customWidth="1"/>
    <col min="278" max="511" width="9" style="146"/>
    <col min="512" max="512" width="27.88671875" style="146" customWidth="1"/>
    <col min="513" max="513" width="7.109375" style="146" customWidth="1"/>
    <col min="514" max="514" width="12.88671875" style="146" customWidth="1"/>
    <col min="515" max="515" width="0.88671875" style="146" customWidth="1"/>
    <col min="516" max="516" width="13.88671875" style="146" customWidth="1"/>
    <col min="517" max="517" width="0.88671875" style="146" customWidth="1"/>
    <col min="518" max="518" width="12.109375" style="146" customWidth="1"/>
    <col min="519" max="519" width="0.88671875" style="146" customWidth="1"/>
    <col min="520" max="520" width="12.88671875" style="146" customWidth="1"/>
    <col min="521" max="521" width="0.88671875" style="146" customWidth="1"/>
    <col min="522" max="522" width="13.88671875" style="146" customWidth="1"/>
    <col min="523" max="523" width="0.88671875" style="146" customWidth="1"/>
    <col min="524" max="524" width="15.109375" style="146" customWidth="1"/>
    <col min="525" max="525" width="0.88671875" style="146" customWidth="1"/>
    <col min="526" max="526" width="14.88671875" style="146" bestFit="1" customWidth="1"/>
    <col min="527" max="527" width="0.88671875" style="146" customWidth="1"/>
    <col min="528" max="528" width="14.6640625" style="146" customWidth="1"/>
    <col min="529" max="529" width="0.88671875" style="146" customWidth="1"/>
    <col min="530" max="530" width="12.88671875" style="146" customWidth="1"/>
    <col min="531" max="531" width="0.88671875" style="146" customWidth="1"/>
    <col min="532" max="532" width="14.88671875" style="146" customWidth="1"/>
    <col min="533" max="533" width="11.88671875" style="146" customWidth="1"/>
    <col min="534" max="767" width="9" style="146"/>
    <col min="768" max="768" width="27.88671875" style="146" customWidth="1"/>
    <col min="769" max="769" width="7.109375" style="146" customWidth="1"/>
    <col min="770" max="770" width="12.88671875" style="146" customWidth="1"/>
    <col min="771" max="771" width="0.88671875" style="146" customWidth="1"/>
    <col min="772" max="772" width="13.88671875" style="146" customWidth="1"/>
    <col min="773" max="773" width="0.88671875" style="146" customWidth="1"/>
    <col min="774" max="774" width="12.109375" style="146" customWidth="1"/>
    <col min="775" max="775" width="0.88671875" style="146" customWidth="1"/>
    <col min="776" max="776" width="12.88671875" style="146" customWidth="1"/>
    <col min="777" max="777" width="0.88671875" style="146" customWidth="1"/>
    <col min="778" max="778" width="13.88671875" style="146" customWidth="1"/>
    <col min="779" max="779" width="0.88671875" style="146" customWidth="1"/>
    <col min="780" max="780" width="15.109375" style="146" customWidth="1"/>
    <col min="781" max="781" width="0.88671875" style="146" customWidth="1"/>
    <col min="782" max="782" width="14.88671875" style="146" bestFit="1" customWidth="1"/>
    <col min="783" max="783" width="0.88671875" style="146" customWidth="1"/>
    <col min="784" max="784" width="14.6640625" style="146" customWidth="1"/>
    <col min="785" max="785" width="0.88671875" style="146" customWidth="1"/>
    <col min="786" max="786" width="12.88671875" style="146" customWidth="1"/>
    <col min="787" max="787" width="0.88671875" style="146" customWidth="1"/>
    <col min="788" max="788" width="14.88671875" style="146" customWidth="1"/>
    <col min="789" max="789" width="11.88671875" style="146" customWidth="1"/>
    <col min="790" max="1023" width="9" style="146"/>
    <col min="1024" max="1024" width="27.88671875" style="146" customWidth="1"/>
    <col min="1025" max="1025" width="7.109375" style="146" customWidth="1"/>
    <col min="1026" max="1026" width="12.88671875" style="146" customWidth="1"/>
    <col min="1027" max="1027" width="0.88671875" style="146" customWidth="1"/>
    <col min="1028" max="1028" width="13.88671875" style="146" customWidth="1"/>
    <col min="1029" max="1029" width="0.88671875" style="146" customWidth="1"/>
    <col min="1030" max="1030" width="12.109375" style="146" customWidth="1"/>
    <col min="1031" max="1031" width="0.88671875" style="146" customWidth="1"/>
    <col min="1032" max="1032" width="12.88671875" style="146" customWidth="1"/>
    <col min="1033" max="1033" width="0.88671875" style="146" customWidth="1"/>
    <col min="1034" max="1034" width="13.88671875" style="146" customWidth="1"/>
    <col min="1035" max="1035" width="0.88671875" style="146" customWidth="1"/>
    <col min="1036" max="1036" width="15.109375" style="146" customWidth="1"/>
    <col min="1037" max="1037" width="0.88671875" style="146" customWidth="1"/>
    <col min="1038" max="1038" width="14.88671875" style="146" bestFit="1" customWidth="1"/>
    <col min="1039" max="1039" width="0.88671875" style="146" customWidth="1"/>
    <col min="1040" max="1040" width="14.6640625" style="146" customWidth="1"/>
    <col min="1041" max="1041" width="0.88671875" style="146" customWidth="1"/>
    <col min="1042" max="1042" width="12.88671875" style="146" customWidth="1"/>
    <col min="1043" max="1043" width="0.88671875" style="146" customWidth="1"/>
    <col min="1044" max="1044" width="14.88671875" style="146" customWidth="1"/>
    <col min="1045" max="1045" width="11.88671875" style="146" customWidth="1"/>
    <col min="1046" max="1279" width="9" style="146"/>
    <col min="1280" max="1280" width="27.88671875" style="146" customWidth="1"/>
    <col min="1281" max="1281" width="7.109375" style="146" customWidth="1"/>
    <col min="1282" max="1282" width="12.88671875" style="146" customWidth="1"/>
    <col min="1283" max="1283" width="0.88671875" style="146" customWidth="1"/>
    <col min="1284" max="1284" width="13.88671875" style="146" customWidth="1"/>
    <col min="1285" max="1285" width="0.88671875" style="146" customWidth="1"/>
    <col min="1286" max="1286" width="12.109375" style="146" customWidth="1"/>
    <col min="1287" max="1287" width="0.88671875" style="146" customWidth="1"/>
    <col min="1288" max="1288" width="12.88671875" style="146" customWidth="1"/>
    <col min="1289" max="1289" width="0.88671875" style="146" customWidth="1"/>
    <col min="1290" max="1290" width="13.88671875" style="146" customWidth="1"/>
    <col min="1291" max="1291" width="0.88671875" style="146" customWidth="1"/>
    <col min="1292" max="1292" width="15.109375" style="146" customWidth="1"/>
    <col min="1293" max="1293" width="0.88671875" style="146" customWidth="1"/>
    <col min="1294" max="1294" width="14.88671875" style="146" bestFit="1" customWidth="1"/>
    <col min="1295" max="1295" width="0.88671875" style="146" customWidth="1"/>
    <col min="1296" max="1296" width="14.6640625" style="146" customWidth="1"/>
    <col min="1297" max="1297" width="0.88671875" style="146" customWidth="1"/>
    <col min="1298" max="1298" width="12.88671875" style="146" customWidth="1"/>
    <col min="1299" max="1299" width="0.88671875" style="146" customWidth="1"/>
    <col min="1300" max="1300" width="14.88671875" style="146" customWidth="1"/>
    <col min="1301" max="1301" width="11.88671875" style="146" customWidth="1"/>
    <col min="1302" max="1535" width="9" style="146"/>
    <col min="1536" max="1536" width="27.88671875" style="146" customWidth="1"/>
    <col min="1537" max="1537" width="7.109375" style="146" customWidth="1"/>
    <col min="1538" max="1538" width="12.88671875" style="146" customWidth="1"/>
    <col min="1539" max="1539" width="0.88671875" style="146" customWidth="1"/>
    <col min="1540" max="1540" width="13.88671875" style="146" customWidth="1"/>
    <col min="1541" max="1541" width="0.88671875" style="146" customWidth="1"/>
    <col min="1542" max="1542" width="12.109375" style="146" customWidth="1"/>
    <col min="1543" max="1543" width="0.88671875" style="146" customWidth="1"/>
    <col min="1544" max="1544" width="12.88671875" style="146" customWidth="1"/>
    <col min="1545" max="1545" width="0.88671875" style="146" customWidth="1"/>
    <col min="1546" max="1546" width="13.88671875" style="146" customWidth="1"/>
    <col min="1547" max="1547" width="0.88671875" style="146" customWidth="1"/>
    <col min="1548" max="1548" width="15.109375" style="146" customWidth="1"/>
    <col min="1549" max="1549" width="0.88671875" style="146" customWidth="1"/>
    <col min="1550" max="1550" width="14.88671875" style="146" bestFit="1" customWidth="1"/>
    <col min="1551" max="1551" width="0.88671875" style="146" customWidth="1"/>
    <col min="1552" max="1552" width="14.6640625" style="146" customWidth="1"/>
    <col min="1553" max="1553" width="0.88671875" style="146" customWidth="1"/>
    <col min="1554" max="1554" width="12.88671875" style="146" customWidth="1"/>
    <col min="1555" max="1555" width="0.88671875" style="146" customWidth="1"/>
    <col min="1556" max="1556" width="14.88671875" style="146" customWidth="1"/>
    <col min="1557" max="1557" width="11.88671875" style="146" customWidth="1"/>
    <col min="1558" max="1791" width="9" style="146"/>
    <col min="1792" max="1792" width="27.88671875" style="146" customWidth="1"/>
    <col min="1793" max="1793" width="7.109375" style="146" customWidth="1"/>
    <col min="1794" max="1794" width="12.88671875" style="146" customWidth="1"/>
    <col min="1795" max="1795" width="0.88671875" style="146" customWidth="1"/>
    <col min="1796" max="1796" width="13.88671875" style="146" customWidth="1"/>
    <col min="1797" max="1797" width="0.88671875" style="146" customWidth="1"/>
    <col min="1798" max="1798" width="12.109375" style="146" customWidth="1"/>
    <col min="1799" max="1799" width="0.88671875" style="146" customWidth="1"/>
    <col min="1800" max="1800" width="12.88671875" style="146" customWidth="1"/>
    <col min="1801" max="1801" width="0.88671875" style="146" customWidth="1"/>
    <col min="1802" max="1802" width="13.88671875" style="146" customWidth="1"/>
    <col min="1803" max="1803" width="0.88671875" style="146" customWidth="1"/>
    <col min="1804" max="1804" width="15.109375" style="146" customWidth="1"/>
    <col min="1805" max="1805" width="0.88671875" style="146" customWidth="1"/>
    <col min="1806" max="1806" width="14.88671875" style="146" bestFit="1" customWidth="1"/>
    <col min="1807" max="1807" width="0.88671875" style="146" customWidth="1"/>
    <col min="1808" max="1808" width="14.6640625" style="146" customWidth="1"/>
    <col min="1809" max="1809" width="0.88671875" style="146" customWidth="1"/>
    <col min="1810" max="1810" width="12.88671875" style="146" customWidth="1"/>
    <col min="1811" max="1811" width="0.88671875" style="146" customWidth="1"/>
    <col min="1812" max="1812" width="14.88671875" style="146" customWidth="1"/>
    <col min="1813" max="1813" width="11.88671875" style="146" customWidth="1"/>
    <col min="1814" max="2047" width="9" style="146"/>
    <col min="2048" max="2048" width="27.88671875" style="146" customWidth="1"/>
    <col min="2049" max="2049" width="7.109375" style="146" customWidth="1"/>
    <col min="2050" max="2050" width="12.88671875" style="146" customWidth="1"/>
    <col min="2051" max="2051" width="0.88671875" style="146" customWidth="1"/>
    <col min="2052" max="2052" width="13.88671875" style="146" customWidth="1"/>
    <col min="2053" max="2053" width="0.88671875" style="146" customWidth="1"/>
    <col min="2054" max="2054" width="12.109375" style="146" customWidth="1"/>
    <col min="2055" max="2055" width="0.88671875" style="146" customWidth="1"/>
    <col min="2056" max="2056" width="12.88671875" style="146" customWidth="1"/>
    <col min="2057" max="2057" width="0.88671875" style="146" customWidth="1"/>
    <col min="2058" max="2058" width="13.88671875" style="146" customWidth="1"/>
    <col min="2059" max="2059" width="0.88671875" style="146" customWidth="1"/>
    <col min="2060" max="2060" width="15.109375" style="146" customWidth="1"/>
    <col min="2061" max="2061" width="0.88671875" style="146" customWidth="1"/>
    <col min="2062" max="2062" width="14.88671875" style="146" bestFit="1" customWidth="1"/>
    <col min="2063" max="2063" width="0.88671875" style="146" customWidth="1"/>
    <col min="2064" max="2064" width="14.6640625" style="146" customWidth="1"/>
    <col min="2065" max="2065" width="0.88671875" style="146" customWidth="1"/>
    <col min="2066" max="2066" width="12.88671875" style="146" customWidth="1"/>
    <col min="2067" max="2067" width="0.88671875" style="146" customWidth="1"/>
    <col min="2068" max="2068" width="14.88671875" style="146" customWidth="1"/>
    <col min="2069" max="2069" width="11.88671875" style="146" customWidth="1"/>
    <col min="2070" max="2303" width="9" style="146"/>
    <col min="2304" max="2304" width="27.88671875" style="146" customWidth="1"/>
    <col min="2305" max="2305" width="7.109375" style="146" customWidth="1"/>
    <col min="2306" max="2306" width="12.88671875" style="146" customWidth="1"/>
    <col min="2307" max="2307" width="0.88671875" style="146" customWidth="1"/>
    <col min="2308" max="2308" width="13.88671875" style="146" customWidth="1"/>
    <col min="2309" max="2309" width="0.88671875" style="146" customWidth="1"/>
    <col min="2310" max="2310" width="12.109375" style="146" customWidth="1"/>
    <col min="2311" max="2311" width="0.88671875" style="146" customWidth="1"/>
    <col min="2312" max="2312" width="12.88671875" style="146" customWidth="1"/>
    <col min="2313" max="2313" width="0.88671875" style="146" customWidth="1"/>
    <col min="2314" max="2314" width="13.88671875" style="146" customWidth="1"/>
    <col min="2315" max="2315" width="0.88671875" style="146" customWidth="1"/>
    <col min="2316" max="2316" width="15.109375" style="146" customWidth="1"/>
    <col min="2317" max="2317" width="0.88671875" style="146" customWidth="1"/>
    <col min="2318" max="2318" width="14.88671875" style="146" bestFit="1" customWidth="1"/>
    <col min="2319" max="2319" width="0.88671875" style="146" customWidth="1"/>
    <col min="2320" max="2320" width="14.6640625" style="146" customWidth="1"/>
    <col min="2321" max="2321" width="0.88671875" style="146" customWidth="1"/>
    <col min="2322" max="2322" width="12.88671875" style="146" customWidth="1"/>
    <col min="2323" max="2323" width="0.88671875" style="146" customWidth="1"/>
    <col min="2324" max="2324" width="14.88671875" style="146" customWidth="1"/>
    <col min="2325" max="2325" width="11.88671875" style="146" customWidth="1"/>
    <col min="2326" max="2559" width="9" style="146"/>
    <col min="2560" max="2560" width="27.88671875" style="146" customWidth="1"/>
    <col min="2561" max="2561" width="7.109375" style="146" customWidth="1"/>
    <col min="2562" max="2562" width="12.88671875" style="146" customWidth="1"/>
    <col min="2563" max="2563" width="0.88671875" style="146" customWidth="1"/>
    <col min="2564" max="2564" width="13.88671875" style="146" customWidth="1"/>
    <col min="2565" max="2565" width="0.88671875" style="146" customWidth="1"/>
    <col min="2566" max="2566" width="12.109375" style="146" customWidth="1"/>
    <col min="2567" max="2567" width="0.88671875" style="146" customWidth="1"/>
    <col min="2568" max="2568" width="12.88671875" style="146" customWidth="1"/>
    <col min="2569" max="2569" width="0.88671875" style="146" customWidth="1"/>
    <col min="2570" max="2570" width="13.88671875" style="146" customWidth="1"/>
    <col min="2571" max="2571" width="0.88671875" style="146" customWidth="1"/>
    <col min="2572" max="2572" width="15.109375" style="146" customWidth="1"/>
    <col min="2573" max="2573" width="0.88671875" style="146" customWidth="1"/>
    <col min="2574" max="2574" width="14.88671875" style="146" bestFit="1" customWidth="1"/>
    <col min="2575" max="2575" width="0.88671875" style="146" customWidth="1"/>
    <col min="2576" max="2576" width="14.6640625" style="146" customWidth="1"/>
    <col min="2577" max="2577" width="0.88671875" style="146" customWidth="1"/>
    <col min="2578" max="2578" width="12.88671875" style="146" customWidth="1"/>
    <col min="2579" max="2579" width="0.88671875" style="146" customWidth="1"/>
    <col min="2580" max="2580" width="14.88671875" style="146" customWidth="1"/>
    <col min="2581" max="2581" width="11.88671875" style="146" customWidth="1"/>
    <col min="2582" max="2815" width="9" style="146"/>
    <col min="2816" max="2816" width="27.88671875" style="146" customWidth="1"/>
    <col min="2817" max="2817" width="7.109375" style="146" customWidth="1"/>
    <col min="2818" max="2818" width="12.88671875" style="146" customWidth="1"/>
    <col min="2819" max="2819" width="0.88671875" style="146" customWidth="1"/>
    <col min="2820" max="2820" width="13.88671875" style="146" customWidth="1"/>
    <col min="2821" max="2821" width="0.88671875" style="146" customWidth="1"/>
    <col min="2822" max="2822" width="12.109375" style="146" customWidth="1"/>
    <col min="2823" max="2823" width="0.88671875" style="146" customWidth="1"/>
    <col min="2824" max="2824" width="12.88671875" style="146" customWidth="1"/>
    <col min="2825" max="2825" width="0.88671875" style="146" customWidth="1"/>
    <col min="2826" max="2826" width="13.88671875" style="146" customWidth="1"/>
    <col min="2827" max="2827" width="0.88671875" style="146" customWidth="1"/>
    <col min="2828" max="2828" width="15.109375" style="146" customWidth="1"/>
    <col min="2829" max="2829" width="0.88671875" style="146" customWidth="1"/>
    <col min="2830" max="2830" width="14.88671875" style="146" bestFit="1" customWidth="1"/>
    <col min="2831" max="2831" width="0.88671875" style="146" customWidth="1"/>
    <col min="2832" max="2832" width="14.6640625" style="146" customWidth="1"/>
    <col min="2833" max="2833" width="0.88671875" style="146" customWidth="1"/>
    <col min="2834" max="2834" width="12.88671875" style="146" customWidth="1"/>
    <col min="2835" max="2835" width="0.88671875" style="146" customWidth="1"/>
    <col min="2836" max="2836" width="14.88671875" style="146" customWidth="1"/>
    <col min="2837" max="2837" width="11.88671875" style="146" customWidth="1"/>
    <col min="2838" max="3071" width="9" style="146"/>
    <col min="3072" max="3072" width="27.88671875" style="146" customWidth="1"/>
    <col min="3073" max="3073" width="7.109375" style="146" customWidth="1"/>
    <col min="3074" max="3074" width="12.88671875" style="146" customWidth="1"/>
    <col min="3075" max="3075" width="0.88671875" style="146" customWidth="1"/>
    <col min="3076" max="3076" width="13.88671875" style="146" customWidth="1"/>
    <col min="3077" max="3077" width="0.88671875" style="146" customWidth="1"/>
    <col min="3078" max="3078" width="12.109375" style="146" customWidth="1"/>
    <col min="3079" max="3079" width="0.88671875" style="146" customWidth="1"/>
    <col min="3080" max="3080" width="12.88671875" style="146" customWidth="1"/>
    <col min="3081" max="3081" width="0.88671875" style="146" customWidth="1"/>
    <col min="3082" max="3082" width="13.88671875" style="146" customWidth="1"/>
    <col min="3083" max="3083" width="0.88671875" style="146" customWidth="1"/>
    <col min="3084" max="3084" width="15.109375" style="146" customWidth="1"/>
    <col min="3085" max="3085" width="0.88671875" style="146" customWidth="1"/>
    <col min="3086" max="3086" width="14.88671875" style="146" bestFit="1" customWidth="1"/>
    <col min="3087" max="3087" width="0.88671875" style="146" customWidth="1"/>
    <col min="3088" max="3088" width="14.6640625" style="146" customWidth="1"/>
    <col min="3089" max="3089" width="0.88671875" style="146" customWidth="1"/>
    <col min="3090" max="3090" width="12.88671875" style="146" customWidth="1"/>
    <col min="3091" max="3091" width="0.88671875" style="146" customWidth="1"/>
    <col min="3092" max="3092" width="14.88671875" style="146" customWidth="1"/>
    <col min="3093" max="3093" width="11.88671875" style="146" customWidth="1"/>
    <col min="3094" max="3327" width="9" style="146"/>
    <col min="3328" max="3328" width="27.88671875" style="146" customWidth="1"/>
    <col min="3329" max="3329" width="7.109375" style="146" customWidth="1"/>
    <col min="3330" max="3330" width="12.88671875" style="146" customWidth="1"/>
    <col min="3331" max="3331" width="0.88671875" style="146" customWidth="1"/>
    <col min="3332" max="3332" width="13.88671875" style="146" customWidth="1"/>
    <col min="3333" max="3333" width="0.88671875" style="146" customWidth="1"/>
    <col min="3334" max="3334" width="12.109375" style="146" customWidth="1"/>
    <col min="3335" max="3335" width="0.88671875" style="146" customWidth="1"/>
    <col min="3336" max="3336" width="12.88671875" style="146" customWidth="1"/>
    <col min="3337" max="3337" width="0.88671875" style="146" customWidth="1"/>
    <col min="3338" max="3338" width="13.88671875" style="146" customWidth="1"/>
    <col min="3339" max="3339" width="0.88671875" style="146" customWidth="1"/>
    <col min="3340" max="3340" width="15.109375" style="146" customWidth="1"/>
    <col min="3341" max="3341" width="0.88671875" style="146" customWidth="1"/>
    <col min="3342" max="3342" width="14.88671875" style="146" bestFit="1" customWidth="1"/>
    <col min="3343" max="3343" width="0.88671875" style="146" customWidth="1"/>
    <col min="3344" max="3344" width="14.6640625" style="146" customWidth="1"/>
    <col min="3345" max="3345" width="0.88671875" style="146" customWidth="1"/>
    <col min="3346" max="3346" width="12.88671875" style="146" customWidth="1"/>
    <col min="3347" max="3347" width="0.88671875" style="146" customWidth="1"/>
    <col min="3348" max="3348" width="14.88671875" style="146" customWidth="1"/>
    <col min="3349" max="3349" width="11.88671875" style="146" customWidth="1"/>
    <col min="3350" max="3583" width="9" style="146"/>
    <col min="3584" max="3584" width="27.88671875" style="146" customWidth="1"/>
    <col min="3585" max="3585" width="7.109375" style="146" customWidth="1"/>
    <col min="3586" max="3586" width="12.88671875" style="146" customWidth="1"/>
    <col min="3587" max="3587" width="0.88671875" style="146" customWidth="1"/>
    <col min="3588" max="3588" width="13.88671875" style="146" customWidth="1"/>
    <col min="3589" max="3589" width="0.88671875" style="146" customWidth="1"/>
    <col min="3590" max="3590" width="12.109375" style="146" customWidth="1"/>
    <col min="3591" max="3591" width="0.88671875" style="146" customWidth="1"/>
    <col min="3592" max="3592" width="12.88671875" style="146" customWidth="1"/>
    <col min="3593" max="3593" width="0.88671875" style="146" customWidth="1"/>
    <col min="3594" max="3594" width="13.88671875" style="146" customWidth="1"/>
    <col min="3595" max="3595" width="0.88671875" style="146" customWidth="1"/>
    <col min="3596" max="3596" width="15.109375" style="146" customWidth="1"/>
    <col min="3597" max="3597" width="0.88671875" style="146" customWidth="1"/>
    <col min="3598" max="3598" width="14.88671875" style="146" bestFit="1" customWidth="1"/>
    <col min="3599" max="3599" width="0.88671875" style="146" customWidth="1"/>
    <col min="3600" max="3600" width="14.6640625" style="146" customWidth="1"/>
    <col min="3601" max="3601" width="0.88671875" style="146" customWidth="1"/>
    <col min="3602" max="3602" width="12.88671875" style="146" customWidth="1"/>
    <col min="3603" max="3603" width="0.88671875" style="146" customWidth="1"/>
    <col min="3604" max="3604" width="14.88671875" style="146" customWidth="1"/>
    <col min="3605" max="3605" width="11.88671875" style="146" customWidth="1"/>
    <col min="3606" max="3839" width="9" style="146"/>
    <col min="3840" max="3840" width="27.88671875" style="146" customWidth="1"/>
    <col min="3841" max="3841" width="7.109375" style="146" customWidth="1"/>
    <col min="3842" max="3842" width="12.88671875" style="146" customWidth="1"/>
    <col min="3843" max="3843" width="0.88671875" style="146" customWidth="1"/>
    <col min="3844" max="3844" width="13.88671875" style="146" customWidth="1"/>
    <col min="3845" max="3845" width="0.88671875" style="146" customWidth="1"/>
    <col min="3846" max="3846" width="12.109375" style="146" customWidth="1"/>
    <col min="3847" max="3847" width="0.88671875" style="146" customWidth="1"/>
    <col min="3848" max="3848" width="12.88671875" style="146" customWidth="1"/>
    <col min="3849" max="3849" width="0.88671875" style="146" customWidth="1"/>
    <col min="3850" max="3850" width="13.88671875" style="146" customWidth="1"/>
    <col min="3851" max="3851" width="0.88671875" style="146" customWidth="1"/>
    <col min="3852" max="3852" width="15.109375" style="146" customWidth="1"/>
    <col min="3853" max="3853" width="0.88671875" style="146" customWidth="1"/>
    <col min="3854" max="3854" width="14.88671875" style="146" bestFit="1" customWidth="1"/>
    <col min="3855" max="3855" width="0.88671875" style="146" customWidth="1"/>
    <col min="3856" max="3856" width="14.6640625" style="146" customWidth="1"/>
    <col min="3857" max="3857" width="0.88671875" style="146" customWidth="1"/>
    <col min="3858" max="3858" width="12.88671875" style="146" customWidth="1"/>
    <col min="3859" max="3859" width="0.88671875" style="146" customWidth="1"/>
    <col min="3860" max="3860" width="14.88671875" style="146" customWidth="1"/>
    <col min="3861" max="3861" width="11.88671875" style="146" customWidth="1"/>
    <col min="3862" max="4095" width="9" style="146"/>
    <col min="4096" max="4096" width="27.88671875" style="146" customWidth="1"/>
    <col min="4097" max="4097" width="7.109375" style="146" customWidth="1"/>
    <col min="4098" max="4098" width="12.88671875" style="146" customWidth="1"/>
    <col min="4099" max="4099" width="0.88671875" style="146" customWidth="1"/>
    <col min="4100" max="4100" width="13.88671875" style="146" customWidth="1"/>
    <col min="4101" max="4101" width="0.88671875" style="146" customWidth="1"/>
    <col min="4102" max="4102" width="12.109375" style="146" customWidth="1"/>
    <col min="4103" max="4103" width="0.88671875" style="146" customWidth="1"/>
    <col min="4104" max="4104" width="12.88671875" style="146" customWidth="1"/>
    <col min="4105" max="4105" width="0.88671875" style="146" customWidth="1"/>
    <col min="4106" max="4106" width="13.88671875" style="146" customWidth="1"/>
    <col min="4107" max="4107" width="0.88671875" style="146" customWidth="1"/>
    <col min="4108" max="4108" width="15.109375" style="146" customWidth="1"/>
    <col min="4109" max="4109" width="0.88671875" style="146" customWidth="1"/>
    <col min="4110" max="4110" width="14.88671875" style="146" bestFit="1" customWidth="1"/>
    <col min="4111" max="4111" width="0.88671875" style="146" customWidth="1"/>
    <col min="4112" max="4112" width="14.6640625" style="146" customWidth="1"/>
    <col min="4113" max="4113" width="0.88671875" style="146" customWidth="1"/>
    <col min="4114" max="4114" width="12.88671875" style="146" customWidth="1"/>
    <col min="4115" max="4115" width="0.88671875" style="146" customWidth="1"/>
    <col min="4116" max="4116" width="14.88671875" style="146" customWidth="1"/>
    <col min="4117" max="4117" width="11.88671875" style="146" customWidth="1"/>
    <col min="4118" max="4351" width="9" style="146"/>
    <col min="4352" max="4352" width="27.88671875" style="146" customWidth="1"/>
    <col min="4353" max="4353" width="7.109375" style="146" customWidth="1"/>
    <col min="4354" max="4354" width="12.88671875" style="146" customWidth="1"/>
    <col min="4355" max="4355" width="0.88671875" style="146" customWidth="1"/>
    <col min="4356" max="4356" width="13.88671875" style="146" customWidth="1"/>
    <col min="4357" max="4357" width="0.88671875" style="146" customWidth="1"/>
    <col min="4358" max="4358" width="12.109375" style="146" customWidth="1"/>
    <col min="4359" max="4359" width="0.88671875" style="146" customWidth="1"/>
    <col min="4360" max="4360" width="12.88671875" style="146" customWidth="1"/>
    <col min="4361" max="4361" width="0.88671875" style="146" customWidth="1"/>
    <col min="4362" max="4362" width="13.88671875" style="146" customWidth="1"/>
    <col min="4363" max="4363" width="0.88671875" style="146" customWidth="1"/>
    <col min="4364" max="4364" width="15.109375" style="146" customWidth="1"/>
    <col min="4365" max="4365" width="0.88671875" style="146" customWidth="1"/>
    <col min="4366" max="4366" width="14.88671875" style="146" bestFit="1" customWidth="1"/>
    <col min="4367" max="4367" width="0.88671875" style="146" customWidth="1"/>
    <col min="4368" max="4368" width="14.6640625" style="146" customWidth="1"/>
    <col min="4369" max="4369" width="0.88671875" style="146" customWidth="1"/>
    <col min="4370" max="4370" width="12.88671875" style="146" customWidth="1"/>
    <col min="4371" max="4371" width="0.88671875" style="146" customWidth="1"/>
    <col min="4372" max="4372" width="14.88671875" style="146" customWidth="1"/>
    <col min="4373" max="4373" width="11.88671875" style="146" customWidth="1"/>
    <col min="4374" max="4607" width="9" style="146"/>
    <col min="4608" max="4608" width="27.88671875" style="146" customWidth="1"/>
    <col min="4609" max="4609" width="7.109375" style="146" customWidth="1"/>
    <col min="4610" max="4610" width="12.88671875" style="146" customWidth="1"/>
    <col min="4611" max="4611" width="0.88671875" style="146" customWidth="1"/>
    <col min="4612" max="4612" width="13.88671875" style="146" customWidth="1"/>
    <col min="4613" max="4613" width="0.88671875" style="146" customWidth="1"/>
    <col min="4614" max="4614" width="12.109375" style="146" customWidth="1"/>
    <col min="4615" max="4615" width="0.88671875" style="146" customWidth="1"/>
    <col min="4616" max="4616" width="12.88671875" style="146" customWidth="1"/>
    <col min="4617" max="4617" width="0.88671875" style="146" customWidth="1"/>
    <col min="4618" max="4618" width="13.88671875" style="146" customWidth="1"/>
    <col min="4619" max="4619" width="0.88671875" style="146" customWidth="1"/>
    <col min="4620" max="4620" width="15.109375" style="146" customWidth="1"/>
    <col min="4621" max="4621" width="0.88671875" style="146" customWidth="1"/>
    <col min="4622" max="4622" width="14.88671875" style="146" bestFit="1" customWidth="1"/>
    <col min="4623" max="4623" width="0.88671875" style="146" customWidth="1"/>
    <col min="4624" max="4624" width="14.6640625" style="146" customWidth="1"/>
    <col min="4625" max="4625" width="0.88671875" style="146" customWidth="1"/>
    <col min="4626" max="4626" width="12.88671875" style="146" customWidth="1"/>
    <col min="4627" max="4627" width="0.88671875" style="146" customWidth="1"/>
    <col min="4628" max="4628" width="14.88671875" style="146" customWidth="1"/>
    <col min="4629" max="4629" width="11.88671875" style="146" customWidth="1"/>
    <col min="4630" max="4863" width="9" style="146"/>
    <col min="4864" max="4864" width="27.88671875" style="146" customWidth="1"/>
    <col min="4865" max="4865" width="7.109375" style="146" customWidth="1"/>
    <col min="4866" max="4866" width="12.88671875" style="146" customWidth="1"/>
    <col min="4867" max="4867" width="0.88671875" style="146" customWidth="1"/>
    <col min="4868" max="4868" width="13.88671875" style="146" customWidth="1"/>
    <col min="4869" max="4869" width="0.88671875" style="146" customWidth="1"/>
    <col min="4870" max="4870" width="12.109375" style="146" customWidth="1"/>
    <col min="4871" max="4871" width="0.88671875" style="146" customWidth="1"/>
    <col min="4872" max="4872" width="12.88671875" style="146" customWidth="1"/>
    <col min="4873" max="4873" width="0.88671875" style="146" customWidth="1"/>
    <col min="4874" max="4874" width="13.88671875" style="146" customWidth="1"/>
    <col min="4875" max="4875" width="0.88671875" style="146" customWidth="1"/>
    <col min="4876" max="4876" width="15.109375" style="146" customWidth="1"/>
    <col min="4877" max="4877" width="0.88671875" style="146" customWidth="1"/>
    <col min="4878" max="4878" width="14.88671875" style="146" bestFit="1" customWidth="1"/>
    <col min="4879" max="4879" width="0.88671875" style="146" customWidth="1"/>
    <col min="4880" max="4880" width="14.6640625" style="146" customWidth="1"/>
    <col min="4881" max="4881" width="0.88671875" style="146" customWidth="1"/>
    <col min="4882" max="4882" width="12.88671875" style="146" customWidth="1"/>
    <col min="4883" max="4883" width="0.88671875" style="146" customWidth="1"/>
    <col min="4884" max="4884" width="14.88671875" style="146" customWidth="1"/>
    <col min="4885" max="4885" width="11.88671875" style="146" customWidth="1"/>
    <col min="4886" max="5119" width="9" style="146"/>
    <col min="5120" max="5120" width="27.88671875" style="146" customWidth="1"/>
    <col min="5121" max="5121" width="7.109375" style="146" customWidth="1"/>
    <col min="5122" max="5122" width="12.88671875" style="146" customWidth="1"/>
    <col min="5123" max="5123" width="0.88671875" style="146" customWidth="1"/>
    <col min="5124" max="5124" width="13.88671875" style="146" customWidth="1"/>
    <col min="5125" max="5125" width="0.88671875" style="146" customWidth="1"/>
    <col min="5126" max="5126" width="12.109375" style="146" customWidth="1"/>
    <col min="5127" max="5127" width="0.88671875" style="146" customWidth="1"/>
    <col min="5128" max="5128" width="12.88671875" style="146" customWidth="1"/>
    <col min="5129" max="5129" width="0.88671875" style="146" customWidth="1"/>
    <col min="5130" max="5130" width="13.88671875" style="146" customWidth="1"/>
    <col min="5131" max="5131" width="0.88671875" style="146" customWidth="1"/>
    <col min="5132" max="5132" width="15.109375" style="146" customWidth="1"/>
    <col min="5133" max="5133" width="0.88671875" style="146" customWidth="1"/>
    <col min="5134" max="5134" width="14.88671875" style="146" bestFit="1" customWidth="1"/>
    <col min="5135" max="5135" width="0.88671875" style="146" customWidth="1"/>
    <col min="5136" max="5136" width="14.6640625" style="146" customWidth="1"/>
    <col min="5137" max="5137" width="0.88671875" style="146" customWidth="1"/>
    <col min="5138" max="5138" width="12.88671875" style="146" customWidth="1"/>
    <col min="5139" max="5139" width="0.88671875" style="146" customWidth="1"/>
    <col min="5140" max="5140" width="14.88671875" style="146" customWidth="1"/>
    <col min="5141" max="5141" width="11.88671875" style="146" customWidth="1"/>
    <col min="5142" max="5375" width="9" style="146"/>
    <col min="5376" max="5376" width="27.88671875" style="146" customWidth="1"/>
    <col min="5377" max="5377" width="7.109375" style="146" customWidth="1"/>
    <col min="5378" max="5378" width="12.88671875" style="146" customWidth="1"/>
    <col min="5379" max="5379" width="0.88671875" style="146" customWidth="1"/>
    <col min="5380" max="5380" width="13.88671875" style="146" customWidth="1"/>
    <col min="5381" max="5381" width="0.88671875" style="146" customWidth="1"/>
    <col min="5382" max="5382" width="12.109375" style="146" customWidth="1"/>
    <col min="5383" max="5383" width="0.88671875" style="146" customWidth="1"/>
    <col min="5384" max="5384" width="12.88671875" style="146" customWidth="1"/>
    <col min="5385" max="5385" width="0.88671875" style="146" customWidth="1"/>
    <col min="5386" max="5386" width="13.88671875" style="146" customWidth="1"/>
    <col min="5387" max="5387" width="0.88671875" style="146" customWidth="1"/>
    <col min="5388" max="5388" width="15.109375" style="146" customWidth="1"/>
    <col min="5389" max="5389" width="0.88671875" style="146" customWidth="1"/>
    <col min="5390" max="5390" width="14.88671875" style="146" bestFit="1" customWidth="1"/>
    <col min="5391" max="5391" width="0.88671875" style="146" customWidth="1"/>
    <col min="5392" max="5392" width="14.6640625" style="146" customWidth="1"/>
    <col min="5393" max="5393" width="0.88671875" style="146" customWidth="1"/>
    <col min="5394" max="5394" width="12.88671875" style="146" customWidth="1"/>
    <col min="5395" max="5395" width="0.88671875" style="146" customWidth="1"/>
    <col min="5396" max="5396" width="14.88671875" style="146" customWidth="1"/>
    <col min="5397" max="5397" width="11.88671875" style="146" customWidth="1"/>
    <col min="5398" max="5631" width="9" style="146"/>
    <col min="5632" max="5632" width="27.88671875" style="146" customWidth="1"/>
    <col min="5633" max="5633" width="7.109375" style="146" customWidth="1"/>
    <col min="5634" max="5634" width="12.88671875" style="146" customWidth="1"/>
    <col min="5635" max="5635" width="0.88671875" style="146" customWidth="1"/>
    <col min="5636" max="5636" width="13.88671875" style="146" customWidth="1"/>
    <col min="5637" max="5637" width="0.88671875" style="146" customWidth="1"/>
    <col min="5638" max="5638" width="12.109375" style="146" customWidth="1"/>
    <col min="5639" max="5639" width="0.88671875" style="146" customWidth="1"/>
    <col min="5640" max="5640" width="12.88671875" style="146" customWidth="1"/>
    <col min="5641" max="5641" width="0.88671875" style="146" customWidth="1"/>
    <col min="5642" max="5642" width="13.88671875" style="146" customWidth="1"/>
    <col min="5643" max="5643" width="0.88671875" style="146" customWidth="1"/>
    <col min="5644" max="5644" width="15.109375" style="146" customWidth="1"/>
    <col min="5645" max="5645" width="0.88671875" style="146" customWidth="1"/>
    <col min="5646" max="5646" width="14.88671875" style="146" bestFit="1" customWidth="1"/>
    <col min="5647" max="5647" width="0.88671875" style="146" customWidth="1"/>
    <col min="5648" max="5648" width="14.6640625" style="146" customWidth="1"/>
    <col min="5649" max="5649" width="0.88671875" style="146" customWidth="1"/>
    <col min="5650" max="5650" width="12.88671875" style="146" customWidth="1"/>
    <col min="5651" max="5651" width="0.88671875" style="146" customWidth="1"/>
    <col min="5652" max="5652" width="14.88671875" style="146" customWidth="1"/>
    <col min="5653" max="5653" width="11.88671875" style="146" customWidth="1"/>
    <col min="5654" max="5887" width="9" style="146"/>
    <col min="5888" max="5888" width="27.88671875" style="146" customWidth="1"/>
    <col min="5889" max="5889" width="7.109375" style="146" customWidth="1"/>
    <col min="5890" max="5890" width="12.88671875" style="146" customWidth="1"/>
    <col min="5891" max="5891" width="0.88671875" style="146" customWidth="1"/>
    <col min="5892" max="5892" width="13.88671875" style="146" customWidth="1"/>
    <col min="5893" max="5893" width="0.88671875" style="146" customWidth="1"/>
    <col min="5894" max="5894" width="12.109375" style="146" customWidth="1"/>
    <col min="5895" max="5895" width="0.88671875" style="146" customWidth="1"/>
    <col min="5896" max="5896" width="12.88671875" style="146" customWidth="1"/>
    <col min="5897" max="5897" width="0.88671875" style="146" customWidth="1"/>
    <col min="5898" max="5898" width="13.88671875" style="146" customWidth="1"/>
    <col min="5899" max="5899" width="0.88671875" style="146" customWidth="1"/>
    <col min="5900" max="5900" width="15.109375" style="146" customWidth="1"/>
    <col min="5901" max="5901" width="0.88671875" style="146" customWidth="1"/>
    <col min="5902" max="5902" width="14.88671875" style="146" bestFit="1" customWidth="1"/>
    <col min="5903" max="5903" width="0.88671875" style="146" customWidth="1"/>
    <col min="5904" max="5904" width="14.6640625" style="146" customWidth="1"/>
    <col min="5905" max="5905" width="0.88671875" style="146" customWidth="1"/>
    <col min="5906" max="5906" width="12.88671875" style="146" customWidth="1"/>
    <col min="5907" max="5907" width="0.88671875" style="146" customWidth="1"/>
    <col min="5908" max="5908" width="14.88671875" style="146" customWidth="1"/>
    <col min="5909" max="5909" width="11.88671875" style="146" customWidth="1"/>
    <col min="5910" max="6143" width="9" style="146"/>
    <col min="6144" max="6144" width="27.88671875" style="146" customWidth="1"/>
    <col min="6145" max="6145" width="7.109375" style="146" customWidth="1"/>
    <col min="6146" max="6146" width="12.88671875" style="146" customWidth="1"/>
    <col min="6147" max="6147" width="0.88671875" style="146" customWidth="1"/>
    <col min="6148" max="6148" width="13.88671875" style="146" customWidth="1"/>
    <col min="6149" max="6149" width="0.88671875" style="146" customWidth="1"/>
    <col min="6150" max="6150" width="12.109375" style="146" customWidth="1"/>
    <col min="6151" max="6151" width="0.88671875" style="146" customWidth="1"/>
    <col min="6152" max="6152" width="12.88671875" style="146" customWidth="1"/>
    <col min="6153" max="6153" width="0.88671875" style="146" customWidth="1"/>
    <col min="6154" max="6154" width="13.88671875" style="146" customWidth="1"/>
    <col min="6155" max="6155" width="0.88671875" style="146" customWidth="1"/>
    <col min="6156" max="6156" width="15.109375" style="146" customWidth="1"/>
    <col min="6157" max="6157" width="0.88671875" style="146" customWidth="1"/>
    <col min="6158" max="6158" width="14.88671875" style="146" bestFit="1" customWidth="1"/>
    <col min="6159" max="6159" width="0.88671875" style="146" customWidth="1"/>
    <col min="6160" max="6160" width="14.6640625" style="146" customWidth="1"/>
    <col min="6161" max="6161" width="0.88671875" style="146" customWidth="1"/>
    <col min="6162" max="6162" width="12.88671875" style="146" customWidth="1"/>
    <col min="6163" max="6163" width="0.88671875" style="146" customWidth="1"/>
    <col min="6164" max="6164" width="14.88671875" style="146" customWidth="1"/>
    <col min="6165" max="6165" width="11.88671875" style="146" customWidth="1"/>
    <col min="6166" max="6399" width="9" style="146"/>
    <col min="6400" max="6400" width="27.88671875" style="146" customWidth="1"/>
    <col min="6401" max="6401" width="7.109375" style="146" customWidth="1"/>
    <col min="6402" max="6402" width="12.88671875" style="146" customWidth="1"/>
    <col min="6403" max="6403" width="0.88671875" style="146" customWidth="1"/>
    <col min="6404" max="6404" width="13.88671875" style="146" customWidth="1"/>
    <col min="6405" max="6405" width="0.88671875" style="146" customWidth="1"/>
    <col min="6406" max="6406" width="12.109375" style="146" customWidth="1"/>
    <col min="6407" max="6407" width="0.88671875" style="146" customWidth="1"/>
    <col min="6408" max="6408" width="12.88671875" style="146" customWidth="1"/>
    <col min="6409" max="6409" width="0.88671875" style="146" customWidth="1"/>
    <col min="6410" max="6410" width="13.88671875" style="146" customWidth="1"/>
    <col min="6411" max="6411" width="0.88671875" style="146" customWidth="1"/>
    <col min="6412" max="6412" width="15.109375" style="146" customWidth="1"/>
    <col min="6413" max="6413" width="0.88671875" style="146" customWidth="1"/>
    <col min="6414" max="6414" width="14.88671875" style="146" bestFit="1" customWidth="1"/>
    <col min="6415" max="6415" width="0.88671875" style="146" customWidth="1"/>
    <col min="6416" max="6416" width="14.6640625" style="146" customWidth="1"/>
    <col min="6417" max="6417" width="0.88671875" style="146" customWidth="1"/>
    <col min="6418" max="6418" width="12.88671875" style="146" customWidth="1"/>
    <col min="6419" max="6419" width="0.88671875" style="146" customWidth="1"/>
    <col min="6420" max="6420" width="14.88671875" style="146" customWidth="1"/>
    <col min="6421" max="6421" width="11.88671875" style="146" customWidth="1"/>
    <col min="6422" max="6655" width="9" style="146"/>
    <col min="6656" max="6656" width="27.88671875" style="146" customWidth="1"/>
    <col min="6657" max="6657" width="7.109375" style="146" customWidth="1"/>
    <col min="6658" max="6658" width="12.88671875" style="146" customWidth="1"/>
    <col min="6659" max="6659" width="0.88671875" style="146" customWidth="1"/>
    <col min="6660" max="6660" width="13.88671875" style="146" customWidth="1"/>
    <col min="6661" max="6661" width="0.88671875" style="146" customWidth="1"/>
    <col min="6662" max="6662" width="12.109375" style="146" customWidth="1"/>
    <col min="6663" max="6663" width="0.88671875" style="146" customWidth="1"/>
    <col min="6664" max="6664" width="12.88671875" style="146" customWidth="1"/>
    <col min="6665" max="6665" width="0.88671875" style="146" customWidth="1"/>
    <col min="6666" max="6666" width="13.88671875" style="146" customWidth="1"/>
    <col min="6667" max="6667" width="0.88671875" style="146" customWidth="1"/>
    <col min="6668" max="6668" width="15.109375" style="146" customWidth="1"/>
    <col min="6669" max="6669" width="0.88671875" style="146" customWidth="1"/>
    <col min="6670" max="6670" width="14.88671875" style="146" bestFit="1" customWidth="1"/>
    <col min="6671" max="6671" width="0.88671875" style="146" customWidth="1"/>
    <col min="6672" max="6672" width="14.6640625" style="146" customWidth="1"/>
    <col min="6673" max="6673" width="0.88671875" style="146" customWidth="1"/>
    <col min="6674" max="6674" width="12.88671875" style="146" customWidth="1"/>
    <col min="6675" max="6675" width="0.88671875" style="146" customWidth="1"/>
    <col min="6676" max="6676" width="14.88671875" style="146" customWidth="1"/>
    <col min="6677" max="6677" width="11.88671875" style="146" customWidth="1"/>
    <col min="6678" max="6911" width="9" style="146"/>
    <col min="6912" max="6912" width="27.88671875" style="146" customWidth="1"/>
    <col min="6913" max="6913" width="7.109375" style="146" customWidth="1"/>
    <col min="6914" max="6914" width="12.88671875" style="146" customWidth="1"/>
    <col min="6915" max="6915" width="0.88671875" style="146" customWidth="1"/>
    <col min="6916" max="6916" width="13.88671875" style="146" customWidth="1"/>
    <col min="6917" max="6917" width="0.88671875" style="146" customWidth="1"/>
    <col min="6918" max="6918" width="12.109375" style="146" customWidth="1"/>
    <col min="6919" max="6919" width="0.88671875" style="146" customWidth="1"/>
    <col min="6920" max="6920" width="12.88671875" style="146" customWidth="1"/>
    <col min="6921" max="6921" width="0.88671875" style="146" customWidth="1"/>
    <col min="6922" max="6922" width="13.88671875" style="146" customWidth="1"/>
    <col min="6923" max="6923" width="0.88671875" style="146" customWidth="1"/>
    <col min="6924" max="6924" width="15.109375" style="146" customWidth="1"/>
    <col min="6925" max="6925" width="0.88671875" style="146" customWidth="1"/>
    <col min="6926" max="6926" width="14.88671875" style="146" bestFit="1" customWidth="1"/>
    <col min="6927" max="6927" width="0.88671875" style="146" customWidth="1"/>
    <col min="6928" max="6928" width="14.6640625" style="146" customWidth="1"/>
    <col min="6929" max="6929" width="0.88671875" style="146" customWidth="1"/>
    <col min="6930" max="6930" width="12.88671875" style="146" customWidth="1"/>
    <col min="6931" max="6931" width="0.88671875" style="146" customWidth="1"/>
    <col min="6932" max="6932" width="14.88671875" style="146" customWidth="1"/>
    <col min="6933" max="6933" width="11.88671875" style="146" customWidth="1"/>
    <col min="6934" max="7167" width="9" style="146"/>
    <col min="7168" max="7168" width="27.88671875" style="146" customWidth="1"/>
    <col min="7169" max="7169" width="7.109375" style="146" customWidth="1"/>
    <col min="7170" max="7170" width="12.88671875" style="146" customWidth="1"/>
    <col min="7171" max="7171" width="0.88671875" style="146" customWidth="1"/>
    <col min="7172" max="7172" width="13.88671875" style="146" customWidth="1"/>
    <col min="7173" max="7173" width="0.88671875" style="146" customWidth="1"/>
    <col min="7174" max="7174" width="12.109375" style="146" customWidth="1"/>
    <col min="7175" max="7175" width="0.88671875" style="146" customWidth="1"/>
    <col min="7176" max="7176" width="12.88671875" style="146" customWidth="1"/>
    <col min="7177" max="7177" width="0.88671875" style="146" customWidth="1"/>
    <col min="7178" max="7178" width="13.88671875" style="146" customWidth="1"/>
    <col min="7179" max="7179" width="0.88671875" style="146" customWidth="1"/>
    <col min="7180" max="7180" width="15.109375" style="146" customWidth="1"/>
    <col min="7181" max="7181" width="0.88671875" style="146" customWidth="1"/>
    <col min="7182" max="7182" width="14.88671875" style="146" bestFit="1" customWidth="1"/>
    <col min="7183" max="7183" width="0.88671875" style="146" customWidth="1"/>
    <col min="7184" max="7184" width="14.6640625" style="146" customWidth="1"/>
    <col min="7185" max="7185" width="0.88671875" style="146" customWidth="1"/>
    <col min="7186" max="7186" width="12.88671875" style="146" customWidth="1"/>
    <col min="7187" max="7187" width="0.88671875" style="146" customWidth="1"/>
    <col min="7188" max="7188" width="14.88671875" style="146" customWidth="1"/>
    <col min="7189" max="7189" width="11.88671875" style="146" customWidth="1"/>
    <col min="7190" max="7423" width="9" style="146"/>
    <col min="7424" max="7424" width="27.88671875" style="146" customWidth="1"/>
    <col min="7425" max="7425" width="7.109375" style="146" customWidth="1"/>
    <col min="7426" max="7426" width="12.88671875" style="146" customWidth="1"/>
    <col min="7427" max="7427" width="0.88671875" style="146" customWidth="1"/>
    <col min="7428" max="7428" width="13.88671875" style="146" customWidth="1"/>
    <col min="7429" max="7429" width="0.88671875" style="146" customWidth="1"/>
    <col min="7430" max="7430" width="12.109375" style="146" customWidth="1"/>
    <col min="7431" max="7431" width="0.88671875" style="146" customWidth="1"/>
    <col min="7432" max="7432" width="12.88671875" style="146" customWidth="1"/>
    <col min="7433" max="7433" width="0.88671875" style="146" customWidth="1"/>
    <col min="7434" max="7434" width="13.88671875" style="146" customWidth="1"/>
    <col min="7435" max="7435" width="0.88671875" style="146" customWidth="1"/>
    <col min="7436" max="7436" width="15.109375" style="146" customWidth="1"/>
    <col min="7437" max="7437" width="0.88671875" style="146" customWidth="1"/>
    <col min="7438" max="7438" width="14.88671875" style="146" bestFit="1" customWidth="1"/>
    <col min="7439" max="7439" width="0.88671875" style="146" customWidth="1"/>
    <col min="7440" max="7440" width="14.6640625" style="146" customWidth="1"/>
    <col min="7441" max="7441" width="0.88671875" style="146" customWidth="1"/>
    <col min="7442" max="7442" width="12.88671875" style="146" customWidth="1"/>
    <col min="7443" max="7443" width="0.88671875" style="146" customWidth="1"/>
    <col min="7444" max="7444" width="14.88671875" style="146" customWidth="1"/>
    <col min="7445" max="7445" width="11.88671875" style="146" customWidth="1"/>
    <col min="7446" max="7679" width="9" style="146"/>
    <col min="7680" max="7680" width="27.88671875" style="146" customWidth="1"/>
    <col min="7681" max="7681" width="7.109375" style="146" customWidth="1"/>
    <col min="7682" max="7682" width="12.88671875" style="146" customWidth="1"/>
    <col min="7683" max="7683" width="0.88671875" style="146" customWidth="1"/>
    <col min="7684" max="7684" width="13.88671875" style="146" customWidth="1"/>
    <col min="7685" max="7685" width="0.88671875" style="146" customWidth="1"/>
    <col min="7686" max="7686" width="12.109375" style="146" customWidth="1"/>
    <col min="7687" max="7687" width="0.88671875" style="146" customWidth="1"/>
    <col min="7688" max="7688" width="12.88671875" style="146" customWidth="1"/>
    <col min="7689" max="7689" width="0.88671875" style="146" customWidth="1"/>
    <col min="7690" max="7690" width="13.88671875" style="146" customWidth="1"/>
    <col min="7691" max="7691" width="0.88671875" style="146" customWidth="1"/>
    <col min="7692" max="7692" width="15.109375" style="146" customWidth="1"/>
    <col min="7693" max="7693" width="0.88671875" style="146" customWidth="1"/>
    <col min="7694" max="7694" width="14.88671875" style="146" bestFit="1" customWidth="1"/>
    <col min="7695" max="7695" width="0.88671875" style="146" customWidth="1"/>
    <col min="7696" max="7696" width="14.6640625" style="146" customWidth="1"/>
    <col min="7697" max="7697" width="0.88671875" style="146" customWidth="1"/>
    <col min="7698" max="7698" width="12.88671875" style="146" customWidth="1"/>
    <col min="7699" max="7699" width="0.88671875" style="146" customWidth="1"/>
    <col min="7700" max="7700" width="14.88671875" style="146" customWidth="1"/>
    <col min="7701" max="7701" width="11.88671875" style="146" customWidth="1"/>
    <col min="7702" max="7935" width="9" style="146"/>
    <col min="7936" max="7936" width="27.88671875" style="146" customWidth="1"/>
    <col min="7937" max="7937" width="7.109375" style="146" customWidth="1"/>
    <col min="7938" max="7938" width="12.88671875" style="146" customWidth="1"/>
    <col min="7939" max="7939" width="0.88671875" style="146" customWidth="1"/>
    <col min="7940" max="7940" width="13.88671875" style="146" customWidth="1"/>
    <col min="7941" max="7941" width="0.88671875" style="146" customWidth="1"/>
    <col min="7942" max="7942" width="12.109375" style="146" customWidth="1"/>
    <col min="7943" max="7943" width="0.88671875" style="146" customWidth="1"/>
    <col min="7944" max="7944" width="12.88671875" style="146" customWidth="1"/>
    <col min="7945" max="7945" width="0.88671875" style="146" customWidth="1"/>
    <col min="7946" max="7946" width="13.88671875" style="146" customWidth="1"/>
    <col min="7947" max="7947" width="0.88671875" style="146" customWidth="1"/>
    <col min="7948" max="7948" width="15.109375" style="146" customWidth="1"/>
    <col min="7949" max="7949" width="0.88671875" style="146" customWidth="1"/>
    <col min="7950" max="7950" width="14.88671875" style="146" bestFit="1" customWidth="1"/>
    <col min="7951" max="7951" width="0.88671875" style="146" customWidth="1"/>
    <col min="7952" max="7952" width="14.6640625" style="146" customWidth="1"/>
    <col min="7953" max="7953" width="0.88671875" style="146" customWidth="1"/>
    <col min="7954" max="7954" width="12.88671875" style="146" customWidth="1"/>
    <col min="7955" max="7955" width="0.88671875" style="146" customWidth="1"/>
    <col min="7956" max="7956" width="14.88671875" style="146" customWidth="1"/>
    <col min="7957" max="7957" width="11.88671875" style="146" customWidth="1"/>
    <col min="7958" max="8191" width="9" style="146"/>
    <col min="8192" max="8192" width="27.88671875" style="146" customWidth="1"/>
    <col min="8193" max="8193" width="7.109375" style="146" customWidth="1"/>
    <col min="8194" max="8194" width="12.88671875" style="146" customWidth="1"/>
    <col min="8195" max="8195" width="0.88671875" style="146" customWidth="1"/>
    <col min="8196" max="8196" width="13.88671875" style="146" customWidth="1"/>
    <col min="8197" max="8197" width="0.88671875" style="146" customWidth="1"/>
    <col min="8198" max="8198" width="12.109375" style="146" customWidth="1"/>
    <col min="8199" max="8199" width="0.88671875" style="146" customWidth="1"/>
    <col min="8200" max="8200" width="12.88671875" style="146" customWidth="1"/>
    <col min="8201" max="8201" width="0.88671875" style="146" customWidth="1"/>
    <col min="8202" max="8202" width="13.88671875" style="146" customWidth="1"/>
    <col min="8203" max="8203" width="0.88671875" style="146" customWidth="1"/>
    <col min="8204" max="8204" width="15.109375" style="146" customWidth="1"/>
    <col min="8205" max="8205" width="0.88671875" style="146" customWidth="1"/>
    <col min="8206" max="8206" width="14.88671875" style="146" bestFit="1" customWidth="1"/>
    <col min="8207" max="8207" width="0.88671875" style="146" customWidth="1"/>
    <col min="8208" max="8208" width="14.6640625" style="146" customWidth="1"/>
    <col min="8209" max="8209" width="0.88671875" style="146" customWidth="1"/>
    <col min="8210" max="8210" width="12.88671875" style="146" customWidth="1"/>
    <col min="8211" max="8211" width="0.88671875" style="146" customWidth="1"/>
    <col min="8212" max="8212" width="14.88671875" style="146" customWidth="1"/>
    <col min="8213" max="8213" width="11.88671875" style="146" customWidth="1"/>
    <col min="8214" max="8447" width="9" style="146"/>
    <col min="8448" max="8448" width="27.88671875" style="146" customWidth="1"/>
    <col min="8449" max="8449" width="7.109375" style="146" customWidth="1"/>
    <col min="8450" max="8450" width="12.88671875" style="146" customWidth="1"/>
    <col min="8451" max="8451" width="0.88671875" style="146" customWidth="1"/>
    <col min="8452" max="8452" width="13.88671875" style="146" customWidth="1"/>
    <col min="8453" max="8453" width="0.88671875" style="146" customWidth="1"/>
    <col min="8454" max="8454" width="12.109375" style="146" customWidth="1"/>
    <col min="8455" max="8455" width="0.88671875" style="146" customWidth="1"/>
    <col min="8456" max="8456" width="12.88671875" style="146" customWidth="1"/>
    <col min="8457" max="8457" width="0.88671875" style="146" customWidth="1"/>
    <col min="8458" max="8458" width="13.88671875" style="146" customWidth="1"/>
    <col min="8459" max="8459" width="0.88671875" style="146" customWidth="1"/>
    <col min="8460" max="8460" width="15.109375" style="146" customWidth="1"/>
    <col min="8461" max="8461" width="0.88671875" style="146" customWidth="1"/>
    <col min="8462" max="8462" width="14.88671875" style="146" bestFit="1" customWidth="1"/>
    <col min="8463" max="8463" width="0.88671875" style="146" customWidth="1"/>
    <col min="8464" max="8464" width="14.6640625" style="146" customWidth="1"/>
    <col min="8465" max="8465" width="0.88671875" style="146" customWidth="1"/>
    <col min="8466" max="8466" width="12.88671875" style="146" customWidth="1"/>
    <col min="8467" max="8467" width="0.88671875" style="146" customWidth="1"/>
    <col min="8468" max="8468" width="14.88671875" style="146" customWidth="1"/>
    <col min="8469" max="8469" width="11.88671875" style="146" customWidth="1"/>
    <col min="8470" max="8703" width="9" style="146"/>
    <col min="8704" max="8704" width="27.88671875" style="146" customWidth="1"/>
    <col min="8705" max="8705" width="7.109375" style="146" customWidth="1"/>
    <col min="8706" max="8706" width="12.88671875" style="146" customWidth="1"/>
    <col min="8707" max="8707" width="0.88671875" style="146" customWidth="1"/>
    <col min="8708" max="8708" width="13.88671875" style="146" customWidth="1"/>
    <col min="8709" max="8709" width="0.88671875" style="146" customWidth="1"/>
    <col min="8710" max="8710" width="12.109375" style="146" customWidth="1"/>
    <col min="8711" max="8711" width="0.88671875" style="146" customWidth="1"/>
    <col min="8712" max="8712" width="12.88671875" style="146" customWidth="1"/>
    <col min="8713" max="8713" width="0.88671875" style="146" customWidth="1"/>
    <col min="8714" max="8714" width="13.88671875" style="146" customWidth="1"/>
    <col min="8715" max="8715" width="0.88671875" style="146" customWidth="1"/>
    <col min="8716" max="8716" width="15.109375" style="146" customWidth="1"/>
    <col min="8717" max="8717" width="0.88671875" style="146" customWidth="1"/>
    <col min="8718" max="8718" width="14.88671875" style="146" bestFit="1" customWidth="1"/>
    <col min="8719" max="8719" width="0.88671875" style="146" customWidth="1"/>
    <col min="8720" max="8720" width="14.6640625" style="146" customWidth="1"/>
    <col min="8721" max="8721" width="0.88671875" style="146" customWidth="1"/>
    <col min="8722" max="8722" width="12.88671875" style="146" customWidth="1"/>
    <col min="8723" max="8723" width="0.88671875" style="146" customWidth="1"/>
    <col min="8724" max="8724" width="14.88671875" style="146" customWidth="1"/>
    <col min="8725" max="8725" width="11.88671875" style="146" customWidth="1"/>
    <col min="8726" max="8959" width="9" style="146"/>
    <col min="8960" max="8960" width="27.88671875" style="146" customWidth="1"/>
    <col min="8961" max="8961" width="7.109375" style="146" customWidth="1"/>
    <col min="8962" max="8962" width="12.88671875" style="146" customWidth="1"/>
    <col min="8963" max="8963" width="0.88671875" style="146" customWidth="1"/>
    <col min="8964" max="8964" width="13.88671875" style="146" customWidth="1"/>
    <col min="8965" max="8965" width="0.88671875" style="146" customWidth="1"/>
    <col min="8966" max="8966" width="12.109375" style="146" customWidth="1"/>
    <col min="8967" max="8967" width="0.88671875" style="146" customWidth="1"/>
    <col min="8968" max="8968" width="12.88671875" style="146" customWidth="1"/>
    <col min="8969" max="8969" width="0.88671875" style="146" customWidth="1"/>
    <col min="8970" max="8970" width="13.88671875" style="146" customWidth="1"/>
    <col min="8971" max="8971" width="0.88671875" style="146" customWidth="1"/>
    <col min="8972" max="8972" width="15.109375" style="146" customWidth="1"/>
    <col min="8973" max="8973" width="0.88671875" style="146" customWidth="1"/>
    <col min="8974" max="8974" width="14.88671875" style="146" bestFit="1" customWidth="1"/>
    <col min="8975" max="8975" width="0.88671875" style="146" customWidth="1"/>
    <col min="8976" max="8976" width="14.6640625" style="146" customWidth="1"/>
    <col min="8977" max="8977" width="0.88671875" style="146" customWidth="1"/>
    <col min="8978" max="8978" width="12.88671875" style="146" customWidth="1"/>
    <col min="8979" max="8979" width="0.88671875" style="146" customWidth="1"/>
    <col min="8980" max="8980" width="14.88671875" style="146" customWidth="1"/>
    <col min="8981" max="8981" width="11.88671875" style="146" customWidth="1"/>
    <col min="8982" max="9215" width="9" style="146"/>
    <col min="9216" max="9216" width="27.88671875" style="146" customWidth="1"/>
    <col min="9217" max="9217" width="7.109375" style="146" customWidth="1"/>
    <col min="9218" max="9218" width="12.88671875" style="146" customWidth="1"/>
    <col min="9219" max="9219" width="0.88671875" style="146" customWidth="1"/>
    <col min="9220" max="9220" width="13.88671875" style="146" customWidth="1"/>
    <col min="9221" max="9221" width="0.88671875" style="146" customWidth="1"/>
    <col min="9222" max="9222" width="12.109375" style="146" customWidth="1"/>
    <col min="9223" max="9223" width="0.88671875" style="146" customWidth="1"/>
    <col min="9224" max="9224" width="12.88671875" style="146" customWidth="1"/>
    <col min="9225" max="9225" width="0.88671875" style="146" customWidth="1"/>
    <col min="9226" max="9226" width="13.88671875" style="146" customWidth="1"/>
    <col min="9227" max="9227" width="0.88671875" style="146" customWidth="1"/>
    <col min="9228" max="9228" width="15.109375" style="146" customWidth="1"/>
    <col min="9229" max="9229" width="0.88671875" style="146" customWidth="1"/>
    <col min="9230" max="9230" width="14.88671875" style="146" bestFit="1" customWidth="1"/>
    <col min="9231" max="9231" width="0.88671875" style="146" customWidth="1"/>
    <col min="9232" max="9232" width="14.6640625" style="146" customWidth="1"/>
    <col min="9233" max="9233" width="0.88671875" style="146" customWidth="1"/>
    <col min="9234" max="9234" width="12.88671875" style="146" customWidth="1"/>
    <col min="9235" max="9235" width="0.88671875" style="146" customWidth="1"/>
    <col min="9236" max="9236" width="14.88671875" style="146" customWidth="1"/>
    <col min="9237" max="9237" width="11.88671875" style="146" customWidth="1"/>
    <col min="9238" max="9471" width="9" style="146"/>
    <col min="9472" max="9472" width="27.88671875" style="146" customWidth="1"/>
    <col min="9473" max="9473" width="7.109375" style="146" customWidth="1"/>
    <col min="9474" max="9474" width="12.88671875" style="146" customWidth="1"/>
    <col min="9475" max="9475" width="0.88671875" style="146" customWidth="1"/>
    <col min="9476" max="9476" width="13.88671875" style="146" customWidth="1"/>
    <col min="9477" max="9477" width="0.88671875" style="146" customWidth="1"/>
    <col min="9478" max="9478" width="12.109375" style="146" customWidth="1"/>
    <col min="9479" max="9479" width="0.88671875" style="146" customWidth="1"/>
    <col min="9480" max="9480" width="12.88671875" style="146" customWidth="1"/>
    <col min="9481" max="9481" width="0.88671875" style="146" customWidth="1"/>
    <col min="9482" max="9482" width="13.88671875" style="146" customWidth="1"/>
    <col min="9483" max="9483" width="0.88671875" style="146" customWidth="1"/>
    <col min="9484" max="9484" width="15.109375" style="146" customWidth="1"/>
    <col min="9485" max="9485" width="0.88671875" style="146" customWidth="1"/>
    <col min="9486" max="9486" width="14.88671875" style="146" bestFit="1" customWidth="1"/>
    <col min="9487" max="9487" width="0.88671875" style="146" customWidth="1"/>
    <col min="9488" max="9488" width="14.6640625" style="146" customWidth="1"/>
    <col min="9489" max="9489" width="0.88671875" style="146" customWidth="1"/>
    <col min="9490" max="9490" width="12.88671875" style="146" customWidth="1"/>
    <col min="9491" max="9491" width="0.88671875" style="146" customWidth="1"/>
    <col min="9492" max="9492" width="14.88671875" style="146" customWidth="1"/>
    <col min="9493" max="9493" width="11.88671875" style="146" customWidth="1"/>
    <col min="9494" max="9727" width="9" style="146"/>
    <col min="9728" max="9728" width="27.88671875" style="146" customWidth="1"/>
    <col min="9729" max="9729" width="7.109375" style="146" customWidth="1"/>
    <col min="9730" max="9730" width="12.88671875" style="146" customWidth="1"/>
    <col min="9731" max="9731" width="0.88671875" style="146" customWidth="1"/>
    <col min="9732" max="9732" width="13.88671875" style="146" customWidth="1"/>
    <col min="9733" max="9733" width="0.88671875" style="146" customWidth="1"/>
    <col min="9734" max="9734" width="12.109375" style="146" customWidth="1"/>
    <col min="9735" max="9735" width="0.88671875" style="146" customWidth="1"/>
    <col min="9736" max="9736" width="12.88671875" style="146" customWidth="1"/>
    <col min="9737" max="9737" width="0.88671875" style="146" customWidth="1"/>
    <col min="9738" max="9738" width="13.88671875" style="146" customWidth="1"/>
    <col min="9739" max="9739" width="0.88671875" style="146" customWidth="1"/>
    <col min="9740" max="9740" width="15.109375" style="146" customWidth="1"/>
    <col min="9741" max="9741" width="0.88671875" style="146" customWidth="1"/>
    <col min="9742" max="9742" width="14.88671875" style="146" bestFit="1" customWidth="1"/>
    <col min="9743" max="9743" width="0.88671875" style="146" customWidth="1"/>
    <col min="9744" max="9744" width="14.6640625" style="146" customWidth="1"/>
    <col min="9745" max="9745" width="0.88671875" style="146" customWidth="1"/>
    <col min="9746" max="9746" width="12.88671875" style="146" customWidth="1"/>
    <col min="9747" max="9747" width="0.88671875" style="146" customWidth="1"/>
    <col min="9748" max="9748" width="14.88671875" style="146" customWidth="1"/>
    <col min="9749" max="9749" width="11.88671875" style="146" customWidth="1"/>
    <col min="9750" max="9983" width="9" style="146"/>
    <col min="9984" max="9984" width="27.88671875" style="146" customWidth="1"/>
    <col min="9985" max="9985" width="7.109375" style="146" customWidth="1"/>
    <col min="9986" max="9986" width="12.88671875" style="146" customWidth="1"/>
    <col min="9987" max="9987" width="0.88671875" style="146" customWidth="1"/>
    <col min="9988" max="9988" width="13.88671875" style="146" customWidth="1"/>
    <col min="9989" max="9989" width="0.88671875" style="146" customWidth="1"/>
    <col min="9990" max="9990" width="12.109375" style="146" customWidth="1"/>
    <col min="9991" max="9991" width="0.88671875" style="146" customWidth="1"/>
    <col min="9992" max="9992" width="12.88671875" style="146" customWidth="1"/>
    <col min="9993" max="9993" width="0.88671875" style="146" customWidth="1"/>
    <col min="9994" max="9994" width="13.88671875" style="146" customWidth="1"/>
    <col min="9995" max="9995" width="0.88671875" style="146" customWidth="1"/>
    <col min="9996" max="9996" width="15.109375" style="146" customWidth="1"/>
    <col min="9997" max="9997" width="0.88671875" style="146" customWidth="1"/>
    <col min="9998" max="9998" width="14.88671875" style="146" bestFit="1" customWidth="1"/>
    <col min="9999" max="9999" width="0.88671875" style="146" customWidth="1"/>
    <col min="10000" max="10000" width="14.6640625" style="146" customWidth="1"/>
    <col min="10001" max="10001" width="0.88671875" style="146" customWidth="1"/>
    <col min="10002" max="10002" width="12.88671875" style="146" customWidth="1"/>
    <col min="10003" max="10003" width="0.88671875" style="146" customWidth="1"/>
    <col min="10004" max="10004" width="14.88671875" style="146" customWidth="1"/>
    <col min="10005" max="10005" width="11.88671875" style="146" customWidth="1"/>
    <col min="10006" max="10239" width="9" style="146"/>
    <col min="10240" max="10240" width="27.88671875" style="146" customWidth="1"/>
    <col min="10241" max="10241" width="7.109375" style="146" customWidth="1"/>
    <col min="10242" max="10242" width="12.88671875" style="146" customWidth="1"/>
    <col min="10243" max="10243" width="0.88671875" style="146" customWidth="1"/>
    <col min="10244" max="10244" width="13.88671875" style="146" customWidth="1"/>
    <col min="10245" max="10245" width="0.88671875" style="146" customWidth="1"/>
    <col min="10246" max="10246" width="12.109375" style="146" customWidth="1"/>
    <col min="10247" max="10247" width="0.88671875" style="146" customWidth="1"/>
    <col min="10248" max="10248" width="12.88671875" style="146" customWidth="1"/>
    <col min="10249" max="10249" width="0.88671875" style="146" customWidth="1"/>
    <col min="10250" max="10250" width="13.88671875" style="146" customWidth="1"/>
    <col min="10251" max="10251" width="0.88671875" style="146" customWidth="1"/>
    <col min="10252" max="10252" width="15.109375" style="146" customWidth="1"/>
    <col min="10253" max="10253" width="0.88671875" style="146" customWidth="1"/>
    <col min="10254" max="10254" width="14.88671875" style="146" bestFit="1" customWidth="1"/>
    <col min="10255" max="10255" width="0.88671875" style="146" customWidth="1"/>
    <col min="10256" max="10256" width="14.6640625" style="146" customWidth="1"/>
    <col min="10257" max="10257" width="0.88671875" style="146" customWidth="1"/>
    <col min="10258" max="10258" width="12.88671875" style="146" customWidth="1"/>
    <col min="10259" max="10259" width="0.88671875" style="146" customWidth="1"/>
    <col min="10260" max="10260" width="14.88671875" style="146" customWidth="1"/>
    <col min="10261" max="10261" width="11.88671875" style="146" customWidth="1"/>
    <col min="10262" max="10495" width="9" style="146"/>
    <col min="10496" max="10496" width="27.88671875" style="146" customWidth="1"/>
    <col min="10497" max="10497" width="7.109375" style="146" customWidth="1"/>
    <col min="10498" max="10498" width="12.88671875" style="146" customWidth="1"/>
    <col min="10499" max="10499" width="0.88671875" style="146" customWidth="1"/>
    <col min="10500" max="10500" width="13.88671875" style="146" customWidth="1"/>
    <col min="10501" max="10501" width="0.88671875" style="146" customWidth="1"/>
    <col min="10502" max="10502" width="12.109375" style="146" customWidth="1"/>
    <col min="10503" max="10503" width="0.88671875" style="146" customWidth="1"/>
    <col min="10504" max="10504" width="12.88671875" style="146" customWidth="1"/>
    <col min="10505" max="10505" width="0.88671875" style="146" customWidth="1"/>
    <col min="10506" max="10506" width="13.88671875" style="146" customWidth="1"/>
    <col min="10507" max="10507" width="0.88671875" style="146" customWidth="1"/>
    <col min="10508" max="10508" width="15.109375" style="146" customWidth="1"/>
    <col min="10509" max="10509" width="0.88671875" style="146" customWidth="1"/>
    <col min="10510" max="10510" width="14.88671875" style="146" bestFit="1" customWidth="1"/>
    <col min="10511" max="10511" width="0.88671875" style="146" customWidth="1"/>
    <col min="10512" max="10512" width="14.6640625" style="146" customWidth="1"/>
    <col min="10513" max="10513" width="0.88671875" style="146" customWidth="1"/>
    <col min="10514" max="10514" width="12.88671875" style="146" customWidth="1"/>
    <col min="10515" max="10515" width="0.88671875" style="146" customWidth="1"/>
    <col min="10516" max="10516" width="14.88671875" style="146" customWidth="1"/>
    <col min="10517" max="10517" width="11.88671875" style="146" customWidth="1"/>
    <col min="10518" max="10751" width="9" style="146"/>
    <col min="10752" max="10752" width="27.88671875" style="146" customWidth="1"/>
    <col min="10753" max="10753" width="7.109375" style="146" customWidth="1"/>
    <col min="10754" max="10754" width="12.88671875" style="146" customWidth="1"/>
    <col min="10755" max="10755" width="0.88671875" style="146" customWidth="1"/>
    <col min="10756" max="10756" width="13.88671875" style="146" customWidth="1"/>
    <col min="10757" max="10757" width="0.88671875" style="146" customWidth="1"/>
    <col min="10758" max="10758" width="12.109375" style="146" customWidth="1"/>
    <col min="10759" max="10759" width="0.88671875" style="146" customWidth="1"/>
    <col min="10760" max="10760" width="12.88671875" style="146" customWidth="1"/>
    <col min="10761" max="10761" width="0.88671875" style="146" customWidth="1"/>
    <col min="10762" max="10762" width="13.88671875" style="146" customWidth="1"/>
    <col min="10763" max="10763" width="0.88671875" style="146" customWidth="1"/>
    <col min="10764" max="10764" width="15.109375" style="146" customWidth="1"/>
    <col min="10765" max="10765" width="0.88671875" style="146" customWidth="1"/>
    <col min="10766" max="10766" width="14.88671875" style="146" bestFit="1" customWidth="1"/>
    <col min="10767" max="10767" width="0.88671875" style="146" customWidth="1"/>
    <col min="10768" max="10768" width="14.6640625" style="146" customWidth="1"/>
    <col min="10769" max="10769" width="0.88671875" style="146" customWidth="1"/>
    <col min="10770" max="10770" width="12.88671875" style="146" customWidth="1"/>
    <col min="10771" max="10771" width="0.88671875" style="146" customWidth="1"/>
    <col min="10772" max="10772" width="14.88671875" style="146" customWidth="1"/>
    <col min="10773" max="10773" width="11.88671875" style="146" customWidth="1"/>
    <col min="10774" max="11007" width="9" style="146"/>
    <col min="11008" max="11008" width="27.88671875" style="146" customWidth="1"/>
    <col min="11009" max="11009" width="7.109375" style="146" customWidth="1"/>
    <col min="11010" max="11010" width="12.88671875" style="146" customWidth="1"/>
    <col min="11011" max="11011" width="0.88671875" style="146" customWidth="1"/>
    <col min="11012" max="11012" width="13.88671875" style="146" customWidth="1"/>
    <col min="11013" max="11013" width="0.88671875" style="146" customWidth="1"/>
    <col min="11014" max="11014" width="12.109375" style="146" customWidth="1"/>
    <col min="11015" max="11015" width="0.88671875" style="146" customWidth="1"/>
    <col min="11016" max="11016" width="12.88671875" style="146" customWidth="1"/>
    <col min="11017" max="11017" width="0.88671875" style="146" customWidth="1"/>
    <col min="11018" max="11018" width="13.88671875" style="146" customWidth="1"/>
    <col min="11019" max="11019" width="0.88671875" style="146" customWidth="1"/>
    <col min="11020" max="11020" width="15.109375" style="146" customWidth="1"/>
    <col min="11021" max="11021" width="0.88671875" style="146" customWidth="1"/>
    <col min="11022" max="11022" width="14.88671875" style="146" bestFit="1" customWidth="1"/>
    <col min="11023" max="11023" width="0.88671875" style="146" customWidth="1"/>
    <col min="11024" max="11024" width="14.6640625" style="146" customWidth="1"/>
    <col min="11025" max="11025" width="0.88671875" style="146" customWidth="1"/>
    <col min="11026" max="11026" width="12.88671875" style="146" customWidth="1"/>
    <col min="11027" max="11027" width="0.88671875" style="146" customWidth="1"/>
    <col min="11028" max="11028" width="14.88671875" style="146" customWidth="1"/>
    <col min="11029" max="11029" width="11.88671875" style="146" customWidth="1"/>
    <col min="11030" max="11263" width="9" style="146"/>
    <col min="11264" max="11264" width="27.88671875" style="146" customWidth="1"/>
    <col min="11265" max="11265" width="7.109375" style="146" customWidth="1"/>
    <col min="11266" max="11266" width="12.88671875" style="146" customWidth="1"/>
    <col min="11267" max="11267" width="0.88671875" style="146" customWidth="1"/>
    <col min="11268" max="11268" width="13.88671875" style="146" customWidth="1"/>
    <col min="11269" max="11269" width="0.88671875" style="146" customWidth="1"/>
    <col min="11270" max="11270" width="12.109375" style="146" customWidth="1"/>
    <col min="11271" max="11271" width="0.88671875" style="146" customWidth="1"/>
    <col min="11272" max="11272" width="12.88671875" style="146" customWidth="1"/>
    <col min="11273" max="11273" width="0.88671875" style="146" customWidth="1"/>
    <col min="11274" max="11274" width="13.88671875" style="146" customWidth="1"/>
    <col min="11275" max="11275" width="0.88671875" style="146" customWidth="1"/>
    <col min="11276" max="11276" width="15.109375" style="146" customWidth="1"/>
    <col min="11277" max="11277" width="0.88671875" style="146" customWidth="1"/>
    <col min="11278" max="11278" width="14.88671875" style="146" bestFit="1" customWidth="1"/>
    <col min="11279" max="11279" width="0.88671875" style="146" customWidth="1"/>
    <col min="11280" max="11280" width="14.6640625" style="146" customWidth="1"/>
    <col min="11281" max="11281" width="0.88671875" style="146" customWidth="1"/>
    <col min="11282" max="11282" width="12.88671875" style="146" customWidth="1"/>
    <col min="11283" max="11283" width="0.88671875" style="146" customWidth="1"/>
    <col min="11284" max="11284" width="14.88671875" style="146" customWidth="1"/>
    <col min="11285" max="11285" width="11.88671875" style="146" customWidth="1"/>
    <col min="11286" max="11519" width="9" style="146"/>
    <col min="11520" max="11520" width="27.88671875" style="146" customWidth="1"/>
    <col min="11521" max="11521" width="7.109375" style="146" customWidth="1"/>
    <col min="11522" max="11522" width="12.88671875" style="146" customWidth="1"/>
    <col min="11523" max="11523" width="0.88671875" style="146" customWidth="1"/>
    <col min="11524" max="11524" width="13.88671875" style="146" customWidth="1"/>
    <col min="11525" max="11525" width="0.88671875" style="146" customWidth="1"/>
    <col min="11526" max="11526" width="12.109375" style="146" customWidth="1"/>
    <col min="11527" max="11527" width="0.88671875" style="146" customWidth="1"/>
    <col min="11528" max="11528" width="12.88671875" style="146" customWidth="1"/>
    <col min="11529" max="11529" width="0.88671875" style="146" customWidth="1"/>
    <col min="11530" max="11530" width="13.88671875" style="146" customWidth="1"/>
    <col min="11531" max="11531" width="0.88671875" style="146" customWidth="1"/>
    <col min="11532" max="11532" width="15.109375" style="146" customWidth="1"/>
    <col min="11533" max="11533" width="0.88671875" style="146" customWidth="1"/>
    <col min="11534" max="11534" width="14.88671875" style="146" bestFit="1" customWidth="1"/>
    <col min="11535" max="11535" width="0.88671875" style="146" customWidth="1"/>
    <col min="11536" max="11536" width="14.6640625" style="146" customWidth="1"/>
    <col min="11537" max="11537" width="0.88671875" style="146" customWidth="1"/>
    <col min="11538" max="11538" width="12.88671875" style="146" customWidth="1"/>
    <col min="11539" max="11539" width="0.88671875" style="146" customWidth="1"/>
    <col min="11540" max="11540" width="14.88671875" style="146" customWidth="1"/>
    <col min="11541" max="11541" width="11.88671875" style="146" customWidth="1"/>
    <col min="11542" max="11775" width="9" style="146"/>
    <col min="11776" max="11776" width="27.88671875" style="146" customWidth="1"/>
    <col min="11777" max="11777" width="7.109375" style="146" customWidth="1"/>
    <col min="11778" max="11778" width="12.88671875" style="146" customWidth="1"/>
    <col min="11779" max="11779" width="0.88671875" style="146" customWidth="1"/>
    <col min="11780" max="11780" width="13.88671875" style="146" customWidth="1"/>
    <col min="11781" max="11781" width="0.88671875" style="146" customWidth="1"/>
    <col min="11782" max="11782" width="12.109375" style="146" customWidth="1"/>
    <col min="11783" max="11783" width="0.88671875" style="146" customWidth="1"/>
    <col min="11784" max="11784" width="12.88671875" style="146" customWidth="1"/>
    <col min="11785" max="11785" width="0.88671875" style="146" customWidth="1"/>
    <col min="11786" max="11786" width="13.88671875" style="146" customWidth="1"/>
    <col min="11787" max="11787" width="0.88671875" style="146" customWidth="1"/>
    <col min="11788" max="11788" width="15.109375" style="146" customWidth="1"/>
    <col min="11789" max="11789" width="0.88671875" style="146" customWidth="1"/>
    <col min="11790" max="11790" width="14.88671875" style="146" bestFit="1" customWidth="1"/>
    <col min="11791" max="11791" width="0.88671875" style="146" customWidth="1"/>
    <col min="11792" max="11792" width="14.6640625" style="146" customWidth="1"/>
    <col min="11793" max="11793" width="0.88671875" style="146" customWidth="1"/>
    <col min="11794" max="11794" width="12.88671875" style="146" customWidth="1"/>
    <col min="11795" max="11795" width="0.88671875" style="146" customWidth="1"/>
    <col min="11796" max="11796" width="14.88671875" style="146" customWidth="1"/>
    <col min="11797" max="11797" width="11.88671875" style="146" customWidth="1"/>
    <col min="11798" max="12031" width="9" style="146"/>
    <col min="12032" max="12032" width="27.88671875" style="146" customWidth="1"/>
    <col min="12033" max="12033" width="7.109375" style="146" customWidth="1"/>
    <col min="12034" max="12034" width="12.88671875" style="146" customWidth="1"/>
    <col min="12035" max="12035" width="0.88671875" style="146" customWidth="1"/>
    <col min="12036" max="12036" width="13.88671875" style="146" customWidth="1"/>
    <col min="12037" max="12037" width="0.88671875" style="146" customWidth="1"/>
    <col min="12038" max="12038" width="12.109375" style="146" customWidth="1"/>
    <col min="12039" max="12039" width="0.88671875" style="146" customWidth="1"/>
    <col min="12040" max="12040" width="12.88671875" style="146" customWidth="1"/>
    <col min="12041" max="12041" width="0.88671875" style="146" customWidth="1"/>
    <col min="12042" max="12042" width="13.88671875" style="146" customWidth="1"/>
    <col min="12043" max="12043" width="0.88671875" style="146" customWidth="1"/>
    <col min="12044" max="12044" width="15.109375" style="146" customWidth="1"/>
    <col min="12045" max="12045" width="0.88671875" style="146" customWidth="1"/>
    <col min="12046" max="12046" width="14.88671875" style="146" bestFit="1" customWidth="1"/>
    <col min="12047" max="12047" width="0.88671875" style="146" customWidth="1"/>
    <col min="12048" max="12048" width="14.6640625" style="146" customWidth="1"/>
    <col min="12049" max="12049" width="0.88671875" style="146" customWidth="1"/>
    <col min="12050" max="12050" width="12.88671875" style="146" customWidth="1"/>
    <col min="12051" max="12051" width="0.88671875" style="146" customWidth="1"/>
    <col min="12052" max="12052" width="14.88671875" style="146" customWidth="1"/>
    <col min="12053" max="12053" width="11.88671875" style="146" customWidth="1"/>
    <col min="12054" max="12287" width="9" style="146"/>
    <col min="12288" max="12288" width="27.88671875" style="146" customWidth="1"/>
    <col min="12289" max="12289" width="7.109375" style="146" customWidth="1"/>
    <col min="12290" max="12290" width="12.88671875" style="146" customWidth="1"/>
    <col min="12291" max="12291" width="0.88671875" style="146" customWidth="1"/>
    <col min="12292" max="12292" width="13.88671875" style="146" customWidth="1"/>
    <col min="12293" max="12293" width="0.88671875" style="146" customWidth="1"/>
    <col min="12294" max="12294" width="12.109375" style="146" customWidth="1"/>
    <col min="12295" max="12295" width="0.88671875" style="146" customWidth="1"/>
    <col min="12296" max="12296" width="12.88671875" style="146" customWidth="1"/>
    <col min="12297" max="12297" width="0.88671875" style="146" customWidth="1"/>
    <col min="12298" max="12298" width="13.88671875" style="146" customWidth="1"/>
    <col min="12299" max="12299" width="0.88671875" style="146" customWidth="1"/>
    <col min="12300" max="12300" width="15.109375" style="146" customWidth="1"/>
    <col min="12301" max="12301" width="0.88671875" style="146" customWidth="1"/>
    <col min="12302" max="12302" width="14.88671875" style="146" bestFit="1" customWidth="1"/>
    <col min="12303" max="12303" width="0.88671875" style="146" customWidth="1"/>
    <col min="12304" max="12304" width="14.6640625" style="146" customWidth="1"/>
    <col min="12305" max="12305" width="0.88671875" style="146" customWidth="1"/>
    <col min="12306" max="12306" width="12.88671875" style="146" customWidth="1"/>
    <col min="12307" max="12307" width="0.88671875" style="146" customWidth="1"/>
    <col min="12308" max="12308" width="14.88671875" style="146" customWidth="1"/>
    <col min="12309" max="12309" width="11.88671875" style="146" customWidth="1"/>
    <col min="12310" max="12543" width="9" style="146"/>
    <col min="12544" max="12544" width="27.88671875" style="146" customWidth="1"/>
    <col min="12545" max="12545" width="7.109375" style="146" customWidth="1"/>
    <col min="12546" max="12546" width="12.88671875" style="146" customWidth="1"/>
    <col min="12547" max="12547" width="0.88671875" style="146" customWidth="1"/>
    <col min="12548" max="12548" width="13.88671875" style="146" customWidth="1"/>
    <col min="12549" max="12549" width="0.88671875" style="146" customWidth="1"/>
    <col min="12550" max="12550" width="12.109375" style="146" customWidth="1"/>
    <col min="12551" max="12551" width="0.88671875" style="146" customWidth="1"/>
    <col min="12552" max="12552" width="12.88671875" style="146" customWidth="1"/>
    <col min="12553" max="12553" width="0.88671875" style="146" customWidth="1"/>
    <col min="12554" max="12554" width="13.88671875" style="146" customWidth="1"/>
    <col min="12555" max="12555" width="0.88671875" style="146" customWidth="1"/>
    <col min="12556" max="12556" width="15.109375" style="146" customWidth="1"/>
    <col min="12557" max="12557" width="0.88671875" style="146" customWidth="1"/>
    <col min="12558" max="12558" width="14.88671875" style="146" bestFit="1" customWidth="1"/>
    <col min="12559" max="12559" width="0.88671875" style="146" customWidth="1"/>
    <col min="12560" max="12560" width="14.6640625" style="146" customWidth="1"/>
    <col min="12561" max="12561" width="0.88671875" style="146" customWidth="1"/>
    <col min="12562" max="12562" width="12.88671875" style="146" customWidth="1"/>
    <col min="12563" max="12563" width="0.88671875" style="146" customWidth="1"/>
    <col min="12564" max="12564" width="14.88671875" style="146" customWidth="1"/>
    <col min="12565" max="12565" width="11.88671875" style="146" customWidth="1"/>
    <col min="12566" max="12799" width="9" style="146"/>
    <col min="12800" max="12800" width="27.88671875" style="146" customWidth="1"/>
    <col min="12801" max="12801" width="7.109375" style="146" customWidth="1"/>
    <col min="12802" max="12802" width="12.88671875" style="146" customWidth="1"/>
    <col min="12803" max="12803" width="0.88671875" style="146" customWidth="1"/>
    <col min="12804" max="12804" width="13.88671875" style="146" customWidth="1"/>
    <col min="12805" max="12805" width="0.88671875" style="146" customWidth="1"/>
    <col min="12806" max="12806" width="12.109375" style="146" customWidth="1"/>
    <col min="12807" max="12807" width="0.88671875" style="146" customWidth="1"/>
    <col min="12808" max="12808" width="12.88671875" style="146" customWidth="1"/>
    <col min="12809" max="12809" width="0.88671875" style="146" customWidth="1"/>
    <col min="12810" max="12810" width="13.88671875" style="146" customWidth="1"/>
    <col min="12811" max="12811" width="0.88671875" style="146" customWidth="1"/>
    <col min="12812" max="12812" width="15.109375" style="146" customWidth="1"/>
    <col min="12813" max="12813" width="0.88671875" style="146" customWidth="1"/>
    <col min="12814" max="12814" width="14.88671875" style="146" bestFit="1" customWidth="1"/>
    <col min="12815" max="12815" width="0.88671875" style="146" customWidth="1"/>
    <col min="12816" max="12816" width="14.6640625" style="146" customWidth="1"/>
    <col min="12817" max="12817" width="0.88671875" style="146" customWidth="1"/>
    <col min="12818" max="12818" width="12.88671875" style="146" customWidth="1"/>
    <col min="12819" max="12819" width="0.88671875" style="146" customWidth="1"/>
    <col min="12820" max="12820" width="14.88671875" style="146" customWidth="1"/>
    <col min="12821" max="12821" width="11.88671875" style="146" customWidth="1"/>
    <col min="12822" max="13055" width="9" style="146"/>
    <col min="13056" max="13056" width="27.88671875" style="146" customWidth="1"/>
    <col min="13057" max="13057" width="7.109375" style="146" customWidth="1"/>
    <col min="13058" max="13058" width="12.88671875" style="146" customWidth="1"/>
    <col min="13059" max="13059" width="0.88671875" style="146" customWidth="1"/>
    <col min="13060" max="13060" width="13.88671875" style="146" customWidth="1"/>
    <col min="13061" max="13061" width="0.88671875" style="146" customWidth="1"/>
    <col min="13062" max="13062" width="12.109375" style="146" customWidth="1"/>
    <col min="13063" max="13063" width="0.88671875" style="146" customWidth="1"/>
    <col min="13064" max="13064" width="12.88671875" style="146" customWidth="1"/>
    <col min="13065" max="13065" width="0.88671875" style="146" customWidth="1"/>
    <col min="13066" max="13066" width="13.88671875" style="146" customWidth="1"/>
    <col min="13067" max="13067" width="0.88671875" style="146" customWidth="1"/>
    <col min="13068" max="13068" width="15.109375" style="146" customWidth="1"/>
    <col min="13069" max="13069" width="0.88671875" style="146" customWidth="1"/>
    <col min="13070" max="13070" width="14.88671875" style="146" bestFit="1" customWidth="1"/>
    <col min="13071" max="13071" width="0.88671875" style="146" customWidth="1"/>
    <col min="13072" max="13072" width="14.6640625" style="146" customWidth="1"/>
    <col min="13073" max="13073" width="0.88671875" style="146" customWidth="1"/>
    <col min="13074" max="13074" width="12.88671875" style="146" customWidth="1"/>
    <col min="13075" max="13075" width="0.88671875" style="146" customWidth="1"/>
    <col min="13076" max="13076" width="14.88671875" style="146" customWidth="1"/>
    <col min="13077" max="13077" width="11.88671875" style="146" customWidth="1"/>
    <col min="13078" max="13311" width="9" style="146"/>
    <col min="13312" max="13312" width="27.88671875" style="146" customWidth="1"/>
    <col min="13313" max="13313" width="7.109375" style="146" customWidth="1"/>
    <col min="13314" max="13314" width="12.88671875" style="146" customWidth="1"/>
    <col min="13315" max="13315" width="0.88671875" style="146" customWidth="1"/>
    <col min="13316" max="13316" width="13.88671875" style="146" customWidth="1"/>
    <col min="13317" max="13317" width="0.88671875" style="146" customWidth="1"/>
    <col min="13318" max="13318" width="12.109375" style="146" customWidth="1"/>
    <col min="13319" max="13319" width="0.88671875" style="146" customWidth="1"/>
    <col min="13320" max="13320" width="12.88671875" style="146" customWidth="1"/>
    <col min="13321" max="13321" width="0.88671875" style="146" customWidth="1"/>
    <col min="13322" max="13322" width="13.88671875" style="146" customWidth="1"/>
    <col min="13323" max="13323" width="0.88671875" style="146" customWidth="1"/>
    <col min="13324" max="13324" width="15.109375" style="146" customWidth="1"/>
    <col min="13325" max="13325" width="0.88671875" style="146" customWidth="1"/>
    <col min="13326" max="13326" width="14.88671875" style="146" bestFit="1" customWidth="1"/>
    <col min="13327" max="13327" width="0.88671875" style="146" customWidth="1"/>
    <col min="13328" max="13328" width="14.6640625" style="146" customWidth="1"/>
    <col min="13329" max="13329" width="0.88671875" style="146" customWidth="1"/>
    <col min="13330" max="13330" width="12.88671875" style="146" customWidth="1"/>
    <col min="13331" max="13331" width="0.88671875" style="146" customWidth="1"/>
    <col min="13332" max="13332" width="14.88671875" style="146" customWidth="1"/>
    <col min="13333" max="13333" width="11.88671875" style="146" customWidth="1"/>
    <col min="13334" max="13567" width="9" style="146"/>
    <col min="13568" max="13568" width="27.88671875" style="146" customWidth="1"/>
    <col min="13569" max="13569" width="7.109375" style="146" customWidth="1"/>
    <col min="13570" max="13570" width="12.88671875" style="146" customWidth="1"/>
    <col min="13571" max="13571" width="0.88671875" style="146" customWidth="1"/>
    <col min="13572" max="13572" width="13.88671875" style="146" customWidth="1"/>
    <col min="13573" max="13573" width="0.88671875" style="146" customWidth="1"/>
    <col min="13574" max="13574" width="12.109375" style="146" customWidth="1"/>
    <col min="13575" max="13575" width="0.88671875" style="146" customWidth="1"/>
    <col min="13576" max="13576" width="12.88671875" style="146" customWidth="1"/>
    <col min="13577" max="13577" width="0.88671875" style="146" customWidth="1"/>
    <col min="13578" max="13578" width="13.88671875" style="146" customWidth="1"/>
    <col min="13579" max="13579" width="0.88671875" style="146" customWidth="1"/>
    <col min="13580" max="13580" width="15.109375" style="146" customWidth="1"/>
    <col min="13581" max="13581" width="0.88671875" style="146" customWidth="1"/>
    <col min="13582" max="13582" width="14.88671875" style="146" bestFit="1" customWidth="1"/>
    <col min="13583" max="13583" width="0.88671875" style="146" customWidth="1"/>
    <col min="13584" max="13584" width="14.6640625" style="146" customWidth="1"/>
    <col min="13585" max="13585" width="0.88671875" style="146" customWidth="1"/>
    <col min="13586" max="13586" width="12.88671875" style="146" customWidth="1"/>
    <col min="13587" max="13587" width="0.88671875" style="146" customWidth="1"/>
    <col min="13588" max="13588" width="14.88671875" style="146" customWidth="1"/>
    <col min="13589" max="13589" width="11.88671875" style="146" customWidth="1"/>
    <col min="13590" max="13823" width="9" style="146"/>
    <col min="13824" max="13824" width="27.88671875" style="146" customWidth="1"/>
    <col min="13825" max="13825" width="7.109375" style="146" customWidth="1"/>
    <col min="13826" max="13826" width="12.88671875" style="146" customWidth="1"/>
    <col min="13827" max="13827" width="0.88671875" style="146" customWidth="1"/>
    <col min="13828" max="13828" width="13.88671875" style="146" customWidth="1"/>
    <col min="13829" max="13829" width="0.88671875" style="146" customWidth="1"/>
    <col min="13830" max="13830" width="12.109375" style="146" customWidth="1"/>
    <col min="13831" max="13831" width="0.88671875" style="146" customWidth="1"/>
    <col min="13832" max="13832" width="12.88671875" style="146" customWidth="1"/>
    <col min="13833" max="13833" width="0.88671875" style="146" customWidth="1"/>
    <col min="13834" max="13834" width="13.88671875" style="146" customWidth="1"/>
    <col min="13835" max="13835" width="0.88671875" style="146" customWidth="1"/>
    <col min="13836" max="13836" width="15.109375" style="146" customWidth="1"/>
    <col min="13837" max="13837" width="0.88671875" style="146" customWidth="1"/>
    <col min="13838" max="13838" width="14.88671875" style="146" bestFit="1" customWidth="1"/>
    <col min="13839" max="13839" width="0.88671875" style="146" customWidth="1"/>
    <col min="13840" max="13840" width="14.6640625" style="146" customWidth="1"/>
    <col min="13841" max="13841" width="0.88671875" style="146" customWidth="1"/>
    <col min="13842" max="13842" width="12.88671875" style="146" customWidth="1"/>
    <col min="13843" max="13843" width="0.88671875" style="146" customWidth="1"/>
    <col min="13844" max="13844" width="14.88671875" style="146" customWidth="1"/>
    <col min="13845" max="13845" width="11.88671875" style="146" customWidth="1"/>
    <col min="13846" max="14079" width="9" style="146"/>
    <col min="14080" max="14080" width="27.88671875" style="146" customWidth="1"/>
    <col min="14081" max="14081" width="7.109375" style="146" customWidth="1"/>
    <col min="14082" max="14082" width="12.88671875" style="146" customWidth="1"/>
    <col min="14083" max="14083" width="0.88671875" style="146" customWidth="1"/>
    <col min="14084" max="14084" width="13.88671875" style="146" customWidth="1"/>
    <col min="14085" max="14085" width="0.88671875" style="146" customWidth="1"/>
    <col min="14086" max="14086" width="12.109375" style="146" customWidth="1"/>
    <col min="14087" max="14087" width="0.88671875" style="146" customWidth="1"/>
    <col min="14088" max="14088" width="12.88671875" style="146" customWidth="1"/>
    <col min="14089" max="14089" width="0.88671875" style="146" customWidth="1"/>
    <col min="14090" max="14090" width="13.88671875" style="146" customWidth="1"/>
    <col min="14091" max="14091" width="0.88671875" style="146" customWidth="1"/>
    <col min="14092" max="14092" width="15.109375" style="146" customWidth="1"/>
    <col min="14093" max="14093" width="0.88671875" style="146" customWidth="1"/>
    <col min="14094" max="14094" width="14.88671875" style="146" bestFit="1" customWidth="1"/>
    <col min="14095" max="14095" width="0.88671875" style="146" customWidth="1"/>
    <col min="14096" max="14096" width="14.6640625" style="146" customWidth="1"/>
    <col min="14097" max="14097" width="0.88671875" style="146" customWidth="1"/>
    <col min="14098" max="14098" width="12.88671875" style="146" customWidth="1"/>
    <col min="14099" max="14099" width="0.88671875" style="146" customWidth="1"/>
    <col min="14100" max="14100" width="14.88671875" style="146" customWidth="1"/>
    <col min="14101" max="14101" width="11.88671875" style="146" customWidth="1"/>
    <col min="14102" max="14335" width="9" style="146"/>
    <col min="14336" max="14336" width="27.88671875" style="146" customWidth="1"/>
    <col min="14337" max="14337" width="7.109375" style="146" customWidth="1"/>
    <col min="14338" max="14338" width="12.88671875" style="146" customWidth="1"/>
    <col min="14339" max="14339" width="0.88671875" style="146" customWidth="1"/>
    <col min="14340" max="14340" width="13.88671875" style="146" customWidth="1"/>
    <col min="14341" max="14341" width="0.88671875" style="146" customWidth="1"/>
    <col min="14342" max="14342" width="12.109375" style="146" customWidth="1"/>
    <col min="14343" max="14343" width="0.88671875" style="146" customWidth="1"/>
    <col min="14344" max="14344" width="12.88671875" style="146" customWidth="1"/>
    <col min="14345" max="14345" width="0.88671875" style="146" customWidth="1"/>
    <col min="14346" max="14346" width="13.88671875" style="146" customWidth="1"/>
    <col min="14347" max="14347" width="0.88671875" style="146" customWidth="1"/>
    <col min="14348" max="14348" width="15.109375" style="146" customWidth="1"/>
    <col min="14349" max="14349" width="0.88671875" style="146" customWidth="1"/>
    <col min="14350" max="14350" width="14.88671875" style="146" bestFit="1" customWidth="1"/>
    <col min="14351" max="14351" width="0.88671875" style="146" customWidth="1"/>
    <col min="14352" max="14352" width="14.6640625" style="146" customWidth="1"/>
    <col min="14353" max="14353" width="0.88671875" style="146" customWidth="1"/>
    <col min="14354" max="14354" width="12.88671875" style="146" customWidth="1"/>
    <col min="14355" max="14355" width="0.88671875" style="146" customWidth="1"/>
    <col min="14356" max="14356" width="14.88671875" style="146" customWidth="1"/>
    <col min="14357" max="14357" width="11.88671875" style="146" customWidth="1"/>
    <col min="14358" max="14591" width="9" style="146"/>
    <col min="14592" max="14592" width="27.88671875" style="146" customWidth="1"/>
    <col min="14593" max="14593" width="7.109375" style="146" customWidth="1"/>
    <col min="14594" max="14594" width="12.88671875" style="146" customWidth="1"/>
    <col min="14595" max="14595" width="0.88671875" style="146" customWidth="1"/>
    <col min="14596" max="14596" width="13.88671875" style="146" customWidth="1"/>
    <col min="14597" max="14597" width="0.88671875" style="146" customWidth="1"/>
    <col min="14598" max="14598" width="12.109375" style="146" customWidth="1"/>
    <col min="14599" max="14599" width="0.88671875" style="146" customWidth="1"/>
    <col min="14600" max="14600" width="12.88671875" style="146" customWidth="1"/>
    <col min="14601" max="14601" width="0.88671875" style="146" customWidth="1"/>
    <col min="14602" max="14602" width="13.88671875" style="146" customWidth="1"/>
    <col min="14603" max="14603" width="0.88671875" style="146" customWidth="1"/>
    <col min="14604" max="14604" width="15.109375" style="146" customWidth="1"/>
    <col min="14605" max="14605" width="0.88671875" style="146" customWidth="1"/>
    <col min="14606" max="14606" width="14.88671875" style="146" bestFit="1" customWidth="1"/>
    <col min="14607" max="14607" width="0.88671875" style="146" customWidth="1"/>
    <col min="14608" max="14608" width="14.6640625" style="146" customWidth="1"/>
    <col min="14609" max="14609" width="0.88671875" style="146" customWidth="1"/>
    <col min="14610" max="14610" width="12.88671875" style="146" customWidth="1"/>
    <col min="14611" max="14611" width="0.88671875" style="146" customWidth="1"/>
    <col min="14612" max="14612" width="14.88671875" style="146" customWidth="1"/>
    <col min="14613" max="14613" width="11.88671875" style="146" customWidth="1"/>
    <col min="14614" max="14847" width="9" style="146"/>
    <col min="14848" max="14848" width="27.88671875" style="146" customWidth="1"/>
    <col min="14849" max="14849" width="7.109375" style="146" customWidth="1"/>
    <col min="14850" max="14850" width="12.88671875" style="146" customWidth="1"/>
    <col min="14851" max="14851" width="0.88671875" style="146" customWidth="1"/>
    <col min="14852" max="14852" width="13.88671875" style="146" customWidth="1"/>
    <col min="14853" max="14853" width="0.88671875" style="146" customWidth="1"/>
    <col min="14854" max="14854" width="12.109375" style="146" customWidth="1"/>
    <col min="14855" max="14855" width="0.88671875" style="146" customWidth="1"/>
    <col min="14856" max="14856" width="12.88671875" style="146" customWidth="1"/>
    <col min="14857" max="14857" width="0.88671875" style="146" customWidth="1"/>
    <col min="14858" max="14858" width="13.88671875" style="146" customWidth="1"/>
    <col min="14859" max="14859" width="0.88671875" style="146" customWidth="1"/>
    <col min="14860" max="14860" width="15.109375" style="146" customWidth="1"/>
    <col min="14861" max="14861" width="0.88671875" style="146" customWidth="1"/>
    <col min="14862" max="14862" width="14.88671875" style="146" bestFit="1" customWidth="1"/>
    <col min="14863" max="14863" width="0.88671875" style="146" customWidth="1"/>
    <col min="14864" max="14864" width="14.6640625" style="146" customWidth="1"/>
    <col min="14865" max="14865" width="0.88671875" style="146" customWidth="1"/>
    <col min="14866" max="14866" width="12.88671875" style="146" customWidth="1"/>
    <col min="14867" max="14867" width="0.88671875" style="146" customWidth="1"/>
    <col min="14868" max="14868" width="14.88671875" style="146" customWidth="1"/>
    <col min="14869" max="14869" width="11.88671875" style="146" customWidth="1"/>
    <col min="14870" max="15103" width="9" style="146"/>
    <col min="15104" max="15104" width="27.88671875" style="146" customWidth="1"/>
    <col min="15105" max="15105" width="7.109375" style="146" customWidth="1"/>
    <col min="15106" max="15106" width="12.88671875" style="146" customWidth="1"/>
    <col min="15107" max="15107" width="0.88671875" style="146" customWidth="1"/>
    <col min="15108" max="15108" width="13.88671875" style="146" customWidth="1"/>
    <col min="15109" max="15109" width="0.88671875" style="146" customWidth="1"/>
    <col min="15110" max="15110" width="12.109375" style="146" customWidth="1"/>
    <col min="15111" max="15111" width="0.88671875" style="146" customWidth="1"/>
    <col min="15112" max="15112" width="12.88671875" style="146" customWidth="1"/>
    <col min="15113" max="15113" width="0.88671875" style="146" customWidth="1"/>
    <col min="15114" max="15114" width="13.88671875" style="146" customWidth="1"/>
    <col min="15115" max="15115" width="0.88671875" style="146" customWidth="1"/>
    <col min="15116" max="15116" width="15.109375" style="146" customWidth="1"/>
    <col min="15117" max="15117" width="0.88671875" style="146" customWidth="1"/>
    <col min="15118" max="15118" width="14.88671875" style="146" bestFit="1" customWidth="1"/>
    <col min="15119" max="15119" width="0.88671875" style="146" customWidth="1"/>
    <col min="15120" max="15120" width="14.6640625" style="146" customWidth="1"/>
    <col min="15121" max="15121" width="0.88671875" style="146" customWidth="1"/>
    <col min="15122" max="15122" width="12.88671875" style="146" customWidth="1"/>
    <col min="15123" max="15123" width="0.88671875" style="146" customWidth="1"/>
    <col min="15124" max="15124" width="14.88671875" style="146" customWidth="1"/>
    <col min="15125" max="15125" width="11.88671875" style="146" customWidth="1"/>
    <col min="15126" max="15359" width="9" style="146"/>
    <col min="15360" max="15360" width="27.88671875" style="146" customWidth="1"/>
    <col min="15361" max="15361" width="7.109375" style="146" customWidth="1"/>
    <col min="15362" max="15362" width="12.88671875" style="146" customWidth="1"/>
    <col min="15363" max="15363" width="0.88671875" style="146" customWidth="1"/>
    <col min="15364" max="15364" width="13.88671875" style="146" customWidth="1"/>
    <col min="15365" max="15365" width="0.88671875" style="146" customWidth="1"/>
    <col min="15366" max="15366" width="12.109375" style="146" customWidth="1"/>
    <col min="15367" max="15367" width="0.88671875" style="146" customWidth="1"/>
    <col min="15368" max="15368" width="12.88671875" style="146" customWidth="1"/>
    <col min="15369" max="15369" width="0.88671875" style="146" customWidth="1"/>
    <col min="15370" max="15370" width="13.88671875" style="146" customWidth="1"/>
    <col min="15371" max="15371" width="0.88671875" style="146" customWidth="1"/>
    <col min="15372" max="15372" width="15.109375" style="146" customWidth="1"/>
    <col min="15373" max="15373" width="0.88671875" style="146" customWidth="1"/>
    <col min="15374" max="15374" width="14.88671875" style="146" bestFit="1" customWidth="1"/>
    <col min="15375" max="15375" width="0.88671875" style="146" customWidth="1"/>
    <col min="15376" max="15376" width="14.6640625" style="146" customWidth="1"/>
    <col min="15377" max="15377" width="0.88671875" style="146" customWidth="1"/>
    <col min="15378" max="15378" width="12.88671875" style="146" customWidth="1"/>
    <col min="15379" max="15379" width="0.88671875" style="146" customWidth="1"/>
    <col min="15380" max="15380" width="14.88671875" style="146" customWidth="1"/>
    <col min="15381" max="15381" width="11.88671875" style="146" customWidth="1"/>
    <col min="15382" max="15615" width="9" style="146"/>
    <col min="15616" max="15616" width="27.88671875" style="146" customWidth="1"/>
    <col min="15617" max="15617" width="7.109375" style="146" customWidth="1"/>
    <col min="15618" max="15618" width="12.88671875" style="146" customWidth="1"/>
    <col min="15619" max="15619" width="0.88671875" style="146" customWidth="1"/>
    <col min="15620" max="15620" width="13.88671875" style="146" customWidth="1"/>
    <col min="15621" max="15621" width="0.88671875" style="146" customWidth="1"/>
    <col min="15622" max="15622" width="12.109375" style="146" customWidth="1"/>
    <col min="15623" max="15623" width="0.88671875" style="146" customWidth="1"/>
    <col min="15624" max="15624" width="12.88671875" style="146" customWidth="1"/>
    <col min="15625" max="15625" width="0.88671875" style="146" customWidth="1"/>
    <col min="15626" max="15626" width="13.88671875" style="146" customWidth="1"/>
    <col min="15627" max="15627" width="0.88671875" style="146" customWidth="1"/>
    <col min="15628" max="15628" width="15.109375" style="146" customWidth="1"/>
    <col min="15629" max="15629" width="0.88671875" style="146" customWidth="1"/>
    <col min="15630" max="15630" width="14.88671875" style="146" bestFit="1" customWidth="1"/>
    <col min="15631" max="15631" width="0.88671875" style="146" customWidth="1"/>
    <col min="15632" max="15632" width="14.6640625" style="146" customWidth="1"/>
    <col min="15633" max="15633" width="0.88671875" style="146" customWidth="1"/>
    <col min="15634" max="15634" width="12.88671875" style="146" customWidth="1"/>
    <col min="15635" max="15635" width="0.88671875" style="146" customWidth="1"/>
    <col min="15636" max="15636" width="14.88671875" style="146" customWidth="1"/>
    <col min="15637" max="15637" width="11.88671875" style="146" customWidth="1"/>
    <col min="15638" max="15871" width="9" style="146"/>
    <col min="15872" max="15872" width="27.88671875" style="146" customWidth="1"/>
    <col min="15873" max="15873" width="7.109375" style="146" customWidth="1"/>
    <col min="15874" max="15874" width="12.88671875" style="146" customWidth="1"/>
    <col min="15875" max="15875" width="0.88671875" style="146" customWidth="1"/>
    <col min="15876" max="15876" width="13.88671875" style="146" customWidth="1"/>
    <col min="15877" max="15877" width="0.88671875" style="146" customWidth="1"/>
    <col min="15878" max="15878" width="12.109375" style="146" customWidth="1"/>
    <col min="15879" max="15879" width="0.88671875" style="146" customWidth="1"/>
    <col min="15880" max="15880" width="12.88671875" style="146" customWidth="1"/>
    <col min="15881" max="15881" width="0.88671875" style="146" customWidth="1"/>
    <col min="15882" max="15882" width="13.88671875" style="146" customWidth="1"/>
    <col min="15883" max="15883" width="0.88671875" style="146" customWidth="1"/>
    <col min="15884" max="15884" width="15.109375" style="146" customWidth="1"/>
    <col min="15885" max="15885" width="0.88671875" style="146" customWidth="1"/>
    <col min="15886" max="15886" width="14.88671875" style="146" bestFit="1" customWidth="1"/>
    <col min="15887" max="15887" width="0.88671875" style="146" customWidth="1"/>
    <col min="15888" max="15888" width="14.6640625" style="146" customWidth="1"/>
    <col min="15889" max="15889" width="0.88671875" style="146" customWidth="1"/>
    <col min="15890" max="15890" width="12.88671875" style="146" customWidth="1"/>
    <col min="15891" max="15891" width="0.88671875" style="146" customWidth="1"/>
    <col min="15892" max="15892" width="14.88671875" style="146" customWidth="1"/>
    <col min="15893" max="15893" width="11.88671875" style="146" customWidth="1"/>
    <col min="15894" max="16127" width="9" style="146"/>
    <col min="16128" max="16128" width="27.88671875" style="146" customWidth="1"/>
    <col min="16129" max="16129" width="7.109375" style="146" customWidth="1"/>
    <col min="16130" max="16130" width="12.88671875" style="146" customWidth="1"/>
    <col min="16131" max="16131" width="0.88671875" style="146" customWidth="1"/>
    <col min="16132" max="16132" width="13.88671875" style="146" customWidth="1"/>
    <col min="16133" max="16133" width="0.88671875" style="146" customWidth="1"/>
    <col min="16134" max="16134" width="12.109375" style="146" customWidth="1"/>
    <col min="16135" max="16135" width="0.88671875" style="146" customWidth="1"/>
    <col min="16136" max="16136" width="12.88671875" style="146" customWidth="1"/>
    <col min="16137" max="16137" width="0.88671875" style="146" customWidth="1"/>
    <col min="16138" max="16138" width="13.88671875" style="146" customWidth="1"/>
    <col min="16139" max="16139" width="0.88671875" style="146" customWidth="1"/>
    <col min="16140" max="16140" width="15.109375" style="146" customWidth="1"/>
    <col min="16141" max="16141" width="0.88671875" style="146" customWidth="1"/>
    <col min="16142" max="16142" width="14.88671875" style="146" bestFit="1" customWidth="1"/>
    <col min="16143" max="16143" width="0.88671875" style="146" customWidth="1"/>
    <col min="16144" max="16144" width="14.6640625" style="146" customWidth="1"/>
    <col min="16145" max="16145" width="0.88671875" style="146" customWidth="1"/>
    <col min="16146" max="16146" width="12.88671875" style="146" customWidth="1"/>
    <col min="16147" max="16147" width="0.88671875" style="146" customWidth="1"/>
    <col min="16148" max="16148" width="14.88671875" style="146" customWidth="1"/>
    <col min="16149" max="16149" width="11.88671875" style="146" customWidth="1"/>
    <col min="16150" max="16384" width="9" style="146"/>
  </cols>
  <sheetData>
    <row r="1" spans="1:41">
      <c r="A1" s="255">
        <v>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</row>
    <row r="2" spans="1:41" ht="22.2">
      <c r="A2" s="256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1:41" ht="22.2">
      <c r="A3" s="258" t="s">
        <v>89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</row>
    <row r="4" spans="1:41" ht="22.2">
      <c r="A4" s="258" t="s">
        <v>182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</row>
    <row r="5" spans="1:41" ht="22.2">
      <c r="A5" s="258" t="s">
        <v>2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</row>
    <row r="6" spans="1:41" ht="22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1" t="str">
        <f>'งบกำไรขาดทุน 3 เดือนหน้า3'!J6</f>
        <v>หน่วย : พันบาท</v>
      </c>
    </row>
    <row r="7" spans="1:41">
      <c r="A7" s="112"/>
      <c r="B7" s="113"/>
      <c r="C7" s="259" t="s">
        <v>90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114"/>
      <c r="Q7" s="115"/>
      <c r="R7" s="115"/>
      <c r="S7" s="115"/>
      <c r="T7" s="116"/>
      <c r="U7" s="116"/>
    </row>
    <row r="8" spans="1:41">
      <c r="A8" s="112"/>
      <c r="B8" s="117"/>
      <c r="C8" s="116"/>
      <c r="D8" s="116"/>
      <c r="E8" s="116"/>
      <c r="F8" s="116"/>
      <c r="G8" s="253" t="s">
        <v>57</v>
      </c>
      <c r="H8" s="253"/>
      <c r="I8" s="253"/>
      <c r="J8" s="118"/>
      <c r="K8" s="254" t="s">
        <v>60</v>
      </c>
      <c r="L8" s="254"/>
      <c r="M8" s="254"/>
      <c r="N8" s="254"/>
      <c r="O8" s="254"/>
      <c r="P8" s="119"/>
      <c r="Q8" s="116"/>
      <c r="R8" s="120"/>
      <c r="S8" s="121"/>
      <c r="T8" s="116"/>
      <c r="U8" s="116"/>
    </row>
    <row r="9" spans="1:41">
      <c r="A9" s="112"/>
      <c r="B9" s="117"/>
      <c r="C9" s="116" t="s">
        <v>49</v>
      </c>
      <c r="D9" s="116"/>
      <c r="E9" s="116"/>
      <c r="F9" s="116"/>
      <c r="G9" s="116" t="s">
        <v>91</v>
      </c>
      <c r="H9" s="120"/>
      <c r="I9" s="120"/>
      <c r="J9" s="120"/>
      <c r="K9" s="114"/>
      <c r="L9" s="116"/>
      <c r="M9" s="114" t="s">
        <v>92</v>
      </c>
      <c r="N9" s="116"/>
      <c r="O9" s="114"/>
      <c r="P9" s="116"/>
      <c r="Q9" s="121" t="s">
        <v>93</v>
      </c>
      <c r="R9" s="116"/>
      <c r="S9" s="122" t="s">
        <v>94</v>
      </c>
      <c r="T9" s="116"/>
      <c r="U9" s="116"/>
    </row>
    <row r="10" spans="1:41">
      <c r="A10" s="117"/>
      <c r="B10" s="117"/>
      <c r="C10" s="121" t="s">
        <v>95</v>
      </c>
      <c r="D10" s="123"/>
      <c r="E10" s="121" t="s">
        <v>96</v>
      </c>
      <c r="F10" s="121"/>
      <c r="G10" s="121" t="s">
        <v>97</v>
      </c>
      <c r="H10" s="124"/>
      <c r="I10" s="121" t="s">
        <v>98</v>
      </c>
      <c r="J10" s="121"/>
      <c r="K10" s="125" t="s">
        <v>99</v>
      </c>
      <c r="L10" s="121"/>
      <c r="M10" s="125" t="s">
        <v>100</v>
      </c>
      <c r="N10" s="121"/>
      <c r="O10" s="114" t="s">
        <v>101</v>
      </c>
      <c r="P10" s="121"/>
      <c r="Q10" s="121" t="s">
        <v>102</v>
      </c>
      <c r="R10" s="121"/>
      <c r="S10" s="125" t="s">
        <v>103</v>
      </c>
      <c r="T10" s="121"/>
      <c r="U10" s="126" t="s">
        <v>104</v>
      </c>
    </row>
    <row r="11" spans="1:41" ht="22.2">
      <c r="A11" s="127"/>
      <c r="B11" s="128" t="s">
        <v>7</v>
      </c>
      <c r="C11" s="129" t="s">
        <v>105</v>
      </c>
      <c r="D11" s="116"/>
      <c r="E11" s="129" t="s">
        <v>106</v>
      </c>
      <c r="F11" s="121"/>
      <c r="G11" s="129" t="s">
        <v>107</v>
      </c>
      <c r="H11" s="130"/>
      <c r="I11" s="129" t="s">
        <v>108</v>
      </c>
      <c r="J11" s="121"/>
      <c r="K11" s="131" t="s">
        <v>109</v>
      </c>
      <c r="L11" s="130"/>
      <c r="M11" s="131" t="s">
        <v>110</v>
      </c>
      <c r="N11" s="130"/>
      <c r="O11" s="132" t="s">
        <v>111</v>
      </c>
      <c r="P11" s="130"/>
      <c r="Q11" s="129" t="s">
        <v>112</v>
      </c>
      <c r="R11" s="130"/>
      <c r="S11" s="131" t="s">
        <v>113</v>
      </c>
      <c r="T11" s="130"/>
      <c r="U11" s="133" t="s">
        <v>114</v>
      </c>
    </row>
    <row r="12" spans="1:41" ht="22.2" customHeight="1">
      <c r="A12" s="134" t="s">
        <v>115</v>
      </c>
      <c r="B12" s="135"/>
      <c r="C12" s="136">
        <v>305665</v>
      </c>
      <c r="D12" s="137"/>
      <c r="E12" s="137">
        <v>164000</v>
      </c>
      <c r="F12" s="137"/>
      <c r="G12" s="137">
        <v>30567</v>
      </c>
      <c r="H12" s="137"/>
      <c r="I12" s="139">
        <v>558543</v>
      </c>
      <c r="J12" s="137"/>
      <c r="K12" s="137">
        <v>-1669</v>
      </c>
      <c r="L12" s="137"/>
      <c r="M12" s="137">
        <v>-1617</v>
      </c>
      <c r="N12" s="137"/>
      <c r="O12" s="138">
        <f>SUM(K12:M12)</f>
        <v>-3286</v>
      </c>
      <c r="P12" s="139"/>
      <c r="Q12" s="138">
        <f>SUM(C12:I12)+O12</f>
        <v>1055489</v>
      </c>
      <c r="R12" s="139"/>
      <c r="S12" s="139">
        <v>12774</v>
      </c>
      <c r="T12" s="139"/>
      <c r="U12" s="138">
        <f>SUM(Q12:S12)</f>
        <v>1068263</v>
      </c>
      <c r="V12" s="140"/>
      <c r="W12" s="140"/>
      <c r="X12" s="140"/>
      <c r="Y12" s="140"/>
      <c r="Z12" s="140"/>
      <c r="AA12" s="140"/>
      <c r="AB12" s="140"/>
      <c r="AC12" s="140"/>
      <c r="AD12" s="140"/>
      <c r="AE12" s="145"/>
      <c r="AF12" s="145"/>
      <c r="AG12" s="224"/>
      <c r="AH12" s="145"/>
      <c r="AI12" s="224"/>
      <c r="AJ12" s="145"/>
      <c r="AK12" s="145"/>
      <c r="AL12" s="145"/>
      <c r="AM12" s="224"/>
      <c r="AN12" s="145"/>
      <c r="AO12" s="145"/>
    </row>
    <row r="13" spans="1:41" ht="22.2" customHeight="1">
      <c r="A13" s="141" t="s">
        <v>116</v>
      </c>
      <c r="B13" s="142">
        <v>22</v>
      </c>
      <c r="C13" s="17">
        <v>0</v>
      </c>
      <c r="D13" s="143"/>
      <c r="E13" s="17">
        <v>0</v>
      </c>
      <c r="F13" s="143"/>
      <c r="G13" s="17">
        <v>0</v>
      </c>
      <c r="H13" s="143"/>
      <c r="I13" s="143">
        <f>-45847-45850</f>
        <v>-91697</v>
      </c>
      <c r="J13" s="143"/>
      <c r="K13" s="17">
        <v>0</v>
      </c>
      <c r="L13" s="143"/>
      <c r="M13" s="17">
        <v>0</v>
      </c>
      <c r="N13" s="143"/>
      <c r="O13" s="17">
        <f>SUM(K13:M13)</f>
        <v>0</v>
      </c>
      <c r="P13" s="143"/>
      <c r="Q13" s="143">
        <f>SUM(C13:I13)+O13</f>
        <v>-91697</v>
      </c>
      <c r="R13" s="143"/>
      <c r="S13" s="17">
        <v>0</v>
      </c>
      <c r="T13" s="143"/>
      <c r="U13" s="226">
        <f>SUM(Q13:S13)</f>
        <v>-91697</v>
      </c>
      <c r="V13" s="140"/>
      <c r="W13" s="140"/>
      <c r="X13" s="140"/>
      <c r="Y13" s="140"/>
      <c r="Z13" s="140"/>
      <c r="AA13" s="140"/>
      <c r="AB13" s="140"/>
      <c r="AC13" s="140"/>
      <c r="AD13" s="140"/>
      <c r="AE13" s="145"/>
      <c r="AF13" s="145"/>
      <c r="AG13" s="224"/>
      <c r="AH13" s="145"/>
      <c r="AI13" s="224"/>
      <c r="AJ13" s="145"/>
      <c r="AK13" s="145"/>
      <c r="AL13" s="145"/>
      <c r="AM13" s="224"/>
      <c r="AN13" s="145"/>
      <c r="AO13" s="145"/>
    </row>
    <row r="14" spans="1:41" ht="22.2" customHeight="1">
      <c r="A14" s="141" t="s">
        <v>117</v>
      </c>
      <c r="B14" s="135"/>
      <c r="C14" s="227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</row>
    <row r="15" spans="1:41" ht="22.2" customHeight="1">
      <c r="A15" s="141" t="s">
        <v>118</v>
      </c>
      <c r="B15" s="142"/>
      <c r="C15" s="17">
        <v>0</v>
      </c>
      <c r="D15" s="143"/>
      <c r="E15" s="17">
        <v>0</v>
      </c>
      <c r="F15" s="143"/>
      <c r="G15" s="17">
        <v>0</v>
      </c>
      <c r="H15" s="143"/>
      <c r="I15" s="143">
        <f>'งบกำไรขาดทุน 9 เดือนหน้า4'!F28</f>
        <v>143940</v>
      </c>
      <c r="J15" s="143"/>
      <c r="K15" s="17">
        <v>0</v>
      </c>
      <c r="L15" s="17"/>
      <c r="M15" s="17">
        <v>0</v>
      </c>
      <c r="N15" s="17"/>
      <c r="O15" s="17">
        <f>SUM(K15:M15)</f>
        <v>0</v>
      </c>
      <c r="P15" s="143"/>
      <c r="Q15" s="143">
        <f>SUM(C15:I15)+O15</f>
        <v>143940</v>
      </c>
      <c r="R15" s="143"/>
      <c r="S15" s="143">
        <f>'งบกำไรขาดทุน 9 เดือนหน้า4'!F33</f>
        <v>-142</v>
      </c>
      <c r="T15" s="143"/>
      <c r="U15" s="226">
        <f>SUM(Q15:S15)</f>
        <v>143798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7"/>
      <c r="AH15" s="145"/>
      <c r="AI15" s="145"/>
      <c r="AJ15" s="145"/>
      <c r="AK15" s="145"/>
      <c r="AL15" s="145"/>
      <c r="AM15" s="224"/>
      <c r="AN15" s="145"/>
      <c r="AO15" s="145"/>
    </row>
    <row r="16" spans="1:41" ht="22.2" customHeight="1">
      <c r="A16" s="141" t="s">
        <v>119</v>
      </c>
      <c r="B16" s="142"/>
      <c r="C16" s="17"/>
      <c r="D16" s="143"/>
      <c r="E16" s="17"/>
      <c r="F16" s="143"/>
      <c r="G16" s="17"/>
      <c r="H16" s="143"/>
      <c r="I16" s="17"/>
      <c r="J16" s="143"/>
      <c r="K16" s="17"/>
      <c r="L16" s="17"/>
      <c r="M16" s="17"/>
      <c r="N16" s="17"/>
      <c r="O16" s="17"/>
      <c r="P16" s="143"/>
      <c r="Q16" s="17"/>
      <c r="R16" s="17"/>
      <c r="S16" s="17"/>
      <c r="T16" s="17"/>
      <c r="U16" s="17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7"/>
      <c r="AH16" s="145"/>
      <c r="AI16" s="145"/>
      <c r="AJ16" s="145"/>
      <c r="AK16" s="145"/>
      <c r="AL16" s="145"/>
      <c r="AM16" s="224"/>
      <c r="AN16" s="145"/>
      <c r="AO16" s="145"/>
    </row>
    <row r="17" spans="1:41" ht="22.2" customHeight="1">
      <c r="A17" s="141" t="s">
        <v>120</v>
      </c>
      <c r="B17" s="142"/>
      <c r="C17" s="17"/>
      <c r="D17" s="143"/>
      <c r="E17" s="17"/>
      <c r="F17" s="143"/>
      <c r="G17" s="17"/>
      <c r="H17" s="143"/>
      <c r="I17" s="17"/>
      <c r="J17" s="143"/>
      <c r="K17" s="143"/>
      <c r="L17" s="143"/>
      <c r="M17" s="143"/>
      <c r="N17" s="143"/>
      <c r="O17" s="226"/>
      <c r="P17" s="143"/>
      <c r="Q17" s="143"/>
      <c r="R17" s="143"/>
      <c r="S17" s="143"/>
      <c r="T17" s="143"/>
      <c r="U17" s="138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7"/>
      <c r="AH17" s="145"/>
      <c r="AI17" s="145"/>
      <c r="AJ17" s="145"/>
      <c r="AK17" s="145"/>
      <c r="AL17" s="145"/>
      <c r="AM17" s="224"/>
      <c r="AN17" s="145"/>
      <c r="AO17" s="145"/>
    </row>
    <row r="18" spans="1:41" ht="22.2" customHeight="1">
      <c r="A18" s="141" t="s">
        <v>121</v>
      </c>
      <c r="B18" s="142"/>
      <c r="C18" s="60">
        <v>0</v>
      </c>
      <c r="D18" s="143"/>
      <c r="E18" s="17">
        <v>0</v>
      </c>
      <c r="F18" s="143"/>
      <c r="G18" s="17">
        <v>0</v>
      </c>
      <c r="H18" s="143"/>
      <c r="I18" s="17">
        <v>0</v>
      </c>
      <c r="J18" s="143"/>
      <c r="K18" s="226">
        <f>'งบกำไรขาดทุน 9 เดือนหน้า4'!F23</f>
        <v>-528</v>
      </c>
      <c r="L18" s="143"/>
      <c r="M18" s="17">
        <v>0</v>
      </c>
      <c r="N18" s="143"/>
      <c r="O18" s="226">
        <f>SUM(K18:M18)</f>
        <v>-528</v>
      </c>
      <c r="P18" s="143"/>
      <c r="Q18" s="226">
        <f>SUM(C18:I18)+O18</f>
        <v>-528</v>
      </c>
      <c r="R18" s="143"/>
      <c r="S18" s="17">
        <v>0</v>
      </c>
      <c r="T18" s="143"/>
      <c r="U18" s="226">
        <f>SUM(Q18:S18)</f>
        <v>-528</v>
      </c>
      <c r="V18" s="145"/>
      <c r="W18" s="145"/>
      <c r="X18" s="145"/>
      <c r="Y18" s="145"/>
      <c r="Z18" s="145"/>
      <c r="AA18" s="145"/>
      <c r="AB18" s="145"/>
      <c r="AC18" s="147"/>
      <c r="AD18" s="145"/>
      <c r="AE18" s="145"/>
      <c r="AF18" s="145"/>
      <c r="AG18" s="147"/>
      <c r="AH18" s="145"/>
      <c r="AI18" s="147"/>
      <c r="AJ18" s="145"/>
      <c r="AK18" s="145"/>
      <c r="AL18" s="145"/>
      <c r="AM18" s="224"/>
      <c r="AN18" s="145"/>
      <c r="AO18" s="145"/>
    </row>
    <row r="19" spans="1:41" ht="22.2" customHeight="1" thickBot="1">
      <c r="A19" s="134" t="s">
        <v>183</v>
      </c>
      <c r="B19" s="134"/>
      <c r="C19" s="228">
        <f>SUM(C12:C18)</f>
        <v>305665</v>
      </c>
      <c r="D19" s="148"/>
      <c r="E19" s="149">
        <f>SUM(E12:E18)</f>
        <v>164000</v>
      </c>
      <c r="F19" s="150"/>
      <c r="G19" s="149">
        <f>SUM(G12:G18)</f>
        <v>30567</v>
      </c>
      <c r="H19" s="148"/>
      <c r="I19" s="149">
        <f>SUM(I12:I18)</f>
        <v>610786</v>
      </c>
      <c r="J19" s="150"/>
      <c r="K19" s="149">
        <f>SUM(K12:K18)</f>
        <v>-2197</v>
      </c>
      <c r="L19" s="148"/>
      <c r="M19" s="149">
        <f>SUM(M12:M18)</f>
        <v>-1617</v>
      </c>
      <c r="N19" s="148"/>
      <c r="O19" s="149">
        <f>SUM(O12:O18)</f>
        <v>-3814</v>
      </c>
      <c r="P19" s="148"/>
      <c r="Q19" s="149">
        <f>SUM(Q12:Q18)</f>
        <v>1107204</v>
      </c>
      <c r="R19" s="148"/>
      <c r="S19" s="149">
        <f>SUM(S12:S18)</f>
        <v>12632</v>
      </c>
      <c r="T19" s="148"/>
      <c r="U19" s="149">
        <f>SUM(U12:U18)</f>
        <v>1119836</v>
      </c>
      <c r="V19" s="145"/>
      <c r="W19" s="151"/>
      <c r="X19" s="145"/>
      <c r="Y19" s="151"/>
      <c r="Z19" s="145"/>
      <c r="AA19" s="151"/>
      <c r="AB19" s="145"/>
      <c r="AC19" s="151"/>
      <c r="AD19" s="145"/>
      <c r="AE19" s="151"/>
      <c r="AF19" s="145"/>
      <c r="AG19" s="145"/>
      <c r="AH19" s="145"/>
      <c r="AI19" s="151"/>
      <c r="AJ19" s="144"/>
      <c r="AK19" s="151"/>
      <c r="AL19" s="144"/>
      <c r="AM19" s="151"/>
      <c r="AN19" s="145"/>
      <c r="AO19" s="145"/>
    </row>
    <row r="20" spans="1:41" ht="12" customHeight="1" thickTop="1"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0"/>
      <c r="W20" s="140"/>
      <c r="X20" s="140"/>
      <c r="Y20" s="140"/>
      <c r="Z20" s="140"/>
      <c r="AA20" s="140"/>
      <c r="AB20" s="140"/>
      <c r="AC20" s="140"/>
      <c r="AD20" s="140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</row>
    <row r="21" spans="1:41" ht="22.2" customHeight="1">
      <c r="A21" s="134" t="s">
        <v>122</v>
      </c>
      <c r="B21" s="135"/>
      <c r="C21" s="136">
        <v>305665</v>
      </c>
      <c r="D21" s="139"/>
      <c r="E21" s="139">
        <v>164000</v>
      </c>
      <c r="F21" s="139"/>
      <c r="G21" s="139">
        <v>30567</v>
      </c>
      <c r="H21" s="139"/>
      <c r="I21" s="139">
        <v>677721</v>
      </c>
      <c r="J21" s="139"/>
      <c r="K21" s="139">
        <v>-2454</v>
      </c>
      <c r="L21" s="139"/>
      <c r="M21" s="139">
        <v>-3678</v>
      </c>
      <c r="N21" s="139"/>
      <c r="O21" s="138">
        <f>SUM(K21:M21)</f>
        <v>-6132</v>
      </c>
      <c r="P21" s="139"/>
      <c r="Q21" s="138">
        <f>SUM(C21:I21)+O21</f>
        <v>1171821</v>
      </c>
      <c r="R21" s="139"/>
      <c r="S21" s="139">
        <v>24176</v>
      </c>
      <c r="T21" s="139"/>
      <c r="U21" s="139">
        <f>Q21+S21</f>
        <v>1195997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224"/>
      <c r="AH21" s="145"/>
      <c r="AI21" s="224"/>
      <c r="AJ21" s="145"/>
      <c r="AK21" s="145"/>
      <c r="AL21" s="145"/>
      <c r="AM21" s="145"/>
      <c r="AN21" s="145"/>
      <c r="AO21" s="145"/>
    </row>
    <row r="22" spans="1:41" ht="22.2" customHeight="1">
      <c r="A22" s="141" t="s">
        <v>123</v>
      </c>
      <c r="B22" s="135"/>
      <c r="C22" s="227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</row>
    <row r="23" spans="1:41" ht="19.95" customHeight="1">
      <c r="A23" s="152" t="s">
        <v>124</v>
      </c>
      <c r="B23" s="135"/>
      <c r="C23" s="17">
        <v>0</v>
      </c>
      <c r="D23" s="143"/>
      <c r="E23" s="17">
        <v>0</v>
      </c>
      <c r="F23" s="143"/>
      <c r="G23" s="17">
        <v>0</v>
      </c>
      <c r="H23" s="143"/>
      <c r="I23" s="143">
        <v>-3678</v>
      </c>
      <c r="J23" s="143"/>
      <c r="K23" s="17">
        <v>0</v>
      </c>
      <c r="L23" s="143"/>
      <c r="M23" s="143">
        <v>3678</v>
      </c>
      <c r="N23" s="143"/>
      <c r="O23" s="226">
        <f>SUM(K23:M23)</f>
        <v>3678</v>
      </c>
      <c r="P23" s="143"/>
      <c r="Q23" s="17">
        <f>SUM(C23:I23)+O23</f>
        <v>0</v>
      </c>
      <c r="R23" s="143"/>
      <c r="S23" s="17">
        <v>0</v>
      </c>
      <c r="T23" s="17"/>
      <c r="U23" s="17">
        <f>Q23+S23</f>
        <v>0</v>
      </c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224"/>
      <c r="AH23" s="145"/>
      <c r="AI23" s="224"/>
      <c r="AJ23" s="145"/>
      <c r="AK23" s="145"/>
      <c r="AL23" s="145"/>
      <c r="AM23" s="145"/>
      <c r="AN23" s="145"/>
      <c r="AO23" s="145"/>
    </row>
    <row r="24" spans="1:41" ht="20.399999999999999" customHeight="1">
      <c r="A24" s="141" t="s">
        <v>125</v>
      </c>
      <c r="B24" s="153">
        <v>22</v>
      </c>
      <c r="C24" s="17">
        <v>30566</v>
      </c>
      <c r="D24" s="143"/>
      <c r="E24" s="17">
        <v>0</v>
      </c>
      <c r="F24" s="143"/>
      <c r="G24" s="17">
        <v>0</v>
      </c>
      <c r="H24" s="143"/>
      <c r="I24" s="17">
        <v>-30566</v>
      </c>
      <c r="J24" s="143"/>
      <c r="K24" s="17">
        <v>0</v>
      </c>
      <c r="L24" s="143"/>
      <c r="M24" s="17">
        <v>0</v>
      </c>
      <c r="N24" s="143"/>
      <c r="O24" s="17">
        <f>SUM(K24:M24)</f>
        <v>0</v>
      </c>
      <c r="P24" s="143"/>
      <c r="Q24" s="17">
        <f>SUM(C24:I24)+O24</f>
        <v>0</v>
      </c>
      <c r="R24" s="17"/>
      <c r="S24" s="17">
        <v>0</v>
      </c>
      <c r="T24" s="17"/>
      <c r="U24" s="17">
        <f t="shared" ref="U24" si="0">Q24+S24</f>
        <v>0</v>
      </c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224"/>
      <c r="AJ24" s="145"/>
      <c r="AK24" s="145"/>
      <c r="AL24" s="145"/>
      <c r="AM24" s="145"/>
      <c r="AN24" s="145"/>
      <c r="AO24" s="145"/>
    </row>
    <row r="25" spans="1:41" ht="21" customHeight="1">
      <c r="A25" s="141" t="s">
        <v>116</v>
      </c>
      <c r="B25" s="153">
        <v>22</v>
      </c>
      <c r="C25" s="17">
        <v>0</v>
      </c>
      <c r="D25" s="143"/>
      <c r="E25" s="17">
        <v>0</v>
      </c>
      <c r="F25" s="143"/>
      <c r="G25" s="17">
        <v>0</v>
      </c>
      <c r="H25" s="143"/>
      <c r="I25" s="143">
        <v>-104538</v>
      </c>
      <c r="J25" s="143"/>
      <c r="K25" s="17">
        <v>0</v>
      </c>
      <c r="L25" s="143"/>
      <c r="M25" s="17">
        <v>0</v>
      </c>
      <c r="N25" s="143"/>
      <c r="O25" s="17">
        <f>SUM(K25:M25)</f>
        <v>0</v>
      </c>
      <c r="P25" s="143"/>
      <c r="Q25" s="17">
        <f>SUM(C25:I25)+O25</f>
        <v>-104538</v>
      </c>
      <c r="R25" s="17"/>
      <c r="S25" s="17">
        <v>0</v>
      </c>
      <c r="T25" s="17"/>
      <c r="U25" s="17">
        <f>Q25+S25</f>
        <v>-104538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224"/>
      <c r="AJ25" s="145"/>
      <c r="AK25" s="145"/>
      <c r="AL25" s="145"/>
      <c r="AM25" s="145"/>
      <c r="AN25" s="145"/>
      <c r="AO25" s="145"/>
    </row>
    <row r="26" spans="1:41" ht="19.2" customHeight="1">
      <c r="A26" s="141" t="s">
        <v>82</v>
      </c>
      <c r="B26" s="135"/>
      <c r="C26" s="17"/>
      <c r="D26" s="143"/>
      <c r="E26" s="17"/>
      <c r="F26" s="143"/>
      <c r="G26" s="17"/>
      <c r="H26" s="143"/>
      <c r="I26" s="143"/>
      <c r="J26" s="143"/>
      <c r="K26" s="17"/>
      <c r="L26" s="143"/>
      <c r="M26" s="17"/>
      <c r="N26" s="143"/>
      <c r="O26" s="17"/>
      <c r="P26" s="143"/>
      <c r="Q26" s="17"/>
      <c r="R26" s="17"/>
      <c r="S26" s="17"/>
      <c r="T26" s="17"/>
      <c r="U26" s="17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224"/>
      <c r="AJ26" s="145"/>
      <c r="AK26" s="145"/>
      <c r="AL26" s="145"/>
      <c r="AM26" s="145"/>
      <c r="AN26" s="145"/>
      <c r="AO26" s="145"/>
    </row>
    <row r="27" spans="1:41" ht="22.2" customHeight="1">
      <c r="A27" s="141" t="s">
        <v>118</v>
      </c>
      <c r="B27" s="142"/>
      <c r="C27" s="17">
        <v>0</v>
      </c>
      <c r="D27" s="143"/>
      <c r="E27" s="17">
        <v>0</v>
      </c>
      <c r="F27" s="143"/>
      <c r="G27" s="17">
        <v>0</v>
      </c>
      <c r="H27" s="143"/>
      <c r="I27" s="143">
        <f>'งบกำไรขาดทุน 9 เดือนหน้า4'!D28</f>
        <v>251197</v>
      </c>
      <c r="J27" s="143"/>
      <c r="K27" s="17">
        <v>0</v>
      </c>
      <c r="L27" s="143"/>
      <c r="M27" s="17">
        <v>0</v>
      </c>
      <c r="N27" s="143"/>
      <c r="O27" s="17">
        <v>0</v>
      </c>
      <c r="P27" s="143"/>
      <c r="Q27" s="226">
        <f>SUM(C27:I27)+O27</f>
        <v>251197</v>
      </c>
      <c r="R27" s="143"/>
      <c r="S27" s="143">
        <f>'งบกำไรขาดทุน 9 เดือนหน้า4'!D29</f>
        <v>2485</v>
      </c>
      <c r="T27" s="143"/>
      <c r="U27" s="143">
        <f>Q27+S27</f>
        <v>253682</v>
      </c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224"/>
      <c r="AJ27" s="145"/>
      <c r="AK27" s="145"/>
      <c r="AL27" s="145"/>
      <c r="AM27" s="145"/>
      <c r="AN27" s="145"/>
      <c r="AO27" s="145"/>
    </row>
    <row r="28" spans="1:41" ht="20.399999999999999" customHeight="1">
      <c r="A28" s="141" t="s">
        <v>126</v>
      </c>
      <c r="B28" s="142"/>
      <c r="C28" s="227"/>
      <c r="D28" s="143"/>
      <c r="E28" s="17"/>
      <c r="F28" s="143"/>
      <c r="G28" s="143"/>
      <c r="H28" s="143"/>
      <c r="I28" s="143"/>
      <c r="J28" s="143"/>
      <c r="K28" s="17"/>
      <c r="L28" s="143"/>
      <c r="M28" s="17"/>
      <c r="N28" s="143"/>
      <c r="O28" s="143"/>
      <c r="P28" s="143"/>
      <c r="Q28" s="143"/>
      <c r="R28" s="143"/>
      <c r="S28" s="143"/>
      <c r="T28" s="143"/>
      <c r="U28" s="143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</row>
    <row r="29" spans="1:41" ht="22.2" customHeight="1">
      <c r="A29" s="141" t="s">
        <v>120</v>
      </c>
      <c r="B29" s="142"/>
      <c r="C29" s="227"/>
      <c r="D29" s="143"/>
      <c r="E29" s="17"/>
      <c r="F29" s="143"/>
      <c r="G29" s="143"/>
      <c r="H29" s="143"/>
      <c r="I29" s="143"/>
      <c r="J29" s="143"/>
      <c r="K29" s="143"/>
      <c r="L29" s="143"/>
      <c r="M29" s="17"/>
      <c r="N29" s="143"/>
      <c r="O29" s="143"/>
      <c r="P29" s="143"/>
      <c r="Q29" s="143"/>
      <c r="R29" s="143"/>
      <c r="S29" s="143"/>
      <c r="T29" s="143"/>
      <c r="U29" s="143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</row>
    <row r="30" spans="1:41" ht="22.2" customHeight="1">
      <c r="A30" s="141" t="s">
        <v>121</v>
      </c>
      <c r="B30" s="142"/>
      <c r="C30" s="17">
        <v>0</v>
      </c>
      <c r="D30" s="229"/>
      <c r="E30" s="17">
        <v>0</v>
      </c>
      <c r="F30" s="229"/>
      <c r="G30" s="17">
        <v>0</v>
      </c>
      <c r="H30" s="229"/>
      <c r="I30" s="17">
        <v>0</v>
      </c>
      <c r="J30" s="229"/>
      <c r="K30" s="229">
        <f>'งบกำไรขาดทุน 9 เดือนหน้า4'!D23</f>
        <v>578</v>
      </c>
      <c r="L30" s="229"/>
      <c r="M30" s="17">
        <v>0</v>
      </c>
      <c r="N30" s="229"/>
      <c r="O30" s="230">
        <f>SUM(K30:M30)</f>
        <v>578</v>
      </c>
      <c r="P30" s="229"/>
      <c r="Q30" s="230">
        <f>SUM(C30:I30)+O30</f>
        <v>578</v>
      </c>
      <c r="R30" s="229"/>
      <c r="S30" s="17">
        <v>0</v>
      </c>
      <c r="T30" s="229"/>
      <c r="U30" s="229">
        <f>Q30+S30</f>
        <v>578</v>
      </c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224"/>
      <c r="AH30" s="145"/>
      <c r="AI30" s="224"/>
      <c r="AJ30" s="145"/>
      <c r="AK30" s="145"/>
      <c r="AL30" s="145"/>
      <c r="AM30" s="145"/>
      <c r="AN30" s="145"/>
      <c r="AO30" s="145"/>
    </row>
    <row r="31" spans="1:41" ht="22.2" customHeight="1">
      <c r="A31" s="141" t="s">
        <v>127</v>
      </c>
      <c r="B31" s="142"/>
      <c r="C31" s="17">
        <v>0</v>
      </c>
      <c r="D31" s="143"/>
      <c r="E31" s="17">
        <v>0</v>
      </c>
      <c r="F31" s="143"/>
      <c r="G31" s="17">
        <v>3056</v>
      </c>
      <c r="H31" s="143"/>
      <c r="I31" s="17">
        <v>-3056</v>
      </c>
      <c r="J31" s="143"/>
      <c r="K31" s="17">
        <v>0</v>
      </c>
      <c r="L31" s="143"/>
      <c r="M31" s="17">
        <v>0</v>
      </c>
      <c r="N31" s="143"/>
      <c r="O31" s="17">
        <f>SUM(K31:M31)</f>
        <v>0</v>
      </c>
      <c r="P31" s="143"/>
      <c r="Q31" s="17">
        <f>SUM(C31:I31)+O31</f>
        <v>0</v>
      </c>
      <c r="R31" s="143"/>
      <c r="S31" s="17">
        <v>0</v>
      </c>
      <c r="T31" s="143"/>
      <c r="U31" s="17">
        <f>Q31+S31</f>
        <v>0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224"/>
      <c r="AH31" s="145"/>
      <c r="AI31" s="224"/>
      <c r="AJ31" s="145"/>
      <c r="AK31" s="145"/>
      <c r="AL31" s="145"/>
      <c r="AM31" s="145"/>
      <c r="AN31" s="145"/>
      <c r="AO31" s="145"/>
    </row>
    <row r="32" spans="1:41" ht="22.2" customHeight="1" thickBot="1">
      <c r="A32" s="134" t="s">
        <v>184</v>
      </c>
      <c r="B32" s="134"/>
      <c r="C32" s="149">
        <f>SUM(C21:C31)</f>
        <v>336231</v>
      </c>
      <c r="D32" s="148"/>
      <c r="E32" s="149">
        <f>SUM(E21:E31)</f>
        <v>164000</v>
      </c>
      <c r="F32" s="150"/>
      <c r="G32" s="149">
        <f>SUM(G21:G31)</f>
        <v>33623</v>
      </c>
      <c r="H32" s="148"/>
      <c r="I32" s="149">
        <f>SUM(I21:I31)</f>
        <v>787080</v>
      </c>
      <c r="J32" s="150"/>
      <c r="K32" s="149">
        <f>SUM(K21:K31)</f>
        <v>-1876</v>
      </c>
      <c r="L32" s="148"/>
      <c r="M32" s="154">
        <f>SUM(M21:M31)</f>
        <v>0</v>
      </c>
      <c r="N32" s="148"/>
      <c r="O32" s="149">
        <f>SUM(O21:O31)</f>
        <v>-1876</v>
      </c>
      <c r="P32" s="148"/>
      <c r="Q32" s="149">
        <f>SUM(Q21:Q31)</f>
        <v>1319058</v>
      </c>
      <c r="R32" s="148"/>
      <c r="S32" s="149">
        <f>SUM(S21:S31)</f>
        <v>26661</v>
      </c>
      <c r="T32" s="148"/>
      <c r="U32" s="149">
        <f>SUM(U21:U31)</f>
        <v>1345719</v>
      </c>
      <c r="V32" s="145"/>
      <c r="W32" s="144"/>
      <c r="X32" s="145"/>
      <c r="Y32" s="144"/>
      <c r="Z32" s="145"/>
      <c r="AA32" s="144"/>
      <c r="AB32" s="145"/>
      <c r="AC32" s="144"/>
      <c r="AD32" s="145"/>
      <c r="AE32" s="144"/>
      <c r="AF32" s="145"/>
      <c r="AG32" s="144"/>
      <c r="AH32" s="145"/>
      <c r="AI32" s="144"/>
      <c r="AJ32" s="145"/>
      <c r="AK32" s="144"/>
      <c r="AL32" s="145"/>
      <c r="AM32" s="144"/>
      <c r="AN32" s="145"/>
      <c r="AO32" s="145"/>
    </row>
    <row r="33" spans="3:41" ht="22.2" thickTop="1"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40"/>
      <c r="W33" s="140"/>
      <c r="X33" s="140"/>
      <c r="Y33" s="140"/>
      <c r="Z33" s="140"/>
      <c r="AA33" s="140"/>
      <c r="AB33" s="140"/>
      <c r="AC33" s="140"/>
      <c r="AD33" s="140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51181102362204722" bottom="0.55118110236220474" header="0.31496062992125984" footer="0.19685039370078741"/>
  <pageSetup paperSize="9" scale="72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ignoredErrors>
    <ignoredError sqref="O13:O15 O28:U29 O24:P26 Q26:U26 Q23:U23 M32 O27:P27 T27:U27 R24:U24 R25:T25 R27 O31:U31 O30:P30 R30:T3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80" zoomScaleNormal="80" zoomScaleSheetLayoutView="80" workbookViewId="0">
      <selection activeCell="P19" sqref="P19"/>
    </sheetView>
  </sheetViews>
  <sheetFormatPr defaultRowHeight="21.6"/>
  <cols>
    <col min="1" max="1" width="59.88671875" style="109" customWidth="1"/>
    <col min="2" max="2" width="11.109375" style="109" customWidth="1"/>
    <col min="3" max="3" width="16.6640625" style="146" customWidth="1"/>
    <col min="4" max="4" width="0.88671875" style="146" customWidth="1"/>
    <col min="5" max="5" width="16.109375" style="146" customWidth="1"/>
    <col min="6" max="6" width="0.88671875" style="146" customWidth="1"/>
    <col min="7" max="7" width="15.88671875" style="146" customWidth="1"/>
    <col min="8" max="8" width="0.88671875" style="146" customWidth="1"/>
    <col min="9" max="9" width="16.44140625" style="146" customWidth="1"/>
    <col min="10" max="10" width="1.109375" style="146" customWidth="1"/>
    <col min="11" max="11" width="18.109375" style="146" customWidth="1"/>
    <col min="12" max="12" width="1.109375" style="146" customWidth="1"/>
    <col min="13" max="13" width="18.109375" style="146" customWidth="1"/>
    <col min="14" max="14" width="10.88671875" style="108" bestFit="1" customWidth="1"/>
    <col min="15" max="16" width="9" style="109"/>
    <col min="17" max="17" width="9.6640625" style="109" bestFit="1" customWidth="1"/>
    <col min="18" max="256" width="9" style="109"/>
    <col min="257" max="257" width="45.109375" style="109" customWidth="1"/>
    <col min="258" max="258" width="9" style="109" customWidth="1"/>
    <col min="259" max="259" width="13.109375" style="109" bestFit="1" customWidth="1"/>
    <col min="260" max="260" width="0.88671875" style="109" customWidth="1"/>
    <col min="261" max="261" width="12.88671875" style="109" bestFit="1" customWidth="1"/>
    <col min="262" max="262" width="0.88671875" style="109" customWidth="1"/>
    <col min="263" max="263" width="11.88671875" style="109" bestFit="1" customWidth="1"/>
    <col min="264" max="264" width="0.88671875" style="109" customWidth="1"/>
    <col min="265" max="265" width="12.88671875" style="109" bestFit="1" customWidth="1"/>
    <col min="266" max="266" width="1.109375" style="109" customWidth="1"/>
    <col min="267" max="267" width="16" style="109" bestFit="1" customWidth="1"/>
    <col min="268" max="268" width="1.109375" style="109" customWidth="1"/>
    <col min="269" max="269" width="15.88671875" style="109" customWidth="1"/>
    <col min="270" max="270" width="10.88671875" style="109" bestFit="1" customWidth="1"/>
    <col min="271" max="272" width="9" style="109"/>
    <col min="273" max="273" width="9.6640625" style="109" bestFit="1" customWidth="1"/>
    <col min="274" max="512" width="9" style="109"/>
    <col min="513" max="513" width="45.109375" style="109" customWidth="1"/>
    <col min="514" max="514" width="9" style="109" customWidth="1"/>
    <col min="515" max="515" width="13.109375" style="109" bestFit="1" customWidth="1"/>
    <col min="516" max="516" width="0.88671875" style="109" customWidth="1"/>
    <col min="517" max="517" width="12.88671875" style="109" bestFit="1" customWidth="1"/>
    <col min="518" max="518" width="0.88671875" style="109" customWidth="1"/>
    <col min="519" max="519" width="11.88671875" style="109" bestFit="1" customWidth="1"/>
    <col min="520" max="520" width="0.88671875" style="109" customWidth="1"/>
    <col min="521" max="521" width="12.88671875" style="109" bestFit="1" customWidth="1"/>
    <col min="522" max="522" width="1.109375" style="109" customWidth="1"/>
    <col min="523" max="523" width="16" style="109" bestFit="1" customWidth="1"/>
    <col min="524" max="524" width="1.109375" style="109" customWidth="1"/>
    <col min="525" max="525" width="15.88671875" style="109" customWidth="1"/>
    <col min="526" max="526" width="10.88671875" style="109" bestFit="1" customWidth="1"/>
    <col min="527" max="528" width="9" style="109"/>
    <col min="529" max="529" width="9.6640625" style="109" bestFit="1" customWidth="1"/>
    <col min="530" max="768" width="9" style="109"/>
    <col min="769" max="769" width="45.109375" style="109" customWidth="1"/>
    <col min="770" max="770" width="9" style="109" customWidth="1"/>
    <col min="771" max="771" width="13.109375" style="109" bestFit="1" customWidth="1"/>
    <col min="772" max="772" width="0.88671875" style="109" customWidth="1"/>
    <col min="773" max="773" width="12.88671875" style="109" bestFit="1" customWidth="1"/>
    <col min="774" max="774" width="0.88671875" style="109" customWidth="1"/>
    <col min="775" max="775" width="11.88671875" style="109" bestFit="1" customWidth="1"/>
    <col min="776" max="776" width="0.88671875" style="109" customWidth="1"/>
    <col min="777" max="777" width="12.88671875" style="109" bestFit="1" customWidth="1"/>
    <col min="778" max="778" width="1.109375" style="109" customWidth="1"/>
    <col min="779" max="779" width="16" style="109" bestFit="1" customWidth="1"/>
    <col min="780" max="780" width="1.109375" style="109" customWidth="1"/>
    <col min="781" max="781" width="15.88671875" style="109" customWidth="1"/>
    <col min="782" max="782" width="10.88671875" style="109" bestFit="1" customWidth="1"/>
    <col min="783" max="784" width="9" style="109"/>
    <col min="785" max="785" width="9.6640625" style="109" bestFit="1" customWidth="1"/>
    <col min="786" max="1024" width="9" style="109"/>
    <col min="1025" max="1025" width="45.109375" style="109" customWidth="1"/>
    <col min="1026" max="1026" width="9" style="109" customWidth="1"/>
    <col min="1027" max="1027" width="13.109375" style="109" bestFit="1" customWidth="1"/>
    <col min="1028" max="1028" width="0.88671875" style="109" customWidth="1"/>
    <col min="1029" max="1029" width="12.88671875" style="109" bestFit="1" customWidth="1"/>
    <col min="1030" max="1030" width="0.88671875" style="109" customWidth="1"/>
    <col min="1031" max="1031" width="11.88671875" style="109" bestFit="1" customWidth="1"/>
    <col min="1032" max="1032" width="0.88671875" style="109" customWidth="1"/>
    <col min="1033" max="1033" width="12.88671875" style="109" bestFit="1" customWidth="1"/>
    <col min="1034" max="1034" width="1.109375" style="109" customWidth="1"/>
    <col min="1035" max="1035" width="16" style="109" bestFit="1" customWidth="1"/>
    <col min="1036" max="1036" width="1.109375" style="109" customWidth="1"/>
    <col min="1037" max="1037" width="15.88671875" style="109" customWidth="1"/>
    <col min="1038" max="1038" width="10.88671875" style="109" bestFit="1" customWidth="1"/>
    <col min="1039" max="1040" width="9" style="109"/>
    <col min="1041" max="1041" width="9.6640625" style="109" bestFit="1" customWidth="1"/>
    <col min="1042" max="1280" width="9" style="109"/>
    <col min="1281" max="1281" width="45.109375" style="109" customWidth="1"/>
    <col min="1282" max="1282" width="9" style="109" customWidth="1"/>
    <col min="1283" max="1283" width="13.109375" style="109" bestFit="1" customWidth="1"/>
    <col min="1284" max="1284" width="0.88671875" style="109" customWidth="1"/>
    <col min="1285" max="1285" width="12.88671875" style="109" bestFit="1" customWidth="1"/>
    <col min="1286" max="1286" width="0.88671875" style="109" customWidth="1"/>
    <col min="1287" max="1287" width="11.88671875" style="109" bestFit="1" customWidth="1"/>
    <col min="1288" max="1288" width="0.88671875" style="109" customWidth="1"/>
    <col min="1289" max="1289" width="12.88671875" style="109" bestFit="1" customWidth="1"/>
    <col min="1290" max="1290" width="1.109375" style="109" customWidth="1"/>
    <col min="1291" max="1291" width="16" style="109" bestFit="1" customWidth="1"/>
    <col min="1292" max="1292" width="1.109375" style="109" customWidth="1"/>
    <col min="1293" max="1293" width="15.88671875" style="109" customWidth="1"/>
    <col min="1294" max="1294" width="10.88671875" style="109" bestFit="1" customWidth="1"/>
    <col min="1295" max="1296" width="9" style="109"/>
    <col min="1297" max="1297" width="9.6640625" style="109" bestFit="1" customWidth="1"/>
    <col min="1298" max="1536" width="9" style="109"/>
    <col min="1537" max="1537" width="45.109375" style="109" customWidth="1"/>
    <col min="1538" max="1538" width="9" style="109" customWidth="1"/>
    <col min="1539" max="1539" width="13.109375" style="109" bestFit="1" customWidth="1"/>
    <col min="1540" max="1540" width="0.88671875" style="109" customWidth="1"/>
    <col min="1541" max="1541" width="12.88671875" style="109" bestFit="1" customWidth="1"/>
    <col min="1542" max="1542" width="0.88671875" style="109" customWidth="1"/>
    <col min="1543" max="1543" width="11.88671875" style="109" bestFit="1" customWidth="1"/>
    <col min="1544" max="1544" width="0.88671875" style="109" customWidth="1"/>
    <col min="1545" max="1545" width="12.88671875" style="109" bestFit="1" customWidth="1"/>
    <col min="1546" max="1546" width="1.109375" style="109" customWidth="1"/>
    <col min="1547" max="1547" width="16" style="109" bestFit="1" customWidth="1"/>
    <col min="1548" max="1548" width="1.109375" style="109" customWidth="1"/>
    <col min="1549" max="1549" width="15.88671875" style="109" customWidth="1"/>
    <col min="1550" max="1550" width="10.88671875" style="109" bestFit="1" customWidth="1"/>
    <col min="1551" max="1552" width="9" style="109"/>
    <col min="1553" max="1553" width="9.6640625" style="109" bestFit="1" customWidth="1"/>
    <col min="1554" max="1792" width="9" style="109"/>
    <col min="1793" max="1793" width="45.109375" style="109" customWidth="1"/>
    <col min="1794" max="1794" width="9" style="109" customWidth="1"/>
    <col min="1795" max="1795" width="13.109375" style="109" bestFit="1" customWidth="1"/>
    <col min="1796" max="1796" width="0.88671875" style="109" customWidth="1"/>
    <col min="1797" max="1797" width="12.88671875" style="109" bestFit="1" customWidth="1"/>
    <col min="1798" max="1798" width="0.88671875" style="109" customWidth="1"/>
    <col min="1799" max="1799" width="11.88671875" style="109" bestFit="1" customWidth="1"/>
    <col min="1800" max="1800" width="0.88671875" style="109" customWidth="1"/>
    <col min="1801" max="1801" width="12.88671875" style="109" bestFit="1" customWidth="1"/>
    <col min="1802" max="1802" width="1.109375" style="109" customWidth="1"/>
    <col min="1803" max="1803" width="16" style="109" bestFit="1" customWidth="1"/>
    <col min="1804" max="1804" width="1.109375" style="109" customWidth="1"/>
    <col min="1805" max="1805" width="15.88671875" style="109" customWidth="1"/>
    <col min="1806" max="1806" width="10.88671875" style="109" bestFit="1" customWidth="1"/>
    <col min="1807" max="1808" width="9" style="109"/>
    <col min="1809" max="1809" width="9.6640625" style="109" bestFit="1" customWidth="1"/>
    <col min="1810" max="2048" width="9" style="109"/>
    <col min="2049" max="2049" width="45.109375" style="109" customWidth="1"/>
    <col min="2050" max="2050" width="9" style="109" customWidth="1"/>
    <col min="2051" max="2051" width="13.109375" style="109" bestFit="1" customWidth="1"/>
    <col min="2052" max="2052" width="0.88671875" style="109" customWidth="1"/>
    <col min="2053" max="2053" width="12.88671875" style="109" bestFit="1" customWidth="1"/>
    <col min="2054" max="2054" width="0.88671875" style="109" customWidth="1"/>
    <col min="2055" max="2055" width="11.88671875" style="109" bestFit="1" customWidth="1"/>
    <col min="2056" max="2056" width="0.88671875" style="109" customWidth="1"/>
    <col min="2057" max="2057" width="12.88671875" style="109" bestFit="1" customWidth="1"/>
    <col min="2058" max="2058" width="1.109375" style="109" customWidth="1"/>
    <col min="2059" max="2059" width="16" style="109" bestFit="1" customWidth="1"/>
    <col min="2060" max="2060" width="1.109375" style="109" customWidth="1"/>
    <col min="2061" max="2061" width="15.88671875" style="109" customWidth="1"/>
    <col min="2062" max="2062" width="10.88671875" style="109" bestFit="1" customWidth="1"/>
    <col min="2063" max="2064" width="9" style="109"/>
    <col min="2065" max="2065" width="9.6640625" style="109" bestFit="1" customWidth="1"/>
    <col min="2066" max="2304" width="9" style="109"/>
    <col min="2305" max="2305" width="45.109375" style="109" customWidth="1"/>
    <col min="2306" max="2306" width="9" style="109" customWidth="1"/>
    <col min="2307" max="2307" width="13.109375" style="109" bestFit="1" customWidth="1"/>
    <col min="2308" max="2308" width="0.88671875" style="109" customWidth="1"/>
    <col min="2309" max="2309" width="12.88671875" style="109" bestFit="1" customWidth="1"/>
    <col min="2310" max="2310" width="0.88671875" style="109" customWidth="1"/>
    <col min="2311" max="2311" width="11.88671875" style="109" bestFit="1" customWidth="1"/>
    <col min="2312" max="2312" width="0.88671875" style="109" customWidth="1"/>
    <col min="2313" max="2313" width="12.88671875" style="109" bestFit="1" customWidth="1"/>
    <col min="2314" max="2314" width="1.109375" style="109" customWidth="1"/>
    <col min="2315" max="2315" width="16" style="109" bestFit="1" customWidth="1"/>
    <col min="2316" max="2316" width="1.109375" style="109" customWidth="1"/>
    <col min="2317" max="2317" width="15.88671875" style="109" customWidth="1"/>
    <col min="2318" max="2318" width="10.88671875" style="109" bestFit="1" customWidth="1"/>
    <col min="2319" max="2320" width="9" style="109"/>
    <col min="2321" max="2321" width="9.6640625" style="109" bestFit="1" customWidth="1"/>
    <col min="2322" max="2560" width="9" style="109"/>
    <col min="2561" max="2561" width="45.109375" style="109" customWidth="1"/>
    <col min="2562" max="2562" width="9" style="109" customWidth="1"/>
    <col min="2563" max="2563" width="13.109375" style="109" bestFit="1" customWidth="1"/>
    <col min="2564" max="2564" width="0.88671875" style="109" customWidth="1"/>
    <col min="2565" max="2565" width="12.88671875" style="109" bestFit="1" customWidth="1"/>
    <col min="2566" max="2566" width="0.88671875" style="109" customWidth="1"/>
    <col min="2567" max="2567" width="11.88671875" style="109" bestFit="1" customWidth="1"/>
    <col min="2568" max="2568" width="0.88671875" style="109" customWidth="1"/>
    <col min="2569" max="2569" width="12.88671875" style="109" bestFit="1" customWidth="1"/>
    <col min="2570" max="2570" width="1.109375" style="109" customWidth="1"/>
    <col min="2571" max="2571" width="16" style="109" bestFit="1" customWidth="1"/>
    <col min="2572" max="2572" width="1.109375" style="109" customWidth="1"/>
    <col min="2573" max="2573" width="15.88671875" style="109" customWidth="1"/>
    <col min="2574" max="2574" width="10.88671875" style="109" bestFit="1" customWidth="1"/>
    <col min="2575" max="2576" width="9" style="109"/>
    <col min="2577" max="2577" width="9.6640625" style="109" bestFit="1" customWidth="1"/>
    <col min="2578" max="2816" width="9" style="109"/>
    <col min="2817" max="2817" width="45.109375" style="109" customWidth="1"/>
    <col min="2818" max="2818" width="9" style="109" customWidth="1"/>
    <col min="2819" max="2819" width="13.109375" style="109" bestFit="1" customWidth="1"/>
    <col min="2820" max="2820" width="0.88671875" style="109" customWidth="1"/>
    <col min="2821" max="2821" width="12.88671875" style="109" bestFit="1" customWidth="1"/>
    <col min="2822" max="2822" width="0.88671875" style="109" customWidth="1"/>
    <col min="2823" max="2823" width="11.88671875" style="109" bestFit="1" customWidth="1"/>
    <col min="2824" max="2824" width="0.88671875" style="109" customWidth="1"/>
    <col min="2825" max="2825" width="12.88671875" style="109" bestFit="1" customWidth="1"/>
    <col min="2826" max="2826" width="1.109375" style="109" customWidth="1"/>
    <col min="2827" max="2827" width="16" style="109" bestFit="1" customWidth="1"/>
    <col min="2828" max="2828" width="1.109375" style="109" customWidth="1"/>
    <col min="2829" max="2829" width="15.88671875" style="109" customWidth="1"/>
    <col min="2830" max="2830" width="10.88671875" style="109" bestFit="1" customWidth="1"/>
    <col min="2831" max="2832" width="9" style="109"/>
    <col min="2833" max="2833" width="9.6640625" style="109" bestFit="1" customWidth="1"/>
    <col min="2834" max="3072" width="9" style="109"/>
    <col min="3073" max="3073" width="45.109375" style="109" customWidth="1"/>
    <col min="3074" max="3074" width="9" style="109" customWidth="1"/>
    <col min="3075" max="3075" width="13.109375" style="109" bestFit="1" customWidth="1"/>
    <col min="3076" max="3076" width="0.88671875" style="109" customWidth="1"/>
    <col min="3077" max="3077" width="12.88671875" style="109" bestFit="1" customWidth="1"/>
    <col min="3078" max="3078" width="0.88671875" style="109" customWidth="1"/>
    <col min="3079" max="3079" width="11.88671875" style="109" bestFit="1" customWidth="1"/>
    <col min="3080" max="3080" width="0.88671875" style="109" customWidth="1"/>
    <col min="3081" max="3081" width="12.88671875" style="109" bestFit="1" customWidth="1"/>
    <col min="3082" max="3082" width="1.109375" style="109" customWidth="1"/>
    <col min="3083" max="3083" width="16" style="109" bestFit="1" customWidth="1"/>
    <col min="3084" max="3084" width="1.109375" style="109" customWidth="1"/>
    <col min="3085" max="3085" width="15.88671875" style="109" customWidth="1"/>
    <col min="3086" max="3086" width="10.88671875" style="109" bestFit="1" customWidth="1"/>
    <col min="3087" max="3088" width="9" style="109"/>
    <col min="3089" max="3089" width="9.6640625" style="109" bestFit="1" customWidth="1"/>
    <col min="3090" max="3328" width="9" style="109"/>
    <col min="3329" max="3329" width="45.109375" style="109" customWidth="1"/>
    <col min="3330" max="3330" width="9" style="109" customWidth="1"/>
    <col min="3331" max="3331" width="13.109375" style="109" bestFit="1" customWidth="1"/>
    <col min="3332" max="3332" width="0.88671875" style="109" customWidth="1"/>
    <col min="3333" max="3333" width="12.88671875" style="109" bestFit="1" customWidth="1"/>
    <col min="3334" max="3334" width="0.88671875" style="109" customWidth="1"/>
    <col min="3335" max="3335" width="11.88671875" style="109" bestFit="1" customWidth="1"/>
    <col min="3336" max="3336" width="0.88671875" style="109" customWidth="1"/>
    <col min="3337" max="3337" width="12.88671875" style="109" bestFit="1" customWidth="1"/>
    <col min="3338" max="3338" width="1.109375" style="109" customWidth="1"/>
    <col min="3339" max="3339" width="16" style="109" bestFit="1" customWidth="1"/>
    <col min="3340" max="3340" width="1.109375" style="109" customWidth="1"/>
    <col min="3341" max="3341" width="15.88671875" style="109" customWidth="1"/>
    <col min="3342" max="3342" width="10.88671875" style="109" bestFit="1" customWidth="1"/>
    <col min="3343" max="3344" width="9" style="109"/>
    <col min="3345" max="3345" width="9.6640625" style="109" bestFit="1" customWidth="1"/>
    <col min="3346" max="3584" width="9" style="109"/>
    <col min="3585" max="3585" width="45.109375" style="109" customWidth="1"/>
    <col min="3586" max="3586" width="9" style="109" customWidth="1"/>
    <col min="3587" max="3587" width="13.109375" style="109" bestFit="1" customWidth="1"/>
    <col min="3588" max="3588" width="0.88671875" style="109" customWidth="1"/>
    <col min="3589" max="3589" width="12.88671875" style="109" bestFit="1" customWidth="1"/>
    <col min="3590" max="3590" width="0.88671875" style="109" customWidth="1"/>
    <col min="3591" max="3591" width="11.88671875" style="109" bestFit="1" customWidth="1"/>
    <col min="3592" max="3592" width="0.88671875" style="109" customWidth="1"/>
    <col min="3593" max="3593" width="12.88671875" style="109" bestFit="1" customWidth="1"/>
    <col min="3594" max="3594" width="1.109375" style="109" customWidth="1"/>
    <col min="3595" max="3595" width="16" style="109" bestFit="1" customWidth="1"/>
    <col min="3596" max="3596" width="1.109375" style="109" customWidth="1"/>
    <col min="3597" max="3597" width="15.88671875" style="109" customWidth="1"/>
    <col min="3598" max="3598" width="10.88671875" style="109" bestFit="1" customWidth="1"/>
    <col min="3599" max="3600" width="9" style="109"/>
    <col min="3601" max="3601" width="9.6640625" style="109" bestFit="1" customWidth="1"/>
    <col min="3602" max="3840" width="9" style="109"/>
    <col min="3841" max="3841" width="45.109375" style="109" customWidth="1"/>
    <col min="3842" max="3842" width="9" style="109" customWidth="1"/>
    <col min="3843" max="3843" width="13.109375" style="109" bestFit="1" customWidth="1"/>
    <col min="3844" max="3844" width="0.88671875" style="109" customWidth="1"/>
    <col min="3845" max="3845" width="12.88671875" style="109" bestFit="1" customWidth="1"/>
    <col min="3846" max="3846" width="0.88671875" style="109" customWidth="1"/>
    <col min="3847" max="3847" width="11.88671875" style="109" bestFit="1" customWidth="1"/>
    <col min="3848" max="3848" width="0.88671875" style="109" customWidth="1"/>
    <col min="3849" max="3849" width="12.88671875" style="109" bestFit="1" customWidth="1"/>
    <col min="3850" max="3850" width="1.109375" style="109" customWidth="1"/>
    <col min="3851" max="3851" width="16" style="109" bestFit="1" customWidth="1"/>
    <col min="3852" max="3852" width="1.109375" style="109" customWidth="1"/>
    <col min="3853" max="3853" width="15.88671875" style="109" customWidth="1"/>
    <col min="3854" max="3854" width="10.88671875" style="109" bestFit="1" customWidth="1"/>
    <col min="3855" max="3856" width="9" style="109"/>
    <col min="3857" max="3857" width="9.6640625" style="109" bestFit="1" customWidth="1"/>
    <col min="3858" max="4096" width="9" style="109"/>
    <col min="4097" max="4097" width="45.109375" style="109" customWidth="1"/>
    <col min="4098" max="4098" width="9" style="109" customWidth="1"/>
    <col min="4099" max="4099" width="13.109375" style="109" bestFit="1" customWidth="1"/>
    <col min="4100" max="4100" width="0.88671875" style="109" customWidth="1"/>
    <col min="4101" max="4101" width="12.88671875" style="109" bestFit="1" customWidth="1"/>
    <col min="4102" max="4102" width="0.88671875" style="109" customWidth="1"/>
    <col min="4103" max="4103" width="11.88671875" style="109" bestFit="1" customWidth="1"/>
    <col min="4104" max="4104" width="0.88671875" style="109" customWidth="1"/>
    <col min="4105" max="4105" width="12.88671875" style="109" bestFit="1" customWidth="1"/>
    <col min="4106" max="4106" width="1.109375" style="109" customWidth="1"/>
    <col min="4107" max="4107" width="16" style="109" bestFit="1" customWidth="1"/>
    <col min="4108" max="4108" width="1.109375" style="109" customWidth="1"/>
    <col min="4109" max="4109" width="15.88671875" style="109" customWidth="1"/>
    <col min="4110" max="4110" width="10.88671875" style="109" bestFit="1" customWidth="1"/>
    <col min="4111" max="4112" width="9" style="109"/>
    <col min="4113" max="4113" width="9.6640625" style="109" bestFit="1" customWidth="1"/>
    <col min="4114" max="4352" width="9" style="109"/>
    <col min="4353" max="4353" width="45.109375" style="109" customWidth="1"/>
    <col min="4354" max="4354" width="9" style="109" customWidth="1"/>
    <col min="4355" max="4355" width="13.109375" style="109" bestFit="1" customWidth="1"/>
    <col min="4356" max="4356" width="0.88671875" style="109" customWidth="1"/>
    <col min="4357" max="4357" width="12.88671875" style="109" bestFit="1" customWidth="1"/>
    <col min="4358" max="4358" width="0.88671875" style="109" customWidth="1"/>
    <col min="4359" max="4359" width="11.88671875" style="109" bestFit="1" customWidth="1"/>
    <col min="4360" max="4360" width="0.88671875" style="109" customWidth="1"/>
    <col min="4361" max="4361" width="12.88671875" style="109" bestFit="1" customWidth="1"/>
    <col min="4362" max="4362" width="1.109375" style="109" customWidth="1"/>
    <col min="4363" max="4363" width="16" style="109" bestFit="1" customWidth="1"/>
    <col min="4364" max="4364" width="1.109375" style="109" customWidth="1"/>
    <col min="4365" max="4365" width="15.88671875" style="109" customWidth="1"/>
    <col min="4366" max="4366" width="10.88671875" style="109" bestFit="1" customWidth="1"/>
    <col min="4367" max="4368" width="9" style="109"/>
    <col min="4369" max="4369" width="9.6640625" style="109" bestFit="1" customWidth="1"/>
    <col min="4370" max="4608" width="9" style="109"/>
    <col min="4609" max="4609" width="45.109375" style="109" customWidth="1"/>
    <col min="4610" max="4610" width="9" style="109" customWidth="1"/>
    <col min="4611" max="4611" width="13.109375" style="109" bestFit="1" customWidth="1"/>
    <col min="4612" max="4612" width="0.88671875" style="109" customWidth="1"/>
    <col min="4613" max="4613" width="12.88671875" style="109" bestFit="1" customWidth="1"/>
    <col min="4614" max="4614" width="0.88671875" style="109" customWidth="1"/>
    <col min="4615" max="4615" width="11.88671875" style="109" bestFit="1" customWidth="1"/>
    <col min="4616" max="4616" width="0.88671875" style="109" customWidth="1"/>
    <col min="4617" max="4617" width="12.88671875" style="109" bestFit="1" customWidth="1"/>
    <col min="4618" max="4618" width="1.109375" style="109" customWidth="1"/>
    <col min="4619" max="4619" width="16" style="109" bestFit="1" customWidth="1"/>
    <col min="4620" max="4620" width="1.109375" style="109" customWidth="1"/>
    <col min="4621" max="4621" width="15.88671875" style="109" customWidth="1"/>
    <col min="4622" max="4622" width="10.88671875" style="109" bestFit="1" customWidth="1"/>
    <col min="4623" max="4624" width="9" style="109"/>
    <col min="4625" max="4625" width="9.6640625" style="109" bestFit="1" customWidth="1"/>
    <col min="4626" max="4864" width="9" style="109"/>
    <col min="4865" max="4865" width="45.109375" style="109" customWidth="1"/>
    <col min="4866" max="4866" width="9" style="109" customWidth="1"/>
    <col min="4867" max="4867" width="13.109375" style="109" bestFit="1" customWidth="1"/>
    <col min="4868" max="4868" width="0.88671875" style="109" customWidth="1"/>
    <col min="4869" max="4869" width="12.88671875" style="109" bestFit="1" customWidth="1"/>
    <col min="4870" max="4870" width="0.88671875" style="109" customWidth="1"/>
    <col min="4871" max="4871" width="11.88671875" style="109" bestFit="1" customWidth="1"/>
    <col min="4872" max="4872" width="0.88671875" style="109" customWidth="1"/>
    <col min="4873" max="4873" width="12.88671875" style="109" bestFit="1" customWidth="1"/>
    <col min="4874" max="4874" width="1.109375" style="109" customWidth="1"/>
    <col min="4875" max="4875" width="16" style="109" bestFit="1" customWidth="1"/>
    <col min="4876" max="4876" width="1.109375" style="109" customWidth="1"/>
    <col min="4877" max="4877" width="15.88671875" style="109" customWidth="1"/>
    <col min="4878" max="4878" width="10.88671875" style="109" bestFit="1" customWidth="1"/>
    <col min="4879" max="4880" width="9" style="109"/>
    <col min="4881" max="4881" width="9.6640625" style="109" bestFit="1" customWidth="1"/>
    <col min="4882" max="5120" width="9" style="109"/>
    <col min="5121" max="5121" width="45.109375" style="109" customWidth="1"/>
    <col min="5122" max="5122" width="9" style="109" customWidth="1"/>
    <col min="5123" max="5123" width="13.109375" style="109" bestFit="1" customWidth="1"/>
    <col min="5124" max="5124" width="0.88671875" style="109" customWidth="1"/>
    <col min="5125" max="5125" width="12.88671875" style="109" bestFit="1" customWidth="1"/>
    <col min="5126" max="5126" width="0.88671875" style="109" customWidth="1"/>
    <col min="5127" max="5127" width="11.88671875" style="109" bestFit="1" customWidth="1"/>
    <col min="5128" max="5128" width="0.88671875" style="109" customWidth="1"/>
    <col min="5129" max="5129" width="12.88671875" style="109" bestFit="1" customWidth="1"/>
    <col min="5130" max="5130" width="1.109375" style="109" customWidth="1"/>
    <col min="5131" max="5131" width="16" style="109" bestFit="1" customWidth="1"/>
    <col min="5132" max="5132" width="1.109375" style="109" customWidth="1"/>
    <col min="5133" max="5133" width="15.88671875" style="109" customWidth="1"/>
    <col min="5134" max="5134" width="10.88671875" style="109" bestFit="1" customWidth="1"/>
    <col min="5135" max="5136" width="9" style="109"/>
    <col min="5137" max="5137" width="9.6640625" style="109" bestFit="1" customWidth="1"/>
    <col min="5138" max="5376" width="9" style="109"/>
    <col min="5377" max="5377" width="45.109375" style="109" customWidth="1"/>
    <col min="5378" max="5378" width="9" style="109" customWidth="1"/>
    <col min="5379" max="5379" width="13.109375" style="109" bestFit="1" customWidth="1"/>
    <col min="5380" max="5380" width="0.88671875" style="109" customWidth="1"/>
    <col min="5381" max="5381" width="12.88671875" style="109" bestFit="1" customWidth="1"/>
    <col min="5382" max="5382" width="0.88671875" style="109" customWidth="1"/>
    <col min="5383" max="5383" width="11.88671875" style="109" bestFit="1" customWidth="1"/>
    <col min="5384" max="5384" width="0.88671875" style="109" customWidth="1"/>
    <col min="5385" max="5385" width="12.88671875" style="109" bestFit="1" customWidth="1"/>
    <col min="5386" max="5386" width="1.109375" style="109" customWidth="1"/>
    <col min="5387" max="5387" width="16" style="109" bestFit="1" customWidth="1"/>
    <col min="5388" max="5388" width="1.109375" style="109" customWidth="1"/>
    <col min="5389" max="5389" width="15.88671875" style="109" customWidth="1"/>
    <col min="5390" max="5390" width="10.88671875" style="109" bestFit="1" customWidth="1"/>
    <col min="5391" max="5392" width="9" style="109"/>
    <col min="5393" max="5393" width="9.6640625" style="109" bestFit="1" customWidth="1"/>
    <col min="5394" max="5632" width="9" style="109"/>
    <col min="5633" max="5633" width="45.109375" style="109" customWidth="1"/>
    <col min="5634" max="5634" width="9" style="109" customWidth="1"/>
    <col min="5635" max="5635" width="13.109375" style="109" bestFit="1" customWidth="1"/>
    <col min="5636" max="5636" width="0.88671875" style="109" customWidth="1"/>
    <col min="5637" max="5637" width="12.88671875" style="109" bestFit="1" customWidth="1"/>
    <col min="5638" max="5638" width="0.88671875" style="109" customWidth="1"/>
    <col min="5639" max="5639" width="11.88671875" style="109" bestFit="1" customWidth="1"/>
    <col min="5640" max="5640" width="0.88671875" style="109" customWidth="1"/>
    <col min="5641" max="5641" width="12.88671875" style="109" bestFit="1" customWidth="1"/>
    <col min="5642" max="5642" width="1.109375" style="109" customWidth="1"/>
    <col min="5643" max="5643" width="16" style="109" bestFit="1" customWidth="1"/>
    <col min="5644" max="5644" width="1.109375" style="109" customWidth="1"/>
    <col min="5645" max="5645" width="15.88671875" style="109" customWidth="1"/>
    <col min="5646" max="5646" width="10.88671875" style="109" bestFit="1" customWidth="1"/>
    <col min="5647" max="5648" width="9" style="109"/>
    <col min="5649" max="5649" width="9.6640625" style="109" bestFit="1" customWidth="1"/>
    <col min="5650" max="5888" width="9" style="109"/>
    <col min="5889" max="5889" width="45.109375" style="109" customWidth="1"/>
    <col min="5890" max="5890" width="9" style="109" customWidth="1"/>
    <col min="5891" max="5891" width="13.109375" style="109" bestFit="1" customWidth="1"/>
    <col min="5892" max="5892" width="0.88671875" style="109" customWidth="1"/>
    <col min="5893" max="5893" width="12.88671875" style="109" bestFit="1" customWidth="1"/>
    <col min="5894" max="5894" width="0.88671875" style="109" customWidth="1"/>
    <col min="5895" max="5895" width="11.88671875" style="109" bestFit="1" customWidth="1"/>
    <col min="5896" max="5896" width="0.88671875" style="109" customWidth="1"/>
    <col min="5897" max="5897" width="12.88671875" style="109" bestFit="1" customWidth="1"/>
    <col min="5898" max="5898" width="1.109375" style="109" customWidth="1"/>
    <col min="5899" max="5899" width="16" style="109" bestFit="1" customWidth="1"/>
    <col min="5900" max="5900" width="1.109375" style="109" customWidth="1"/>
    <col min="5901" max="5901" width="15.88671875" style="109" customWidth="1"/>
    <col min="5902" max="5902" width="10.88671875" style="109" bestFit="1" customWidth="1"/>
    <col min="5903" max="5904" width="9" style="109"/>
    <col min="5905" max="5905" width="9.6640625" style="109" bestFit="1" customWidth="1"/>
    <col min="5906" max="6144" width="9" style="109"/>
    <col min="6145" max="6145" width="45.109375" style="109" customWidth="1"/>
    <col min="6146" max="6146" width="9" style="109" customWidth="1"/>
    <col min="6147" max="6147" width="13.109375" style="109" bestFit="1" customWidth="1"/>
    <col min="6148" max="6148" width="0.88671875" style="109" customWidth="1"/>
    <col min="6149" max="6149" width="12.88671875" style="109" bestFit="1" customWidth="1"/>
    <col min="6150" max="6150" width="0.88671875" style="109" customWidth="1"/>
    <col min="6151" max="6151" width="11.88671875" style="109" bestFit="1" customWidth="1"/>
    <col min="6152" max="6152" width="0.88671875" style="109" customWidth="1"/>
    <col min="6153" max="6153" width="12.88671875" style="109" bestFit="1" customWidth="1"/>
    <col min="6154" max="6154" width="1.109375" style="109" customWidth="1"/>
    <col min="6155" max="6155" width="16" style="109" bestFit="1" customWidth="1"/>
    <col min="6156" max="6156" width="1.109375" style="109" customWidth="1"/>
    <col min="6157" max="6157" width="15.88671875" style="109" customWidth="1"/>
    <col min="6158" max="6158" width="10.88671875" style="109" bestFit="1" customWidth="1"/>
    <col min="6159" max="6160" width="9" style="109"/>
    <col min="6161" max="6161" width="9.6640625" style="109" bestFit="1" customWidth="1"/>
    <col min="6162" max="6400" width="9" style="109"/>
    <col min="6401" max="6401" width="45.109375" style="109" customWidth="1"/>
    <col min="6402" max="6402" width="9" style="109" customWidth="1"/>
    <col min="6403" max="6403" width="13.109375" style="109" bestFit="1" customWidth="1"/>
    <col min="6404" max="6404" width="0.88671875" style="109" customWidth="1"/>
    <col min="6405" max="6405" width="12.88671875" style="109" bestFit="1" customWidth="1"/>
    <col min="6406" max="6406" width="0.88671875" style="109" customWidth="1"/>
    <col min="6407" max="6407" width="11.88671875" style="109" bestFit="1" customWidth="1"/>
    <col min="6408" max="6408" width="0.88671875" style="109" customWidth="1"/>
    <col min="6409" max="6409" width="12.88671875" style="109" bestFit="1" customWidth="1"/>
    <col min="6410" max="6410" width="1.109375" style="109" customWidth="1"/>
    <col min="6411" max="6411" width="16" style="109" bestFit="1" customWidth="1"/>
    <col min="6412" max="6412" width="1.109375" style="109" customWidth="1"/>
    <col min="6413" max="6413" width="15.88671875" style="109" customWidth="1"/>
    <col min="6414" max="6414" width="10.88671875" style="109" bestFit="1" customWidth="1"/>
    <col min="6415" max="6416" width="9" style="109"/>
    <col min="6417" max="6417" width="9.6640625" style="109" bestFit="1" customWidth="1"/>
    <col min="6418" max="6656" width="9" style="109"/>
    <col min="6657" max="6657" width="45.109375" style="109" customWidth="1"/>
    <col min="6658" max="6658" width="9" style="109" customWidth="1"/>
    <col min="6659" max="6659" width="13.109375" style="109" bestFit="1" customWidth="1"/>
    <col min="6660" max="6660" width="0.88671875" style="109" customWidth="1"/>
    <col min="6661" max="6661" width="12.88671875" style="109" bestFit="1" customWidth="1"/>
    <col min="6662" max="6662" width="0.88671875" style="109" customWidth="1"/>
    <col min="6663" max="6663" width="11.88671875" style="109" bestFit="1" customWidth="1"/>
    <col min="6664" max="6664" width="0.88671875" style="109" customWidth="1"/>
    <col min="6665" max="6665" width="12.88671875" style="109" bestFit="1" customWidth="1"/>
    <col min="6666" max="6666" width="1.109375" style="109" customWidth="1"/>
    <col min="6667" max="6667" width="16" style="109" bestFit="1" customWidth="1"/>
    <col min="6668" max="6668" width="1.109375" style="109" customWidth="1"/>
    <col min="6669" max="6669" width="15.88671875" style="109" customWidth="1"/>
    <col min="6670" max="6670" width="10.88671875" style="109" bestFit="1" customWidth="1"/>
    <col min="6671" max="6672" width="9" style="109"/>
    <col min="6673" max="6673" width="9.6640625" style="109" bestFit="1" customWidth="1"/>
    <col min="6674" max="6912" width="9" style="109"/>
    <col min="6913" max="6913" width="45.109375" style="109" customWidth="1"/>
    <col min="6914" max="6914" width="9" style="109" customWidth="1"/>
    <col min="6915" max="6915" width="13.109375" style="109" bestFit="1" customWidth="1"/>
    <col min="6916" max="6916" width="0.88671875" style="109" customWidth="1"/>
    <col min="6917" max="6917" width="12.88671875" style="109" bestFit="1" customWidth="1"/>
    <col min="6918" max="6918" width="0.88671875" style="109" customWidth="1"/>
    <col min="6919" max="6919" width="11.88671875" style="109" bestFit="1" customWidth="1"/>
    <col min="6920" max="6920" width="0.88671875" style="109" customWidth="1"/>
    <col min="6921" max="6921" width="12.88671875" style="109" bestFit="1" customWidth="1"/>
    <col min="6922" max="6922" width="1.109375" style="109" customWidth="1"/>
    <col min="6923" max="6923" width="16" style="109" bestFit="1" customWidth="1"/>
    <col min="6924" max="6924" width="1.109375" style="109" customWidth="1"/>
    <col min="6925" max="6925" width="15.88671875" style="109" customWidth="1"/>
    <col min="6926" max="6926" width="10.88671875" style="109" bestFit="1" customWidth="1"/>
    <col min="6927" max="6928" width="9" style="109"/>
    <col min="6929" max="6929" width="9.6640625" style="109" bestFit="1" customWidth="1"/>
    <col min="6930" max="7168" width="9" style="109"/>
    <col min="7169" max="7169" width="45.109375" style="109" customWidth="1"/>
    <col min="7170" max="7170" width="9" style="109" customWidth="1"/>
    <col min="7171" max="7171" width="13.109375" style="109" bestFit="1" customWidth="1"/>
    <col min="7172" max="7172" width="0.88671875" style="109" customWidth="1"/>
    <col min="7173" max="7173" width="12.88671875" style="109" bestFit="1" customWidth="1"/>
    <col min="7174" max="7174" width="0.88671875" style="109" customWidth="1"/>
    <col min="7175" max="7175" width="11.88671875" style="109" bestFit="1" customWidth="1"/>
    <col min="7176" max="7176" width="0.88671875" style="109" customWidth="1"/>
    <col min="7177" max="7177" width="12.88671875" style="109" bestFit="1" customWidth="1"/>
    <col min="7178" max="7178" width="1.109375" style="109" customWidth="1"/>
    <col min="7179" max="7179" width="16" style="109" bestFit="1" customWidth="1"/>
    <col min="7180" max="7180" width="1.109375" style="109" customWidth="1"/>
    <col min="7181" max="7181" width="15.88671875" style="109" customWidth="1"/>
    <col min="7182" max="7182" width="10.88671875" style="109" bestFit="1" customWidth="1"/>
    <col min="7183" max="7184" width="9" style="109"/>
    <col min="7185" max="7185" width="9.6640625" style="109" bestFit="1" customWidth="1"/>
    <col min="7186" max="7424" width="9" style="109"/>
    <col min="7425" max="7425" width="45.109375" style="109" customWidth="1"/>
    <col min="7426" max="7426" width="9" style="109" customWidth="1"/>
    <col min="7427" max="7427" width="13.109375" style="109" bestFit="1" customWidth="1"/>
    <col min="7428" max="7428" width="0.88671875" style="109" customWidth="1"/>
    <col min="7429" max="7429" width="12.88671875" style="109" bestFit="1" customWidth="1"/>
    <col min="7430" max="7430" width="0.88671875" style="109" customWidth="1"/>
    <col min="7431" max="7431" width="11.88671875" style="109" bestFit="1" customWidth="1"/>
    <col min="7432" max="7432" width="0.88671875" style="109" customWidth="1"/>
    <col min="7433" max="7433" width="12.88671875" style="109" bestFit="1" customWidth="1"/>
    <col min="7434" max="7434" width="1.109375" style="109" customWidth="1"/>
    <col min="7435" max="7435" width="16" style="109" bestFit="1" customWidth="1"/>
    <col min="7436" max="7436" width="1.109375" style="109" customWidth="1"/>
    <col min="7437" max="7437" width="15.88671875" style="109" customWidth="1"/>
    <col min="7438" max="7438" width="10.88671875" style="109" bestFit="1" customWidth="1"/>
    <col min="7439" max="7440" width="9" style="109"/>
    <col min="7441" max="7441" width="9.6640625" style="109" bestFit="1" customWidth="1"/>
    <col min="7442" max="7680" width="9" style="109"/>
    <col min="7681" max="7681" width="45.109375" style="109" customWidth="1"/>
    <col min="7682" max="7682" width="9" style="109" customWidth="1"/>
    <col min="7683" max="7683" width="13.109375" style="109" bestFit="1" customWidth="1"/>
    <col min="7684" max="7684" width="0.88671875" style="109" customWidth="1"/>
    <col min="7685" max="7685" width="12.88671875" style="109" bestFit="1" customWidth="1"/>
    <col min="7686" max="7686" width="0.88671875" style="109" customWidth="1"/>
    <col min="7687" max="7687" width="11.88671875" style="109" bestFit="1" customWidth="1"/>
    <col min="7688" max="7688" width="0.88671875" style="109" customWidth="1"/>
    <col min="7689" max="7689" width="12.88671875" style="109" bestFit="1" customWidth="1"/>
    <col min="7690" max="7690" width="1.109375" style="109" customWidth="1"/>
    <col min="7691" max="7691" width="16" style="109" bestFit="1" customWidth="1"/>
    <col min="7692" max="7692" width="1.109375" style="109" customWidth="1"/>
    <col min="7693" max="7693" width="15.88671875" style="109" customWidth="1"/>
    <col min="7694" max="7694" width="10.88671875" style="109" bestFit="1" customWidth="1"/>
    <col min="7695" max="7696" width="9" style="109"/>
    <col min="7697" max="7697" width="9.6640625" style="109" bestFit="1" customWidth="1"/>
    <col min="7698" max="7936" width="9" style="109"/>
    <col min="7937" max="7937" width="45.109375" style="109" customWidth="1"/>
    <col min="7938" max="7938" width="9" style="109" customWidth="1"/>
    <col min="7939" max="7939" width="13.109375" style="109" bestFit="1" customWidth="1"/>
    <col min="7940" max="7940" width="0.88671875" style="109" customWidth="1"/>
    <col min="7941" max="7941" width="12.88671875" style="109" bestFit="1" customWidth="1"/>
    <col min="7942" max="7942" width="0.88671875" style="109" customWidth="1"/>
    <col min="7943" max="7943" width="11.88671875" style="109" bestFit="1" customWidth="1"/>
    <col min="7944" max="7944" width="0.88671875" style="109" customWidth="1"/>
    <col min="7945" max="7945" width="12.88671875" style="109" bestFit="1" customWidth="1"/>
    <col min="7946" max="7946" width="1.109375" style="109" customWidth="1"/>
    <col min="7947" max="7947" width="16" style="109" bestFit="1" customWidth="1"/>
    <col min="7948" max="7948" width="1.109375" style="109" customWidth="1"/>
    <col min="7949" max="7949" width="15.88671875" style="109" customWidth="1"/>
    <col min="7950" max="7950" width="10.88671875" style="109" bestFit="1" customWidth="1"/>
    <col min="7951" max="7952" width="9" style="109"/>
    <col min="7953" max="7953" width="9.6640625" style="109" bestFit="1" customWidth="1"/>
    <col min="7954" max="8192" width="9" style="109"/>
    <col min="8193" max="8193" width="45.109375" style="109" customWidth="1"/>
    <col min="8194" max="8194" width="9" style="109" customWidth="1"/>
    <col min="8195" max="8195" width="13.109375" style="109" bestFit="1" customWidth="1"/>
    <col min="8196" max="8196" width="0.88671875" style="109" customWidth="1"/>
    <col min="8197" max="8197" width="12.88671875" style="109" bestFit="1" customWidth="1"/>
    <col min="8198" max="8198" width="0.88671875" style="109" customWidth="1"/>
    <col min="8199" max="8199" width="11.88671875" style="109" bestFit="1" customWidth="1"/>
    <col min="8200" max="8200" width="0.88671875" style="109" customWidth="1"/>
    <col min="8201" max="8201" width="12.88671875" style="109" bestFit="1" customWidth="1"/>
    <col min="8202" max="8202" width="1.109375" style="109" customWidth="1"/>
    <col min="8203" max="8203" width="16" style="109" bestFit="1" customWidth="1"/>
    <col min="8204" max="8204" width="1.109375" style="109" customWidth="1"/>
    <col min="8205" max="8205" width="15.88671875" style="109" customWidth="1"/>
    <col min="8206" max="8206" width="10.88671875" style="109" bestFit="1" customWidth="1"/>
    <col min="8207" max="8208" width="9" style="109"/>
    <col min="8209" max="8209" width="9.6640625" style="109" bestFit="1" customWidth="1"/>
    <col min="8210" max="8448" width="9" style="109"/>
    <col min="8449" max="8449" width="45.109375" style="109" customWidth="1"/>
    <col min="8450" max="8450" width="9" style="109" customWidth="1"/>
    <col min="8451" max="8451" width="13.109375" style="109" bestFit="1" customWidth="1"/>
    <col min="8452" max="8452" width="0.88671875" style="109" customWidth="1"/>
    <col min="8453" max="8453" width="12.88671875" style="109" bestFit="1" customWidth="1"/>
    <col min="8454" max="8454" width="0.88671875" style="109" customWidth="1"/>
    <col min="8455" max="8455" width="11.88671875" style="109" bestFit="1" customWidth="1"/>
    <col min="8456" max="8456" width="0.88671875" style="109" customWidth="1"/>
    <col min="8457" max="8457" width="12.88671875" style="109" bestFit="1" customWidth="1"/>
    <col min="8458" max="8458" width="1.109375" style="109" customWidth="1"/>
    <col min="8459" max="8459" width="16" style="109" bestFit="1" customWidth="1"/>
    <col min="8460" max="8460" width="1.109375" style="109" customWidth="1"/>
    <col min="8461" max="8461" width="15.88671875" style="109" customWidth="1"/>
    <col min="8462" max="8462" width="10.88671875" style="109" bestFit="1" customWidth="1"/>
    <col min="8463" max="8464" width="9" style="109"/>
    <col min="8465" max="8465" width="9.6640625" style="109" bestFit="1" customWidth="1"/>
    <col min="8466" max="8704" width="9" style="109"/>
    <col min="8705" max="8705" width="45.109375" style="109" customWidth="1"/>
    <col min="8706" max="8706" width="9" style="109" customWidth="1"/>
    <col min="8707" max="8707" width="13.109375" style="109" bestFit="1" customWidth="1"/>
    <col min="8708" max="8708" width="0.88671875" style="109" customWidth="1"/>
    <col min="8709" max="8709" width="12.88671875" style="109" bestFit="1" customWidth="1"/>
    <col min="8710" max="8710" width="0.88671875" style="109" customWidth="1"/>
    <col min="8711" max="8711" width="11.88671875" style="109" bestFit="1" customWidth="1"/>
    <col min="8712" max="8712" width="0.88671875" style="109" customWidth="1"/>
    <col min="8713" max="8713" width="12.88671875" style="109" bestFit="1" customWidth="1"/>
    <col min="8714" max="8714" width="1.109375" style="109" customWidth="1"/>
    <col min="8715" max="8715" width="16" style="109" bestFit="1" customWidth="1"/>
    <col min="8716" max="8716" width="1.109375" style="109" customWidth="1"/>
    <col min="8717" max="8717" width="15.88671875" style="109" customWidth="1"/>
    <col min="8718" max="8718" width="10.88671875" style="109" bestFit="1" customWidth="1"/>
    <col min="8719" max="8720" width="9" style="109"/>
    <col min="8721" max="8721" width="9.6640625" style="109" bestFit="1" customWidth="1"/>
    <col min="8722" max="8960" width="9" style="109"/>
    <col min="8961" max="8961" width="45.109375" style="109" customWidth="1"/>
    <col min="8962" max="8962" width="9" style="109" customWidth="1"/>
    <col min="8963" max="8963" width="13.109375" style="109" bestFit="1" customWidth="1"/>
    <col min="8964" max="8964" width="0.88671875" style="109" customWidth="1"/>
    <col min="8965" max="8965" width="12.88671875" style="109" bestFit="1" customWidth="1"/>
    <col min="8966" max="8966" width="0.88671875" style="109" customWidth="1"/>
    <col min="8967" max="8967" width="11.88671875" style="109" bestFit="1" customWidth="1"/>
    <col min="8968" max="8968" width="0.88671875" style="109" customWidth="1"/>
    <col min="8969" max="8969" width="12.88671875" style="109" bestFit="1" customWidth="1"/>
    <col min="8970" max="8970" width="1.109375" style="109" customWidth="1"/>
    <col min="8971" max="8971" width="16" style="109" bestFit="1" customWidth="1"/>
    <col min="8972" max="8972" width="1.109375" style="109" customWidth="1"/>
    <col min="8973" max="8973" width="15.88671875" style="109" customWidth="1"/>
    <col min="8974" max="8974" width="10.88671875" style="109" bestFit="1" customWidth="1"/>
    <col min="8975" max="8976" width="9" style="109"/>
    <col min="8977" max="8977" width="9.6640625" style="109" bestFit="1" customWidth="1"/>
    <col min="8978" max="9216" width="9" style="109"/>
    <col min="9217" max="9217" width="45.109375" style="109" customWidth="1"/>
    <col min="9218" max="9218" width="9" style="109" customWidth="1"/>
    <col min="9219" max="9219" width="13.109375" style="109" bestFit="1" customWidth="1"/>
    <col min="9220" max="9220" width="0.88671875" style="109" customWidth="1"/>
    <col min="9221" max="9221" width="12.88671875" style="109" bestFit="1" customWidth="1"/>
    <col min="9222" max="9222" width="0.88671875" style="109" customWidth="1"/>
    <col min="9223" max="9223" width="11.88671875" style="109" bestFit="1" customWidth="1"/>
    <col min="9224" max="9224" width="0.88671875" style="109" customWidth="1"/>
    <col min="9225" max="9225" width="12.88671875" style="109" bestFit="1" customWidth="1"/>
    <col min="9226" max="9226" width="1.109375" style="109" customWidth="1"/>
    <col min="9227" max="9227" width="16" style="109" bestFit="1" customWidth="1"/>
    <col min="9228" max="9228" width="1.109375" style="109" customWidth="1"/>
    <col min="9229" max="9229" width="15.88671875" style="109" customWidth="1"/>
    <col min="9230" max="9230" width="10.88671875" style="109" bestFit="1" customWidth="1"/>
    <col min="9231" max="9232" width="9" style="109"/>
    <col min="9233" max="9233" width="9.6640625" style="109" bestFit="1" customWidth="1"/>
    <col min="9234" max="9472" width="9" style="109"/>
    <col min="9473" max="9473" width="45.109375" style="109" customWidth="1"/>
    <col min="9474" max="9474" width="9" style="109" customWidth="1"/>
    <col min="9475" max="9475" width="13.109375" style="109" bestFit="1" customWidth="1"/>
    <col min="9476" max="9476" width="0.88671875" style="109" customWidth="1"/>
    <col min="9477" max="9477" width="12.88671875" style="109" bestFit="1" customWidth="1"/>
    <col min="9478" max="9478" width="0.88671875" style="109" customWidth="1"/>
    <col min="9479" max="9479" width="11.88671875" style="109" bestFit="1" customWidth="1"/>
    <col min="9480" max="9480" width="0.88671875" style="109" customWidth="1"/>
    <col min="9481" max="9481" width="12.88671875" style="109" bestFit="1" customWidth="1"/>
    <col min="9482" max="9482" width="1.109375" style="109" customWidth="1"/>
    <col min="9483" max="9483" width="16" style="109" bestFit="1" customWidth="1"/>
    <col min="9484" max="9484" width="1.109375" style="109" customWidth="1"/>
    <col min="9485" max="9485" width="15.88671875" style="109" customWidth="1"/>
    <col min="9486" max="9486" width="10.88671875" style="109" bestFit="1" customWidth="1"/>
    <col min="9487" max="9488" width="9" style="109"/>
    <col min="9489" max="9489" width="9.6640625" style="109" bestFit="1" customWidth="1"/>
    <col min="9490" max="9728" width="9" style="109"/>
    <col min="9729" max="9729" width="45.109375" style="109" customWidth="1"/>
    <col min="9730" max="9730" width="9" style="109" customWidth="1"/>
    <col min="9731" max="9731" width="13.109375" style="109" bestFit="1" customWidth="1"/>
    <col min="9732" max="9732" width="0.88671875" style="109" customWidth="1"/>
    <col min="9733" max="9733" width="12.88671875" style="109" bestFit="1" customWidth="1"/>
    <col min="9734" max="9734" width="0.88671875" style="109" customWidth="1"/>
    <col min="9735" max="9735" width="11.88671875" style="109" bestFit="1" customWidth="1"/>
    <col min="9736" max="9736" width="0.88671875" style="109" customWidth="1"/>
    <col min="9737" max="9737" width="12.88671875" style="109" bestFit="1" customWidth="1"/>
    <col min="9738" max="9738" width="1.109375" style="109" customWidth="1"/>
    <col min="9739" max="9739" width="16" style="109" bestFit="1" customWidth="1"/>
    <col min="9740" max="9740" width="1.109375" style="109" customWidth="1"/>
    <col min="9741" max="9741" width="15.88671875" style="109" customWidth="1"/>
    <col min="9742" max="9742" width="10.88671875" style="109" bestFit="1" customWidth="1"/>
    <col min="9743" max="9744" width="9" style="109"/>
    <col min="9745" max="9745" width="9.6640625" style="109" bestFit="1" customWidth="1"/>
    <col min="9746" max="9984" width="9" style="109"/>
    <col min="9985" max="9985" width="45.109375" style="109" customWidth="1"/>
    <col min="9986" max="9986" width="9" style="109" customWidth="1"/>
    <col min="9987" max="9987" width="13.109375" style="109" bestFit="1" customWidth="1"/>
    <col min="9988" max="9988" width="0.88671875" style="109" customWidth="1"/>
    <col min="9989" max="9989" width="12.88671875" style="109" bestFit="1" customWidth="1"/>
    <col min="9990" max="9990" width="0.88671875" style="109" customWidth="1"/>
    <col min="9991" max="9991" width="11.88671875" style="109" bestFit="1" customWidth="1"/>
    <col min="9992" max="9992" width="0.88671875" style="109" customWidth="1"/>
    <col min="9993" max="9993" width="12.88671875" style="109" bestFit="1" customWidth="1"/>
    <col min="9994" max="9994" width="1.109375" style="109" customWidth="1"/>
    <col min="9995" max="9995" width="16" style="109" bestFit="1" customWidth="1"/>
    <col min="9996" max="9996" width="1.109375" style="109" customWidth="1"/>
    <col min="9997" max="9997" width="15.88671875" style="109" customWidth="1"/>
    <col min="9998" max="9998" width="10.88671875" style="109" bestFit="1" customWidth="1"/>
    <col min="9999" max="10000" width="9" style="109"/>
    <col min="10001" max="10001" width="9.6640625" style="109" bestFit="1" customWidth="1"/>
    <col min="10002" max="10240" width="9" style="109"/>
    <col min="10241" max="10241" width="45.109375" style="109" customWidth="1"/>
    <col min="10242" max="10242" width="9" style="109" customWidth="1"/>
    <col min="10243" max="10243" width="13.109375" style="109" bestFit="1" customWidth="1"/>
    <col min="10244" max="10244" width="0.88671875" style="109" customWidth="1"/>
    <col min="10245" max="10245" width="12.88671875" style="109" bestFit="1" customWidth="1"/>
    <col min="10246" max="10246" width="0.88671875" style="109" customWidth="1"/>
    <col min="10247" max="10247" width="11.88671875" style="109" bestFit="1" customWidth="1"/>
    <col min="10248" max="10248" width="0.88671875" style="109" customWidth="1"/>
    <col min="10249" max="10249" width="12.88671875" style="109" bestFit="1" customWidth="1"/>
    <col min="10250" max="10250" width="1.109375" style="109" customWidth="1"/>
    <col min="10251" max="10251" width="16" style="109" bestFit="1" customWidth="1"/>
    <col min="10252" max="10252" width="1.109375" style="109" customWidth="1"/>
    <col min="10253" max="10253" width="15.88671875" style="109" customWidth="1"/>
    <col min="10254" max="10254" width="10.88671875" style="109" bestFit="1" customWidth="1"/>
    <col min="10255" max="10256" width="9" style="109"/>
    <col min="10257" max="10257" width="9.6640625" style="109" bestFit="1" customWidth="1"/>
    <col min="10258" max="10496" width="9" style="109"/>
    <col min="10497" max="10497" width="45.109375" style="109" customWidth="1"/>
    <col min="10498" max="10498" width="9" style="109" customWidth="1"/>
    <col min="10499" max="10499" width="13.109375" style="109" bestFit="1" customWidth="1"/>
    <col min="10500" max="10500" width="0.88671875" style="109" customWidth="1"/>
    <col min="10501" max="10501" width="12.88671875" style="109" bestFit="1" customWidth="1"/>
    <col min="10502" max="10502" width="0.88671875" style="109" customWidth="1"/>
    <col min="10503" max="10503" width="11.88671875" style="109" bestFit="1" customWidth="1"/>
    <col min="10504" max="10504" width="0.88671875" style="109" customWidth="1"/>
    <col min="10505" max="10505" width="12.88671875" style="109" bestFit="1" customWidth="1"/>
    <col min="10506" max="10506" width="1.109375" style="109" customWidth="1"/>
    <col min="10507" max="10507" width="16" style="109" bestFit="1" customWidth="1"/>
    <col min="10508" max="10508" width="1.109375" style="109" customWidth="1"/>
    <col min="10509" max="10509" width="15.88671875" style="109" customWidth="1"/>
    <col min="10510" max="10510" width="10.88671875" style="109" bestFit="1" customWidth="1"/>
    <col min="10511" max="10512" width="9" style="109"/>
    <col min="10513" max="10513" width="9.6640625" style="109" bestFit="1" customWidth="1"/>
    <col min="10514" max="10752" width="9" style="109"/>
    <col min="10753" max="10753" width="45.109375" style="109" customWidth="1"/>
    <col min="10754" max="10754" width="9" style="109" customWidth="1"/>
    <col min="10755" max="10755" width="13.109375" style="109" bestFit="1" customWidth="1"/>
    <col min="10756" max="10756" width="0.88671875" style="109" customWidth="1"/>
    <col min="10757" max="10757" width="12.88671875" style="109" bestFit="1" customWidth="1"/>
    <col min="10758" max="10758" width="0.88671875" style="109" customWidth="1"/>
    <col min="10759" max="10759" width="11.88671875" style="109" bestFit="1" customWidth="1"/>
    <col min="10760" max="10760" width="0.88671875" style="109" customWidth="1"/>
    <col min="10761" max="10761" width="12.88671875" style="109" bestFit="1" customWidth="1"/>
    <col min="10762" max="10762" width="1.109375" style="109" customWidth="1"/>
    <col min="10763" max="10763" width="16" style="109" bestFit="1" customWidth="1"/>
    <col min="10764" max="10764" width="1.109375" style="109" customWidth="1"/>
    <col min="10765" max="10765" width="15.88671875" style="109" customWidth="1"/>
    <col min="10766" max="10766" width="10.88671875" style="109" bestFit="1" customWidth="1"/>
    <col min="10767" max="10768" width="9" style="109"/>
    <col min="10769" max="10769" width="9.6640625" style="109" bestFit="1" customWidth="1"/>
    <col min="10770" max="11008" width="9" style="109"/>
    <col min="11009" max="11009" width="45.109375" style="109" customWidth="1"/>
    <col min="11010" max="11010" width="9" style="109" customWidth="1"/>
    <col min="11011" max="11011" width="13.109375" style="109" bestFit="1" customWidth="1"/>
    <col min="11012" max="11012" width="0.88671875" style="109" customWidth="1"/>
    <col min="11013" max="11013" width="12.88671875" style="109" bestFit="1" customWidth="1"/>
    <col min="11014" max="11014" width="0.88671875" style="109" customWidth="1"/>
    <col min="11015" max="11015" width="11.88671875" style="109" bestFit="1" customWidth="1"/>
    <col min="11016" max="11016" width="0.88671875" style="109" customWidth="1"/>
    <col min="11017" max="11017" width="12.88671875" style="109" bestFit="1" customWidth="1"/>
    <col min="11018" max="11018" width="1.109375" style="109" customWidth="1"/>
    <col min="11019" max="11019" width="16" style="109" bestFit="1" customWidth="1"/>
    <col min="11020" max="11020" width="1.109375" style="109" customWidth="1"/>
    <col min="11021" max="11021" width="15.88671875" style="109" customWidth="1"/>
    <col min="11022" max="11022" width="10.88671875" style="109" bestFit="1" customWidth="1"/>
    <col min="11023" max="11024" width="9" style="109"/>
    <col min="11025" max="11025" width="9.6640625" style="109" bestFit="1" customWidth="1"/>
    <col min="11026" max="11264" width="9" style="109"/>
    <col min="11265" max="11265" width="45.109375" style="109" customWidth="1"/>
    <col min="11266" max="11266" width="9" style="109" customWidth="1"/>
    <col min="11267" max="11267" width="13.109375" style="109" bestFit="1" customWidth="1"/>
    <col min="11268" max="11268" width="0.88671875" style="109" customWidth="1"/>
    <col min="11269" max="11269" width="12.88671875" style="109" bestFit="1" customWidth="1"/>
    <col min="11270" max="11270" width="0.88671875" style="109" customWidth="1"/>
    <col min="11271" max="11271" width="11.88671875" style="109" bestFit="1" customWidth="1"/>
    <col min="11272" max="11272" width="0.88671875" style="109" customWidth="1"/>
    <col min="11273" max="11273" width="12.88671875" style="109" bestFit="1" customWidth="1"/>
    <col min="11274" max="11274" width="1.109375" style="109" customWidth="1"/>
    <col min="11275" max="11275" width="16" style="109" bestFit="1" customWidth="1"/>
    <col min="11276" max="11276" width="1.109375" style="109" customWidth="1"/>
    <col min="11277" max="11277" width="15.88671875" style="109" customWidth="1"/>
    <col min="11278" max="11278" width="10.88671875" style="109" bestFit="1" customWidth="1"/>
    <col min="11279" max="11280" width="9" style="109"/>
    <col min="11281" max="11281" width="9.6640625" style="109" bestFit="1" customWidth="1"/>
    <col min="11282" max="11520" width="9" style="109"/>
    <col min="11521" max="11521" width="45.109375" style="109" customWidth="1"/>
    <col min="11522" max="11522" width="9" style="109" customWidth="1"/>
    <col min="11523" max="11523" width="13.109375" style="109" bestFit="1" customWidth="1"/>
    <col min="11524" max="11524" width="0.88671875" style="109" customWidth="1"/>
    <col min="11525" max="11525" width="12.88671875" style="109" bestFit="1" customWidth="1"/>
    <col min="11526" max="11526" width="0.88671875" style="109" customWidth="1"/>
    <col min="11527" max="11527" width="11.88671875" style="109" bestFit="1" customWidth="1"/>
    <col min="11528" max="11528" width="0.88671875" style="109" customWidth="1"/>
    <col min="11529" max="11529" width="12.88671875" style="109" bestFit="1" customWidth="1"/>
    <col min="11530" max="11530" width="1.109375" style="109" customWidth="1"/>
    <col min="11531" max="11531" width="16" style="109" bestFit="1" customWidth="1"/>
    <col min="11532" max="11532" width="1.109375" style="109" customWidth="1"/>
    <col min="11533" max="11533" width="15.88671875" style="109" customWidth="1"/>
    <col min="11534" max="11534" width="10.88671875" style="109" bestFit="1" customWidth="1"/>
    <col min="11535" max="11536" width="9" style="109"/>
    <col min="11537" max="11537" width="9.6640625" style="109" bestFit="1" customWidth="1"/>
    <col min="11538" max="11776" width="9" style="109"/>
    <col min="11777" max="11777" width="45.109375" style="109" customWidth="1"/>
    <col min="11778" max="11778" width="9" style="109" customWidth="1"/>
    <col min="11779" max="11779" width="13.109375" style="109" bestFit="1" customWidth="1"/>
    <col min="11780" max="11780" width="0.88671875" style="109" customWidth="1"/>
    <col min="11781" max="11781" width="12.88671875" style="109" bestFit="1" customWidth="1"/>
    <col min="11782" max="11782" width="0.88671875" style="109" customWidth="1"/>
    <col min="11783" max="11783" width="11.88671875" style="109" bestFit="1" customWidth="1"/>
    <col min="11784" max="11784" width="0.88671875" style="109" customWidth="1"/>
    <col min="11785" max="11785" width="12.88671875" style="109" bestFit="1" customWidth="1"/>
    <col min="11786" max="11786" width="1.109375" style="109" customWidth="1"/>
    <col min="11787" max="11787" width="16" style="109" bestFit="1" customWidth="1"/>
    <col min="11788" max="11788" width="1.109375" style="109" customWidth="1"/>
    <col min="11789" max="11789" width="15.88671875" style="109" customWidth="1"/>
    <col min="11790" max="11790" width="10.88671875" style="109" bestFit="1" customWidth="1"/>
    <col min="11791" max="11792" width="9" style="109"/>
    <col min="11793" max="11793" width="9.6640625" style="109" bestFit="1" customWidth="1"/>
    <col min="11794" max="12032" width="9" style="109"/>
    <col min="12033" max="12033" width="45.109375" style="109" customWidth="1"/>
    <col min="12034" max="12034" width="9" style="109" customWidth="1"/>
    <col min="12035" max="12035" width="13.109375" style="109" bestFit="1" customWidth="1"/>
    <col min="12036" max="12036" width="0.88671875" style="109" customWidth="1"/>
    <col min="12037" max="12037" width="12.88671875" style="109" bestFit="1" customWidth="1"/>
    <col min="12038" max="12038" width="0.88671875" style="109" customWidth="1"/>
    <col min="12039" max="12039" width="11.88671875" style="109" bestFit="1" customWidth="1"/>
    <col min="12040" max="12040" width="0.88671875" style="109" customWidth="1"/>
    <col min="12041" max="12041" width="12.88671875" style="109" bestFit="1" customWidth="1"/>
    <col min="12042" max="12042" width="1.109375" style="109" customWidth="1"/>
    <col min="12043" max="12043" width="16" style="109" bestFit="1" customWidth="1"/>
    <col min="12044" max="12044" width="1.109375" style="109" customWidth="1"/>
    <col min="12045" max="12045" width="15.88671875" style="109" customWidth="1"/>
    <col min="12046" max="12046" width="10.88671875" style="109" bestFit="1" customWidth="1"/>
    <col min="12047" max="12048" width="9" style="109"/>
    <col min="12049" max="12049" width="9.6640625" style="109" bestFit="1" customWidth="1"/>
    <col min="12050" max="12288" width="9" style="109"/>
    <col min="12289" max="12289" width="45.109375" style="109" customWidth="1"/>
    <col min="12290" max="12290" width="9" style="109" customWidth="1"/>
    <col min="12291" max="12291" width="13.109375" style="109" bestFit="1" customWidth="1"/>
    <col min="12292" max="12292" width="0.88671875" style="109" customWidth="1"/>
    <col min="12293" max="12293" width="12.88671875" style="109" bestFit="1" customWidth="1"/>
    <col min="12294" max="12294" width="0.88671875" style="109" customWidth="1"/>
    <col min="12295" max="12295" width="11.88671875" style="109" bestFit="1" customWidth="1"/>
    <col min="12296" max="12296" width="0.88671875" style="109" customWidth="1"/>
    <col min="12297" max="12297" width="12.88671875" style="109" bestFit="1" customWidth="1"/>
    <col min="12298" max="12298" width="1.109375" style="109" customWidth="1"/>
    <col min="12299" max="12299" width="16" style="109" bestFit="1" customWidth="1"/>
    <col min="12300" max="12300" width="1.109375" style="109" customWidth="1"/>
    <col min="12301" max="12301" width="15.88671875" style="109" customWidth="1"/>
    <col min="12302" max="12302" width="10.88671875" style="109" bestFit="1" customWidth="1"/>
    <col min="12303" max="12304" width="9" style="109"/>
    <col min="12305" max="12305" width="9.6640625" style="109" bestFit="1" customWidth="1"/>
    <col min="12306" max="12544" width="9" style="109"/>
    <col min="12545" max="12545" width="45.109375" style="109" customWidth="1"/>
    <col min="12546" max="12546" width="9" style="109" customWidth="1"/>
    <col min="12547" max="12547" width="13.109375" style="109" bestFit="1" customWidth="1"/>
    <col min="12548" max="12548" width="0.88671875" style="109" customWidth="1"/>
    <col min="12549" max="12549" width="12.88671875" style="109" bestFit="1" customWidth="1"/>
    <col min="12550" max="12550" width="0.88671875" style="109" customWidth="1"/>
    <col min="12551" max="12551" width="11.88671875" style="109" bestFit="1" customWidth="1"/>
    <col min="12552" max="12552" width="0.88671875" style="109" customWidth="1"/>
    <col min="12553" max="12553" width="12.88671875" style="109" bestFit="1" customWidth="1"/>
    <col min="12554" max="12554" width="1.109375" style="109" customWidth="1"/>
    <col min="12555" max="12555" width="16" style="109" bestFit="1" customWidth="1"/>
    <col min="12556" max="12556" width="1.109375" style="109" customWidth="1"/>
    <col min="12557" max="12557" width="15.88671875" style="109" customWidth="1"/>
    <col min="12558" max="12558" width="10.88671875" style="109" bestFit="1" customWidth="1"/>
    <col min="12559" max="12560" width="9" style="109"/>
    <col min="12561" max="12561" width="9.6640625" style="109" bestFit="1" customWidth="1"/>
    <col min="12562" max="12800" width="9" style="109"/>
    <col min="12801" max="12801" width="45.109375" style="109" customWidth="1"/>
    <col min="12802" max="12802" width="9" style="109" customWidth="1"/>
    <col min="12803" max="12803" width="13.109375" style="109" bestFit="1" customWidth="1"/>
    <col min="12804" max="12804" width="0.88671875" style="109" customWidth="1"/>
    <col min="12805" max="12805" width="12.88671875" style="109" bestFit="1" customWidth="1"/>
    <col min="12806" max="12806" width="0.88671875" style="109" customWidth="1"/>
    <col min="12807" max="12807" width="11.88671875" style="109" bestFit="1" customWidth="1"/>
    <col min="12808" max="12808" width="0.88671875" style="109" customWidth="1"/>
    <col min="12809" max="12809" width="12.88671875" style="109" bestFit="1" customWidth="1"/>
    <col min="12810" max="12810" width="1.109375" style="109" customWidth="1"/>
    <col min="12811" max="12811" width="16" style="109" bestFit="1" customWidth="1"/>
    <col min="12812" max="12812" width="1.109375" style="109" customWidth="1"/>
    <col min="12813" max="12813" width="15.88671875" style="109" customWidth="1"/>
    <col min="12814" max="12814" width="10.88671875" style="109" bestFit="1" customWidth="1"/>
    <col min="12815" max="12816" width="9" style="109"/>
    <col min="12817" max="12817" width="9.6640625" style="109" bestFit="1" customWidth="1"/>
    <col min="12818" max="13056" width="9" style="109"/>
    <col min="13057" max="13057" width="45.109375" style="109" customWidth="1"/>
    <col min="13058" max="13058" width="9" style="109" customWidth="1"/>
    <col min="13059" max="13059" width="13.109375" style="109" bestFit="1" customWidth="1"/>
    <col min="13060" max="13060" width="0.88671875" style="109" customWidth="1"/>
    <col min="13061" max="13061" width="12.88671875" style="109" bestFit="1" customWidth="1"/>
    <col min="13062" max="13062" width="0.88671875" style="109" customWidth="1"/>
    <col min="13063" max="13063" width="11.88671875" style="109" bestFit="1" customWidth="1"/>
    <col min="13064" max="13064" width="0.88671875" style="109" customWidth="1"/>
    <col min="13065" max="13065" width="12.88671875" style="109" bestFit="1" customWidth="1"/>
    <col min="13066" max="13066" width="1.109375" style="109" customWidth="1"/>
    <col min="13067" max="13067" width="16" style="109" bestFit="1" customWidth="1"/>
    <col min="13068" max="13068" width="1.109375" style="109" customWidth="1"/>
    <col min="13069" max="13069" width="15.88671875" style="109" customWidth="1"/>
    <col min="13070" max="13070" width="10.88671875" style="109" bestFit="1" customWidth="1"/>
    <col min="13071" max="13072" width="9" style="109"/>
    <col min="13073" max="13073" width="9.6640625" style="109" bestFit="1" customWidth="1"/>
    <col min="13074" max="13312" width="9" style="109"/>
    <col min="13313" max="13313" width="45.109375" style="109" customWidth="1"/>
    <col min="13314" max="13314" width="9" style="109" customWidth="1"/>
    <col min="13315" max="13315" width="13.109375" style="109" bestFit="1" customWidth="1"/>
    <col min="13316" max="13316" width="0.88671875" style="109" customWidth="1"/>
    <col min="13317" max="13317" width="12.88671875" style="109" bestFit="1" customWidth="1"/>
    <col min="13318" max="13318" width="0.88671875" style="109" customWidth="1"/>
    <col min="13319" max="13319" width="11.88671875" style="109" bestFit="1" customWidth="1"/>
    <col min="13320" max="13320" width="0.88671875" style="109" customWidth="1"/>
    <col min="13321" max="13321" width="12.88671875" style="109" bestFit="1" customWidth="1"/>
    <col min="13322" max="13322" width="1.109375" style="109" customWidth="1"/>
    <col min="13323" max="13323" width="16" style="109" bestFit="1" customWidth="1"/>
    <col min="13324" max="13324" width="1.109375" style="109" customWidth="1"/>
    <col min="13325" max="13325" width="15.88671875" style="109" customWidth="1"/>
    <col min="13326" max="13326" width="10.88671875" style="109" bestFit="1" customWidth="1"/>
    <col min="13327" max="13328" width="9" style="109"/>
    <col min="13329" max="13329" width="9.6640625" style="109" bestFit="1" customWidth="1"/>
    <col min="13330" max="13568" width="9" style="109"/>
    <col min="13569" max="13569" width="45.109375" style="109" customWidth="1"/>
    <col min="13570" max="13570" width="9" style="109" customWidth="1"/>
    <col min="13571" max="13571" width="13.109375" style="109" bestFit="1" customWidth="1"/>
    <col min="13572" max="13572" width="0.88671875" style="109" customWidth="1"/>
    <col min="13573" max="13573" width="12.88671875" style="109" bestFit="1" customWidth="1"/>
    <col min="13574" max="13574" width="0.88671875" style="109" customWidth="1"/>
    <col min="13575" max="13575" width="11.88671875" style="109" bestFit="1" customWidth="1"/>
    <col min="13576" max="13576" width="0.88671875" style="109" customWidth="1"/>
    <col min="13577" max="13577" width="12.88671875" style="109" bestFit="1" customWidth="1"/>
    <col min="13578" max="13578" width="1.109375" style="109" customWidth="1"/>
    <col min="13579" max="13579" width="16" style="109" bestFit="1" customWidth="1"/>
    <col min="13580" max="13580" width="1.109375" style="109" customWidth="1"/>
    <col min="13581" max="13581" width="15.88671875" style="109" customWidth="1"/>
    <col min="13582" max="13582" width="10.88671875" style="109" bestFit="1" customWidth="1"/>
    <col min="13583" max="13584" width="9" style="109"/>
    <col min="13585" max="13585" width="9.6640625" style="109" bestFit="1" customWidth="1"/>
    <col min="13586" max="13824" width="9" style="109"/>
    <col min="13825" max="13825" width="45.109375" style="109" customWidth="1"/>
    <col min="13826" max="13826" width="9" style="109" customWidth="1"/>
    <col min="13827" max="13827" width="13.109375" style="109" bestFit="1" customWidth="1"/>
    <col min="13828" max="13828" width="0.88671875" style="109" customWidth="1"/>
    <col min="13829" max="13829" width="12.88671875" style="109" bestFit="1" customWidth="1"/>
    <col min="13830" max="13830" width="0.88671875" style="109" customWidth="1"/>
    <col min="13831" max="13831" width="11.88671875" style="109" bestFit="1" customWidth="1"/>
    <col min="13832" max="13832" width="0.88671875" style="109" customWidth="1"/>
    <col min="13833" max="13833" width="12.88671875" style="109" bestFit="1" customWidth="1"/>
    <col min="13834" max="13834" width="1.109375" style="109" customWidth="1"/>
    <col min="13835" max="13835" width="16" style="109" bestFit="1" customWidth="1"/>
    <col min="13836" max="13836" width="1.109375" style="109" customWidth="1"/>
    <col min="13837" max="13837" width="15.88671875" style="109" customWidth="1"/>
    <col min="13838" max="13838" width="10.88671875" style="109" bestFit="1" customWidth="1"/>
    <col min="13839" max="13840" width="9" style="109"/>
    <col min="13841" max="13841" width="9.6640625" style="109" bestFit="1" customWidth="1"/>
    <col min="13842" max="14080" width="9" style="109"/>
    <col min="14081" max="14081" width="45.109375" style="109" customWidth="1"/>
    <col min="14082" max="14082" width="9" style="109" customWidth="1"/>
    <col min="14083" max="14083" width="13.109375" style="109" bestFit="1" customWidth="1"/>
    <col min="14084" max="14084" width="0.88671875" style="109" customWidth="1"/>
    <col min="14085" max="14085" width="12.88671875" style="109" bestFit="1" customWidth="1"/>
    <col min="14086" max="14086" width="0.88671875" style="109" customWidth="1"/>
    <col min="14087" max="14087" width="11.88671875" style="109" bestFit="1" customWidth="1"/>
    <col min="14088" max="14088" width="0.88671875" style="109" customWidth="1"/>
    <col min="14089" max="14089" width="12.88671875" style="109" bestFit="1" customWidth="1"/>
    <col min="14090" max="14090" width="1.109375" style="109" customWidth="1"/>
    <col min="14091" max="14091" width="16" style="109" bestFit="1" customWidth="1"/>
    <col min="14092" max="14092" width="1.109375" style="109" customWidth="1"/>
    <col min="14093" max="14093" width="15.88671875" style="109" customWidth="1"/>
    <col min="14094" max="14094" width="10.88671875" style="109" bestFit="1" customWidth="1"/>
    <col min="14095" max="14096" width="9" style="109"/>
    <col min="14097" max="14097" width="9.6640625" style="109" bestFit="1" customWidth="1"/>
    <col min="14098" max="14336" width="9" style="109"/>
    <col min="14337" max="14337" width="45.109375" style="109" customWidth="1"/>
    <col min="14338" max="14338" width="9" style="109" customWidth="1"/>
    <col min="14339" max="14339" width="13.109375" style="109" bestFit="1" customWidth="1"/>
    <col min="14340" max="14340" width="0.88671875" style="109" customWidth="1"/>
    <col min="14341" max="14341" width="12.88671875" style="109" bestFit="1" customWidth="1"/>
    <col min="14342" max="14342" width="0.88671875" style="109" customWidth="1"/>
    <col min="14343" max="14343" width="11.88671875" style="109" bestFit="1" customWidth="1"/>
    <col min="14344" max="14344" width="0.88671875" style="109" customWidth="1"/>
    <col min="14345" max="14345" width="12.88671875" style="109" bestFit="1" customWidth="1"/>
    <col min="14346" max="14346" width="1.109375" style="109" customWidth="1"/>
    <col min="14347" max="14347" width="16" style="109" bestFit="1" customWidth="1"/>
    <col min="14348" max="14348" width="1.109375" style="109" customWidth="1"/>
    <col min="14349" max="14349" width="15.88671875" style="109" customWidth="1"/>
    <col min="14350" max="14350" width="10.88671875" style="109" bestFit="1" customWidth="1"/>
    <col min="14351" max="14352" width="9" style="109"/>
    <col min="14353" max="14353" width="9.6640625" style="109" bestFit="1" customWidth="1"/>
    <col min="14354" max="14592" width="9" style="109"/>
    <col min="14593" max="14593" width="45.109375" style="109" customWidth="1"/>
    <col min="14594" max="14594" width="9" style="109" customWidth="1"/>
    <col min="14595" max="14595" width="13.109375" style="109" bestFit="1" customWidth="1"/>
    <col min="14596" max="14596" width="0.88671875" style="109" customWidth="1"/>
    <col min="14597" max="14597" width="12.88671875" style="109" bestFit="1" customWidth="1"/>
    <col min="14598" max="14598" width="0.88671875" style="109" customWidth="1"/>
    <col min="14599" max="14599" width="11.88671875" style="109" bestFit="1" customWidth="1"/>
    <col min="14600" max="14600" width="0.88671875" style="109" customWidth="1"/>
    <col min="14601" max="14601" width="12.88671875" style="109" bestFit="1" customWidth="1"/>
    <col min="14602" max="14602" width="1.109375" style="109" customWidth="1"/>
    <col min="14603" max="14603" width="16" style="109" bestFit="1" customWidth="1"/>
    <col min="14604" max="14604" width="1.109375" style="109" customWidth="1"/>
    <col min="14605" max="14605" width="15.88671875" style="109" customWidth="1"/>
    <col min="14606" max="14606" width="10.88671875" style="109" bestFit="1" customWidth="1"/>
    <col min="14607" max="14608" width="9" style="109"/>
    <col min="14609" max="14609" width="9.6640625" style="109" bestFit="1" customWidth="1"/>
    <col min="14610" max="14848" width="9" style="109"/>
    <col min="14849" max="14849" width="45.109375" style="109" customWidth="1"/>
    <col min="14850" max="14850" width="9" style="109" customWidth="1"/>
    <col min="14851" max="14851" width="13.109375" style="109" bestFit="1" customWidth="1"/>
    <col min="14852" max="14852" width="0.88671875" style="109" customWidth="1"/>
    <col min="14853" max="14853" width="12.88671875" style="109" bestFit="1" customWidth="1"/>
    <col min="14854" max="14854" width="0.88671875" style="109" customWidth="1"/>
    <col min="14855" max="14855" width="11.88671875" style="109" bestFit="1" customWidth="1"/>
    <col min="14856" max="14856" width="0.88671875" style="109" customWidth="1"/>
    <col min="14857" max="14857" width="12.88671875" style="109" bestFit="1" customWidth="1"/>
    <col min="14858" max="14858" width="1.109375" style="109" customWidth="1"/>
    <col min="14859" max="14859" width="16" style="109" bestFit="1" customWidth="1"/>
    <col min="14860" max="14860" width="1.109375" style="109" customWidth="1"/>
    <col min="14861" max="14861" width="15.88671875" style="109" customWidth="1"/>
    <col min="14862" max="14862" width="10.88671875" style="109" bestFit="1" customWidth="1"/>
    <col min="14863" max="14864" width="9" style="109"/>
    <col min="14865" max="14865" width="9.6640625" style="109" bestFit="1" customWidth="1"/>
    <col min="14866" max="15104" width="9" style="109"/>
    <col min="15105" max="15105" width="45.109375" style="109" customWidth="1"/>
    <col min="15106" max="15106" width="9" style="109" customWidth="1"/>
    <col min="15107" max="15107" width="13.109375" style="109" bestFit="1" customWidth="1"/>
    <col min="15108" max="15108" width="0.88671875" style="109" customWidth="1"/>
    <col min="15109" max="15109" width="12.88671875" style="109" bestFit="1" customWidth="1"/>
    <col min="15110" max="15110" width="0.88671875" style="109" customWidth="1"/>
    <col min="15111" max="15111" width="11.88671875" style="109" bestFit="1" customWidth="1"/>
    <col min="15112" max="15112" width="0.88671875" style="109" customWidth="1"/>
    <col min="15113" max="15113" width="12.88671875" style="109" bestFit="1" customWidth="1"/>
    <col min="15114" max="15114" width="1.109375" style="109" customWidth="1"/>
    <col min="15115" max="15115" width="16" style="109" bestFit="1" customWidth="1"/>
    <col min="15116" max="15116" width="1.109375" style="109" customWidth="1"/>
    <col min="15117" max="15117" width="15.88671875" style="109" customWidth="1"/>
    <col min="15118" max="15118" width="10.88671875" style="109" bestFit="1" customWidth="1"/>
    <col min="15119" max="15120" width="9" style="109"/>
    <col min="15121" max="15121" width="9.6640625" style="109" bestFit="1" customWidth="1"/>
    <col min="15122" max="15360" width="9" style="109"/>
    <col min="15361" max="15361" width="45.109375" style="109" customWidth="1"/>
    <col min="15362" max="15362" width="9" style="109" customWidth="1"/>
    <col min="15363" max="15363" width="13.109375" style="109" bestFit="1" customWidth="1"/>
    <col min="15364" max="15364" width="0.88671875" style="109" customWidth="1"/>
    <col min="15365" max="15365" width="12.88671875" style="109" bestFit="1" customWidth="1"/>
    <col min="15366" max="15366" width="0.88671875" style="109" customWidth="1"/>
    <col min="15367" max="15367" width="11.88671875" style="109" bestFit="1" customWidth="1"/>
    <col min="15368" max="15368" width="0.88671875" style="109" customWidth="1"/>
    <col min="15369" max="15369" width="12.88671875" style="109" bestFit="1" customWidth="1"/>
    <col min="15370" max="15370" width="1.109375" style="109" customWidth="1"/>
    <col min="15371" max="15371" width="16" style="109" bestFit="1" customWidth="1"/>
    <col min="15372" max="15372" width="1.109375" style="109" customWidth="1"/>
    <col min="15373" max="15373" width="15.88671875" style="109" customWidth="1"/>
    <col min="15374" max="15374" width="10.88671875" style="109" bestFit="1" customWidth="1"/>
    <col min="15375" max="15376" width="9" style="109"/>
    <col min="15377" max="15377" width="9.6640625" style="109" bestFit="1" customWidth="1"/>
    <col min="15378" max="15616" width="9" style="109"/>
    <col min="15617" max="15617" width="45.109375" style="109" customWidth="1"/>
    <col min="15618" max="15618" width="9" style="109" customWidth="1"/>
    <col min="15619" max="15619" width="13.109375" style="109" bestFit="1" customWidth="1"/>
    <col min="15620" max="15620" width="0.88671875" style="109" customWidth="1"/>
    <col min="15621" max="15621" width="12.88671875" style="109" bestFit="1" customWidth="1"/>
    <col min="15622" max="15622" width="0.88671875" style="109" customWidth="1"/>
    <col min="15623" max="15623" width="11.88671875" style="109" bestFit="1" customWidth="1"/>
    <col min="15624" max="15624" width="0.88671875" style="109" customWidth="1"/>
    <col min="15625" max="15625" width="12.88671875" style="109" bestFit="1" customWidth="1"/>
    <col min="15626" max="15626" width="1.109375" style="109" customWidth="1"/>
    <col min="15627" max="15627" width="16" style="109" bestFit="1" customWidth="1"/>
    <col min="15628" max="15628" width="1.109375" style="109" customWidth="1"/>
    <col min="15629" max="15629" width="15.88671875" style="109" customWidth="1"/>
    <col min="15630" max="15630" width="10.88671875" style="109" bestFit="1" customWidth="1"/>
    <col min="15631" max="15632" width="9" style="109"/>
    <col min="15633" max="15633" width="9.6640625" style="109" bestFit="1" customWidth="1"/>
    <col min="15634" max="15872" width="9" style="109"/>
    <col min="15873" max="15873" width="45.109375" style="109" customWidth="1"/>
    <col min="15874" max="15874" width="9" style="109" customWidth="1"/>
    <col min="15875" max="15875" width="13.109375" style="109" bestFit="1" customWidth="1"/>
    <col min="15876" max="15876" width="0.88671875" style="109" customWidth="1"/>
    <col min="15877" max="15877" width="12.88671875" style="109" bestFit="1" customWidth="1"/>
    <col min="15878" max="15878" width="0.88671875" style="109" customWidth="1"/>
    <col min="15879" max="15879" width="11.88671875" style="109" bestFit="1" customWidth="1"/>
    <col min="15880" max="15880" width="0.88671875" style="109" customWidth="1"/>
    <col min="15881" max="15881" width="12.88671875" style="109" bestFit="1" customWidth="1"/>
    <col min="15882" max="15882" width="1.109375" style="109" customWidth="1"/>
    <col min="15883" max="15883" width="16" style="109" bestFit="1" customWidth="1"/>
    <col min="15884" max="15884" width="1.109375" style="109" customWidth="1"/>
    <col min="15885" max="15885" width="15.88671875" style="109" customWidth="1"/>
    <col min="15886" max="15886" width="10.88671875" style="109" bestFit="1" customWidth="1"/>
    <col min="15887" max="15888" width="9" style="109"/>
    <col min="15889" max="15889" width="9.6640625" style="109" bestFit="1" customWidth="1"/>
    <col min="15890" max="16128" width="9" style="109"/>
    <col min="16129" max="16129" width="45.109375" style="109" customWidth="1"/>
    <col min="16130" max="16130" width="9" style="109" customWidth="1"/>
    <col min="16131" max="16131" width="13.109375" style="109" bestFit="1" customWidth="1"/>
    <col min="16132" max="16132" width="0.88671875" style="109" customWidth="1"/>
    <col min="16133" max="16133" width="12.88671875" style="109" bestFit="1" customWidth="1"/>
    <col min="16134" max="16134" width="0.88671875" style="109" customWidth="1"/>
    <col min="16135" max="16135" width="11.88671875" style="109" bestFit="1" customWidth="1"/>
    <col min="16136" max="16136" width="0.88671875" style="109" customWidth="1"/>
    <col min="16137" max="16137" width="12.88671875" style="109" bestFit="1" customWidth="1"/>
    <col min="16138" max="16138" width="1.109375" style="109" customWidth="1"/>
    <col min="16139" max="16139" width="16" style="109" bestFit="1" customWidth="1"/>
    <col min="16140" max="16140" width="1.109375" style="109" customWidth="1"/>
    <col min="16141" max="16141" width="15.88671875" style="109" customWidth="1"/>
    <col min="16142" max="16142" width="10.88671875" style="109" bestFit="1" customWidth="1"/>
    <col min="16143" max="16144" width="9" style="109"/>
    <col min="16145" max="16145" width="9.6640625" style="109" bestFit="1" customWidth="1"/>
    <col min="16146" max="16384" width="9" style="109"/>
  </cols>
  <sheetData>
    <row r="1" spans="1:22">
      <c r="A1" s="255">
        <v>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22" ht="22.2">
      <c r="A2" s="256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22" ht="22.2">
      <c r="A3" s="258" t="s">
        <v>128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2" ht="22.2">
      <c r="A4" s="258" t="str">
        <f>+งบแสดงส่วนผู้ถือหุ้น_งบรวม5!A4:U4</f>
        <v>สำหรับงวดเก้าเดือนสิ้นสุดวันที่ 30 กันยายน 2561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156"/>
      <c r="O4" s="157"/>
      <c r="P4" s="157"/>
      <c r="Q4" s="157"/>
      <c r="R4" s="157"/>
      <c r="S4" s="157"/>
      <c r="T4" s="157"/>
      <c r="U4" s="157"/>
    </row>
    <row r="5" spans="1:22" ht="22.2">
      <c r="A5" s="258" t="str">
        <f>+งบแสดงส่วนผู้ถือหุ้น_งบรวม5!A5:U5</f>
        <v>(สอบทานแล้ว/ ไม่ได้ตรวจสอบ)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156"/>
      <c r="O5" s="157"/>
      <c r="P5" s="157"/>
      <c r="Q5" s="157"/>
      <c r="R5" s="157"/>
      <c r="S5" s="157"/>
      <c r="T5" s="157"/>
      <c r="U5" s="157"/>
    </row>
    <row r="6" spans="1:22" ht="22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1" t="str">
        <f>งบแสดงส่วนผู้ถือหุ้น_งบรวม5!U6</f>
        <v>หน่วย : พันบาท</v>
      </c>
    </row>
    <row r="7" spans="1:22" ht="22.2">
      <c r="A7" s="158"/>
      <c r="B7" s="159"/>
      <c r="C7" s="160"/>
      <c r="D7" s="160"/>
      <c r="E7" s="160" t="s">
        <v>129</v>
      </c>
      <c r="F7" s="160"/>
      <c r="G7" s="160"/>
      <c r="H7" s="160"/>
      <c r="I7" s="160"/>
      <c r="J7" s="160"/>
      <c r="K7" s="161" t="s">
        <v>130</v>
      </c>
      <c r="L7" s="160"/>
      <c r="M7" s="160"/>
    </row>
    <row r="8" spans="1:22">
      <c r="A8" s="158"/>
      <c r="B8" s="159"/>
      <c r="C8" s="161"/>
      <c r="D8" s="161"/>
      <c r="E8" s="161"/>
      <c r="F8" s="161"/>
      <c r="G8" s="260" t="s">
        <v>57</v>
      </c>
      <c r="H8" s="260"/>
      <c r="I8" s="260"/>
      <c r="J8" s="162"/>
      <c r="K8" s="163" t="s">
        <v>111</v>
      </c>
      <c r="L8" s="164"/>
      <c r="M8" s="161"/>
    </row>
    <row r="9" spans="1:22">
      <c r="A9" s="158"/>
      <c r="B9" s="159"/>
      <c r="C9" s="161"/>
      <c r="D9" s="161"/>
      <c r="E9" s="165"/>
      <c r="F9" s="165"/>
      <c r="G9" s="166" t="s">
        <v>91</v>
      </c>
      <c r="K9" s="114" t="s">
        <v>92</v>
      </c>
      <c r="M9" s="161"/>
    </row>
    <row r="10" spans="1:22">
      <c r="A10" s="159"/>
      <c r="B10" s="159"/>
      <c r="C10" s="161" t="s">
        <v>131</v>
      </c>
      <c r="D10" s="161"/>
      <c r="E10" s="161" t="s">
        <v>96</v>
      </c>
      <c r="F10" s="161"/>
      <c r="G10" s="166" t="s">
        <v>97</v>
      </c>
      <c r="J10" s="161"/>
      <c r="K10" s="125" t="s">
        <v>100</v>
      </c>
      <c r="L10" s="161"/>
      <c r="M10" s="126" t="s">
        <v>104</v>
      </c>
    </row>
    <row r="11" spans="1:22">
      <c r="A11" s="159"/>
      <c r="B11" s="167" t="s">
        <v>7</v>
      </c>
      <c r="C11" s="168" t="s">
        <v>105</v>
      </c>
      <c r="D11" s="161"/>
      <c r="E11" s="168" t="s">
        <v>106</v>
      </c>
      <c r="F11" s="161"/>
      <c r="G11" s="168" t="s">
        <v>107</v>
      </c>
      <c r="H11" s="169"/>
      <c r="I11" s="168" t="s">
        <v>132</v>
      </c>
      <c r="J11" s="161"/>
      <c r="K11" s="131" t="s">
        <v>110</v>
      </c>
      <c r="L11" s="161"/>
      <c r="M11" s="133" t="s">
        <v>114</v>
      </c>
    </row>
    <row r="12" spans="1:22" ht="22.2">
      <c r="A12" s="127" t="s">
        <v>115</v>
      </c>
      <c r="B12" s="170"/>
      <c r="C12" s="138">
        <v>305665</v>
      </c>
      <c r="D12" s="138"/>
      <c r="E12" s="138">
        <v>164000</v>
      </c>
      <c r="F12" s="138"/>
      <c r="G12" s="138">
        <v>30567</v>
      </c>
      <c r="H12" s="138"/>
      <c r="I12" s="138">
        <v>530892</v>
      </c>
      <c r="J12" s="138"/>
      <c r="K12" s="138">
        <v>-1617</v>
      </c>
      <c r="L12" s="138"/>
      <c r="M12" s="138">
        <f>SUM(C12:K12)</f>
        <v>1029507</v>
      </c>
    </row>
    <row r="13" spans="1:22" s="146" customFormat="1">
      <c r="A13" s="141" t="s">
        <v>116</v>
      </c>
      <c r="B13" s="171">
        <v>22</v>
      </c>
      <c r="C13" s="17">
        <v>0</v>
      </c>
      <c r="D13" s="226"/>
      <c r="E13" s="17">
        <v>0</v>
      </c>
      <c r="F13" s="226"/>
      <c r="G13" s="17">
        <v>0</v>
      </c>
      <c r="H13" s="226"/>
      <c r="I13" s="17">
        <v>-91697</v>
      </c>
      <c r="J13" s="226"/>
      <c r="K13" s="17">
        <v>0</v>
      </c>
      <c r="L13" s="226"/>
      <c r="M13" s="172">
        <f>SUM(C13:K13)</f>
        <v>-91697</v>
      </c>
      <c r="N13" s="155"/>
    </row>
    <row r="14" spans="1:22" s="146" customFormat="1" ht="22.2">
      <c r="A14" s="141" t="s">
        <v>117</v>
      </c>
      <c r="B14" s="175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31"/>
      <c r="N14" s="155"/>
    </row>
    <row r="15" spans="1:22" s="146" customFormat="1">
      <c r="A15" s="141" t="s">
        <v>133</v>
      </c>
      <c r="B15" s="142"/>
      <c r="C15" s="17">
        <v>0</v>
      </c>
      <c r="D15" s="17"/>
      <c r="E15" s="17">
        <v>0</v>
      </c>
      <c r="F15" s="17"/>
      <c r="G15" s="17">
        <v>0</v>
      </c>
      <c r="H15" s="172"/>
      <c r="I15" s="172">
        <v>146269</v>
      </c>
      <c r="J15" s="172"/>
      <c r="K15" s="17">
        <v>0</v>
      </c>
      <c r="L15" s="172"/>
      <c r="M15" s="172">
        <f>SUM(C15:K15)</f>
        <v>146269</v>
      </c>
      <c r="N15" s="173"/>
      <c r="O15" s="172"/>
      <c r="P15" s="172"/>
      <c r="Q15" s="172"/>
      <c r="R15" s="172"/>
      <c r="S15" s="172"/>
      <c r="T15" s="172"/>
      <c r="U15" s="172"/>
      <c r="V15" s="116"/>
    </row>
    <row r="16" spans="1:22" s="146" customFormat="1" ht="22.8" thickBot="1">
      <c r="A16" s="134" t="s">
        <v>183</v>
      </c>
      <c r="B16" s="175"/>
      <c r="C16" s="233">
        <f>SUM(C12:C15)</f>
        <v>305665</v>
      </c>
      <c r="D16" s="174"/>
      <c r="E16" s="233">
        <f>SUM(E12:E15)</f>
        <v>164000</v>
      </c>
      <c r="F16" s="174"/>
      <c r="G16" s="233">
        <f>SUM(G12:G15)</f>
        <v>30567</v>
      </c>
      <c r="H16" s="174"/>
      <c r="I16" s="233">
        <f>SUM(I12:I15)</f>
        <v>585464</v>
      </c>
      <c r="J16" s="174"/>
      <c r="K16" s="233">
        <f>SUM(K12:K15)</f>
        <v>-1617</v>
      </c>
      <c r="L16" s="174"/>
      <c r="M16" s="233">
        <f>SUM(M12:M15)</f>
        <v>1084079</v>
      </c>
      <c r="N16" s="155"/>
    </row>
    <row r="17" spans="1:22" ht="22.2" thickTop="1"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22" s="146" customFormat="1" ht="22.2">
      <c r="A18" s="134" t="s">
        <v>122</v>
      </c>
      <c r="B18" s="175"/>
      <c r="C18" s="174">
        <f>SUM(C15:C17)</f>
        <v>305665</v>
      </c>
      <c r="D18" s="174"/>
      <c r="E18" s="174">
        <f>SUM(E15:E17)</f>
        <v>164000</v>
      </c>
      <c r="F18" s="174"/>
      <c r="G18" s="174">
        <f>SUM(G15:G17)</f>
        <v>30567</v>
      </c>
      <c r="H18" s="176"/>
      <c r="I18" s="176">
        <f>653216</f>
        <v>653216</v>
      </c>
      <c r="J18" s="138"/>
      <c r="K18" s="138">
        <v>-3678</v>
      </c>
      <c r="L18" s="138"/>
      <c r="M18" s="138">
        <f>SUM(C18:K18)</f>
        <v>1149770</v>
      </c>
      <c r="N18" s="155"/>
    </row>
    <row r="19" spans="1:22" s="146" customFormat="1" ht="22.2">
      <c r="A19" s="141" t="s">
        <v>123</v>
      </c>
      <c r="B19" s="175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55"/>
    </row>
    <row r="20" spans="1:22" s="146" customFormat="1" ht="22.2">
      <c r="A20" s="152" t="s">
        <v>124</v>
      </c>
      <c r="B20" s="175"/>
      <c r="C20" s="17">
        <v>0</v>
      </c>
      <c r="D20" s="17"/>
      <c r="E20" s="17">
        <v>0</v>
      </c>
      <c r="F20" s="17"/>
      <c r="G20" s="17">
        <v>0</v>
      </c>
      <c r="H20" s="138"/>
      <c r="I20" s="226">
        <v>-3678</v>
      </c>
      <c r="J20" s="138"/>
      <c r="K20" s="226">
        <v>3678</v>
      </c>
      <c r="L20" s="138"/>
      <c r="M20" s="17">
        <f>SUM(C20:K20)</f>
        <v>0</v>
      </c>
      <c r="N20" s="155"/>
    </row>
    <row r="21" spans="1:22" s="146" customFormat="1" ht="22.2">
      <c r="A21" s="141" t="s">
        <v>125</v>
      </c>
      <c r="B21" s="153">
        <v>22</v>
      </c>
      <c r="C21" s="17">
        <v>30566</v>
      </c>
      <c r="D21" s="17"/>
      <c r="E21" s="17">
        <v>0</v>
      </c>
      <c r="F21" s="17"/>
      <c r="G21" s="17">
        <v>0</v>
      </c>
      <c r="H21" s="138"/>
      <c r="I21" s="17">
        <v>-30566</v>
      </c>
      <c r="J21" s="138"/>
      <c r="K21" s="17">
        <v>0</v>
      </c>
      <c r="L21" s="138"/>
      <c r="M21" s="17">
        <f>SUM(C21:I21)</f>
        <v>0</v>
      </c>
      <c r="N21" s="155"/>
    </row>
    <row r="22" spans="1:22" s="146" customFormat="1" ht="22.2">
      <c r="A22" s="141" t="s">
        <v>116</v>
      </c>
      <c r="B22" s="153">
        <v>22</v>
      </c>
      <c r="C22" s="17">
        <v>0</v>
      </c>
      <c r="D22" s="17"/>
      <c r="E22" s="17">
        <v>0</v>
      </c>
      <c r="F22" s="17"/>
      <c r="G22" s="17">
        <v>0</v>
      </c>
      <c r="H22" s="138"/>
      <c r="I22" s="143">
        <v>-104538</v>
      </c>
      <c r="J22" s="138"/>
      <c r="K22" s="17">
        <v>0</v>
      </c>
      <c r="L22" s="138"/>
      <c r="M22" s="226">
        <f>SUM(C22:I22)</f>
        <v>-104538</v>
      </c>
      <c r="N22" s="155"/>
    </row>
    <row r="23" spans="1:22" s="146" customFormat="1" ht="22.2">
      <c r="A23" s="141" t="s">
        <v>82</v>
      </c>
      <c r="B23" s="175"/>
      <c r="C23" s="17"/>
      <c r="D23" s="17"/>
      <c r="E23" s="17"/>
      <c r="F23" s="17"/>
      <c r="G23" s="17"/>
      <c r="H23" s="138"/>
      <c r="I23" s="138"/>
      <c r="J23" s="138"/>
      <c r="K23" s="138"/>
      <c r="L23" s="138"/>
      <c r="M23" s="226"/>
      <c r="N23" s="155"/>
    </row>
    <row r="24" spans="1:22" s="146" customFormat="1">
      <c r="A24" s="141" t="s">
        <v>133</v>
      </c>
      <c r="B24" s="142"/>
      <c r="C24" s="17">
        <v>0</v>
      </c>
      <c r="D24" s="17"/>
      <c r="E24" s="17">
        <v>0</v>
      </c>
      <c r="F24" s="17"/>
      <c r="G24" s="17">
        <v>0</v>
      </c>
      <c r="H24" s="232"/>
      <c r="I24" s="172">
        <f>'งบกำไรขาดทุน 9 เดือนหน้า4'!H28</f>
        <v>247571</v>
      </c>
      <c r="J24" s="172"/>
      <c r="K24" s="17">
        <v>0</v>
      </c>
      <c r="L24" s="172"/>
      <c r="M24" s="226">
        <f>SUM(C24:I24)</f>
        <v>247571</v>
      </c>
      <c r="N24" s="173"/>
      <c r="O24" s="172"/>
      <c r="P24" s="172"/>
      <c r="Q24" s="172"/>
      <c r="R24" s="172"/>
      <c r="S24" s="172"/>
      <c r="T24" s="172"/>
      <c r="U24" s="172"/>
      <c r="V24" s="116"/>
    </row>
    <row r="25" spans="1:22" s="146" customFormat="1">
      <c r="A25" s="141" t="s">
        <v>134</v>
      </c>
      <c r="B25" s="171"/>
      <c r="C25" s="17">
        <v>0</v>
      </c>
      <c r="D25" s="17"/>
      <c r="E25" s="17">
        <v>0</v>
      </c>
      <c r="F25" s="17"/>
      <c r="G25" s="17">
        <v>0</v>
      </c>
      <c r="H25" s="236"/>
      <c r="I25" s="17">
        <v>0</v>
      </c>
      <c r="J25" s="230"/>
      <c r="K25" s="17">
        <v>0</v>
      </c>
      <c r="L25" s="230"/>
      <c r="M25" s="17">
        <f>SUM(C25:I25)</f>
        <v>0</v>
      </c>
      <c r="N25" s="155"/>
    </row>
    <row r="26" spans="1:22" s="146" customFormat="1">
      <c r="A26" s="141" t="s">
        <v>127</v>
      </c>
      <c r="B26" s="142"/>
      <c r="C26" s="17">
        <v>0</v>
      </c>
      <c r="D26" s="17"/>
      <c r="E26" s="17">
        <v>0</v>
      </c>
      <c r="F26" s="17"/>
      <c r="G26" s="17">
        <v>3056</v>
      </c>
      <c r="H26" s="232"/>
      <c r="I26" s="172">
        <v>-3056</v>
      </c>
      <c r="J26" s="172"/>
      <c r="K26" s="17">
        <v>0</v>
      </c>
      <c r="L26" s="172"/>
      <c r="M26" s="17">
        <f>SUM(C26:I26)</f>
        <v>0</v>
      </c>
      <c r="N26" s="173"/>
      <c r="O26" s="172"/>
      <c r="P26" s="172"/>
      <c r="Q26" s="172"/>
      <c r="R26" s="172"/>
      <c r="S26" s="172"/>
      <c r="T26" s="172"/>
      <c r="U26" s="172"/>
      <c r="V26" s="116"/>
    </row>
    <row r="27" spans="1:22" s="146" customFormat="1" ht="22.8" thickBot="1">
      <c r="A27" s="127" t="s">
        <v>184</v>
      </c>
      <c r="B27" s="175"/>
      <c r="C27" s="233">
        <f>SUM(C18:C26)</f>
        <v>336231</v>
      </c>
      <c r="D27" s="174"/>
      <c r="E27" s="233">
        <f>SUM(E18:E26)</f>
        <v>164000</v>
      </c>
      <c r="F27" s="174"/>
      <c r="G27" s="233">
        <f>SUM(G18:G26)</f>
        <v>33623</v>
      </c>
      <c r="H27" s="174"/>
      <c r="I27" s="233">
        <f>SUM(I18:I26)</f>
        <v>758949</v>
      </c>
      <c r="J27" s="174"/>
      <c r="K27" s="154">
        <f>SUM(K18:K26)</f>
        <v>0</v>
      </c>
      <c r="L27" s="174"/>
      <c r="M27" s="233">
        <f>SUM(M18:M26)</f>
        <v>1292803</v>
      </c>
      <c r="N27" s="155"/>
    </row>
    <row r="28" spans="1:22" ht="22.2" thickTop="1"/>
    <row r="29" spans="1:22" s="108" customFormat="1"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</row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47244094488188981" bottom="0.74803149606299213" header="0.31496062992125984" footer="0.31496062992125984"/>
  <pageSetup paperSize="9" scale="76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ignoredErrors>
    <ignoredError sqref="M13:M15" formulaRange="1"/>
    <ignoredError sqref="M20 K27 M23:M26" unlockedFormula="1"/>
    <ignoredError sqref="M21:M22" formulaRange="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="80" zoomScaleNormal="80" zoomScaleSheetLayoutView="90" workbookViewId="0">
      <selection activeCell="U14" sqref="U14"/>
    </sheetView>
  </sheetViews>
  <sheetFormatPr defaultColWidth="9.109375" defaultRowHeight="19.95" customHeight="1"/>
  <cols>
    <col min="1" max="1" width="48.109375" style="5" customWidth="1"/>
    <col min="2" max="2" width="7.5546875" style="100" customWidth="1"/>
    <col min="3" max="3" width="1" style="100" customWidth="1"/>
    <col min="4" max="4" width="13.88671875" style="101" customWidth="1"/>
    <col min="5" max="5" width="0.88671875" style="100" customWidth="1"/>
    <col min="6" max="6" width="14.109375" style="101" customWidth="1"/>
    <col min="7" max="7" width="0.88671875" style="177" customWidth="1"/>
    <col min="8" max="8" width="14.109375" style="101" customWidth="1"/>
    <col min="9" max="9" width="1.109375" style="1" customWidth="1"/>
    <col min="10" max="10" width="14.109375" style="1" customWidth="1"/>
    <col min="11" max="11" width="2.88671875" style="1" customWidth="1"/>
    <col min="12" max="12" width="9.88671875" style="1" bestFit="1" customWidth="1"/>
    <col min="13" max="13" width="4.109375" style="1" customWidth="1"/>
    <col min="14" max="14" width="9.88671875" style="1" bestFit="1" customWidth="1"/>
    <col min="15" max="249" width="9.109375" style="1"/>
    <col min="250" max="250" width="49.33203125" style="1" customWidth="1"/>
    <col min="251" max="251" width="6.88671875" style="1" customWidth="1"/>
    <col min="252" max="252" width="1" style="1" customWidth="1"/>
    <col min="253" max="253" width="13.88671875" style="1" customWidth="1"/>
    <col min="254" max="254" width="0.88671875" style="1" customWidth="1"/>
    <col min="255" max="255" width="13.88671875" style="1" customWidth="1"/>
    <col min="256" max="256" width="0.88671875" style="1" customWidth="1"/>
    <col min="257" max="257" width="14.33203125" style="1" customWidth="1"/>
    <col min="258" max="258" width="1.109375" style="1" customWidth="1"/>
    <col min="259" max="259" width="13.88671875" style="1" customWidth="1"/>
    <col min="260" max="260" width="2.88671875" style="1" customWidth="1"/>
    <col min="261" max="261" width="11" style="1" bestFit="1" customWidth="1"/>
    <col min="262" max="262" width="3" style="1" customWidth="1"/>
    <col min="263" max="263" width="11" style="1" bestFit="1" customWidth="1"/>
    <col min="264" max="505" width="9.109375" style="1"/>
    <col min="506" max="506" width="49.33203125" style="1" customWidth="1"/>
    <col min="507" max="507" width="6.88671875" style="1" customWidth="1"/>
    <col min="508" max="508" width="1" style="1" customWidth="1"/>
    <col min="509" max="509" width="13.88671875" style="1" customWidth="1"/>
    <col min="510" max="510" width="0.88671875" style="1" customWidth="1"/>
    <col min="511" max="511" width="13.88671875" style="1" customWidth="1"/>
    <col min="512" max="512" width="0.88671875" style="1" customWidth="1"/>
    <col min="513" max="513" width="14.33203125" style="1" customWidth="1"/>
    <col min="514" max="514" width="1.109375" style="1" customWidth="1"/>
    <col min="515" max="515" width="13.88671875" style="1" customWidth="1"/>
    <col min="516" max="516" width="2.88671875" style="1" customWidth="1"/>
    <col min="517" max="517" width="11" style="1" bestFit="1" customWidth="1"/>
    <col min="518" max="518" width="3" style="1" customWidth="1"/>
    <col min="519" max="519" width="11" style="1" bestFit="1" customWidth="1"/>
    <col min="520" max="761" width="9.109375" style="1"/>
    <col min="762" max="762" width="49.33203125" style="1" customWidth="1"/>
    <col min="763" max="763" width="6.88671875" style="1" customWidth="1"/>
    <col min="764" max="764" width="1" style="1" customWidth="1"/>
    <col min="765" max="765" width="13.88671875" style="1" customWidth="1"/>
    <col min="766" max="766" width="0.88671875" style="1" customWidth="1"/>
    <col min="767" max="767" width="13.88671875" style="1" customWidth="1"/>
    <col min="768" max="768" width="0.88671875" style="1" customWidth="1"/>
    <col min="769" max="769" width="14.33203125" style="1" customWidth="1"/>
    <col min="770" max="770" width="1.109375" style="1" customWidth="1"/>
    <col min="771" max="771" width="13.88671875" style="1" customWidth="1"/>
    <col min="772" max="772" width="2.88671875" style="1" customWidth="1"/>
    <col min="773" max="773" width="11" style="1" bestFit="1" customWidth="1"/>
    <col min="774" max="774" width="3" style="1" customWidth="1"/>
    <col min="775" max="775" width="11" style="1" bestFit="1" customWidth="1"/>
    <col min="776" max="1017" width="9.109375" style="1"/>
    <col min="1018" max="1018" width="49.33203125" style="1" customWidth="1"/>
    <col min="1019" max="1019" width="6.88671875" style="1" customWidth="1"/>
    <col min="1020" max="1020" width="1" style="1" customWidth="1"/>
    <col min="1021" max="1021" width="13.88671875" style="1" customWidth="1"/>
    <col min="1022" max="1022" width="0.88671875" style="1" customWidth="1"/>
    <col min="1023" max="1023" width="13.88671875" style="1" customWidth="1"/>
    <col min="1024" max="1024" width="0.88671875" style="1" customWidth="1"/>
    <col min="1025" max="1025" width="14.33203125" style="1" customWidth="1"/>
    <col min="1026" max="1026" width="1.109375" style="1" customWidth="1"/>
    <col min="1027" max="1027" width="13.88671875" style="1" customWidth="1"/>
    <col min="1028" max="1028" width="2.88671875" style="1" customWidth="1"/>
    <col min="1029" max="1029" width="11" style="1" bestFit="1" customWidth="1"/>
    <col min="1030" max="1030" width="3" style="1" customWidth="1"/>
    <col min="1031" max="1031" width="11" style="1" bestFit="1" customWidth="1"/>
    <col min="1032" max="1273" width="9.109375" style="1"/>
    <col min="1274" max="1274" width="49.33203125" style="1" customWidth="1"/>
    <col min="1275" max="1275" width="6.88671875" style="1" customWidth="1"/>
    <col min="1276" max="1276" width="1" style="1" customWidth="1"/>
    <col min="1277" max="1277" width="13.88671875" style="1" customWidth="1"/>
    <col min="1278" max="1278" width="0.88671875" style="1" customWidth="1"/>
    <col min="1279" max="1279" width="13.88671875" style="1" customWidth="1"/>
    <col min="1280" max="1280" width="0.88671875" style="1" customWidth="1"/>
    <col min="1281" max="1281" width="14.33203125" style="1" customWidth="1"/>
    <col min="1282" max="1282" width="1.109375" style="1" customWidth="1"/>
    <col min="1283" max="1283" width="13.88671875" style="1" customWidth="1"/>
    <col min="1284" max="1284" width="2.88671875" style="1" customWidth="1"/>
    <col min="1285" max="1285" width="11" style="1" bestFit="1" customWidth="1"/>
    <col min="1286" max="1286" width="3" style="1" customWidth="1"/>
    <col min="1287" max="1287" width="11" style="1" bestFit="1" customWidth="1"/>
    <col min="1288" max="1529" width="9.109375" style="1"/>
    <col min="1530" max="1530" width="49.33203125" style="1" customWidth="1"/>
    <col min="1531" max="1531" width="6.88671875" style="1" customWidth="1"/>
    <col min="1532" max="1532" width="1" style="1" customWidth="1"/>
    <col min="1533" max="1533" width="13.88671875" style="1" customWidth="1"/>
    <col min="1534" max="1534" width="0.88671875" style="1" customWidth="1"/>
    <col min="1535" max="1535" width="13.88671875" style="1" customWidth="1"/>
    <col min="1536" max="1536" width="0.88671875" style="1" customWidth="1"/>
    <col min="1537" max="1537" width="14.33203125" style="1" customWidth="1"/>
    <col min="1538" max="1538" width="1.109375" style="1" customWidth="1"/>
    <col min="1539" max="1539" width="13.88671875" style="1" customWidth="1"/>
    <col min="1540" max="1540" width="2.88671875" style="1" customWidth="1"/>
    <col min="1541" max="1541" width="11" style="1" bestFit="1" customWidth="1"/>
    <col min="1542" max="1542" width="3" style="1" customWidth="1"/>
    <col min="1543" max="1543" width="11" style="1" bestFit="1" customWidth="1"/>
    <col min="1544" max="1785" width="9.109375" style="1"/>
    <col min="1786" max="1786" width="49.33203125" style="1" customWidth="1"/>
    <col min="1787" max="1787" width="6.88671875" style="1" customWidth="1"/>
    <col min="1788" max="1788" width="1" style="1" customWidth="1"/>
    <col min="1789" max="1789" width="13.88671875" style="1" customWidth="1"/>
    <col min="1790" max="1790" width="0.88671875" style="1" customWidth="1"/>
    <col min="1791" max="1791" width="13.88671875" style="1" customWidth="1"/>
    <col min="1792" max="1792" width="0.88671875" style="1" customWidth="1"/>
    <col min="1793" max="1793" width="14.33203125" style="1" customWidth="1"/>
    <col min="1794" max="1794" width="1.109375" style="1" customWidth="1"/>
    <col min="1795" max="1795" width="13.88671875" style="1" customWidth="1"/>
    <col min="1796" max="1796" width="2.88671875" style="1" customWidth="1"/>
    <col min="1797" max="1797" width="11" style="1" bestFit="1" customWidth="1"/>
    <col min="1798" max="1798" width="3" style="1" customWidth="1"/>
    <col min="1799" max="1799" width="11" style="1" bestFit="1" customWidth="1"/>
    <col min="1800" max="2041" width="9.109375" style="1"/>
    <col min="2042" max="2042" width="49.33203125" style="1" customWidth="1"/>
    <col min="2043" max="2043" width="6.88671875" style="1" customWidth="1"/>
    <col min="2044" max="2044" width="1" style="1" customWidth="1"/>
    <col min="2045" max="2045" width="13.88671875" style="1" customWidth="1"/>
    <col min="2046" max="2046" width="0.88671875" style="1" customWidth="1"/>
    <col min="2047" max="2047" width="13.88671875" style="1" customWidth="1"/>
    <col min="2048" max="2048" width="0.88671875" style="1" customWidth="1"/>
    <col min="2049" max="2049" width="14.33203125" style="1" customWidth="1"/>
    <col min="2050" max="2050" width="1.109375" style="1" customWidth="1"/>
    <col min="2051" max="2051" width="13.88671875" style="1" customWidth="1"/>
    <col min="2052" max="2052" width="2.88671875" style="1" customWidth="1"/>
    <col min="2053" max="2053" width="11" style="1" bestFit="1" customWidth="1"/>
    <col min="2054" max="2054" width="3" style="1" customWidth="1"/>
    <col min="2055" max="2055" width="11" style="1" bestFit="1" customWidth="1"/>
    <col min="2056" max="2297" width="9.109375" style="1"/>
    <col min="2298" max="2298" width="49.33203125" style="1" customWidth="1"/>
    <col min="2299" max="2299" width="6.88671875" style="1" customWidth="1"/>
    <col min="2300" max="2300" width="1" style="1" customWidth="1"/>
    <col min="2301" max="2301" width="13.88671875" style="1" customWidth="1"/>
    <col min="2302" max="2302" width="0.88671875" style="1" customWidth="1"/>
    <col min="2303" max="2303" width="13.88671875" style="1" customWidth="1"/>
    <col min="2304" max="2304" width="0.88671875" style="1" customWidth="1"/>
    <col min="2305" max="2305" width="14.33203125" style="1" customWidth="1"/>
    <col min="2306" max="2306" width="1.109375" style="1" customWidth="1"/>
    <col min="2307" max="2307" width="13.88671875" style="1" customWidth="1"/>
    <col min="2308" max="2308" width="2.88671875" style="1" customWidth="1"/>
    <col min="2309" max="2309" width="11" style="1" bestFit="1" customWidth="1"/>
    <col min="2310" max="2310" width="3" style="1" customWidth="1"/>
    <col min="2311" max="2311" width="11" style="1" bestFit="1" customWidth="1"/>
    <col min="2312" max="2553" width="9.109375" style="1"/>
    <col min="2554" max="2554" width="49.33203125" style="1" customWidth="1"/>
    <col min="2555" max="2555" width="6.88671875" style="1" customWidth="1"/>
    <col min="2556" max="2556" width="1" style="1" customWidth="1"/>
    <col min="2557" max="2557" width="13.88671875" style="1" customWidth="1"/>
    <col min="2558" max="2558" width="0.88671875" style="1" customWidth="1"/>
    <col min="2559" max="2559" width="13.88671875" style="1" customWidth="1"/>
    <col min="2560" max="2560" width="0.88671875" style="1" customWidth="1"/>
    <col min="2561" max="2561" width="14.33203125" style="1" customWidth="1"/>
    <col min="2562" max="2562" width="1.109375" style="1" customWidth="1"/>
    <col min="2563" max="2563" width="13.88671875" style="1" customWidth="1"/>
    <col min="2564" max="2564" width="2.88671875" style="1" customWidth="1"/>
    <col min="2565" max="2565" width="11" style="1" bestFit="1" customWidth="1"/>
    <col min="2566" max="2566" width="3" style="1" customWidth="1"/>
    <col min="2567" max="2567" width="11" style="1" bestFit="1" customWidth="1"/>
    <col min="2568" max="2809" width="9.109375" style="1"/>
    <col min="2810" max="2810" width="49.33203125" style="1" customWidth="1"/>
    <col min="2811" max="2811" width="6.88671875" style="1" customWidth="1"/>
    <col min="2812" max="2812" width="1" style="1" customWidth="1"/>
    <col min="2813" max="2813" width="13.88671875" style="1" customWidth="1"/>
    <col min="2814" max="2814" width="0.88671875" style="1" customWidth="1"/>
    <col min="2815" max="2815" width="13.88671875" style="1" customWidth="1"/>
    <col min="2816" max="2816" width="0.88671875" style="1" customWidth="1"/>
    <col min="2817" max="2817" width="14.33203125" style="1" customWidth="1"/>
    <col min="2818" max="2818" width="1.109375" style="1" customWidth="1"/>
    <col min="2819" max="2819" width="13.88671875" style="1" customWidth="1"/>
    <col min="2820" max="2820" width="2.88671875" style="1" customWidth="1"/>
    <col min="2821" max="2821" width="11" style="1" bestFit="1" customWidth="1"/>
    <col min="2822" max="2822" width="3" style="1" customWidth="1"/>
    <col min="2823" max="2823" width="11" style="1" bestFit="1" customWidth="1"/>
    <col min="2824" max="3065" width="9.109375" style="1"/>
    <col min="3066" max="3066" width="49.33203125" style="1" customWidth="1"/>
    <col min="3067" max="3067" width="6.88671875" style="1" customWidth="1"/>
    <col min="3068" max="3068" width="1" style="1" customWidth="1"/>
    <col min="3069" max="3069" width="13.88671875" style="1" customWidth="1"/>
    <col min="3070" max="3070" width="0.88671875" style="1" customWidth="1"/>
    <col min="3071" max="3071" width="13.88671875" style="1" customWidth="1"/>
    <col min="3072" max="3072" width="0.88671875" style="1" customWidth="1"/>
    <col min="3073" max="3073" width="14.33203125" style="1" customWidth="1"/>
    <col min="3074" max="3074" width="1.109375" style="1" customWidth="1"/>
    <col min="3075" max="3075" width="13.88671875" style="1" customWidth="1"/>
    <col min="3076" max="3076" width="2.88671875" style="1" customWidth="1"/>
    <col min="3077" max="3077" width="11" style="1" bestFit="1" customWidth="1"/>
    <col min="3078" max="3078" width="3" style="1" customWidth="1"/>
    <col min="3079" max="3079" width="11" style="1" bestFit="1" customWidth="1"/>
    <col min="3080" max="3321" width="9.109375" style="1"/>
    <col min="3322" max="3322" width="49.33203125" style="1" customWidth="1"/>
    <col min="3323" max="3323" width="6.88671875" style="1" customWidth="1"/>
    <col min="3324" max="3324" width="1" style="1" customWidth="1"/>
    <col min="3325" max="3325" width="13.88671875" style="1" customWidth="1"/>
    <col min="3326" max="3326" width="0.88671875" style="1" customWidth="1"/>
    <col min="3327" max="3327" width="13.88671875" style="1" customWidth="1"/>
    <col min="3328" max="3328" width="0.88671875" style="1" customWidth="1"/>
    <col min="3329" max="3329" width="14.33203125" style="1" customWidth="1"/>
    <col min="3330" max="3330" width="1.109375" style="1" customWidth="1"/>
    <col min="3331" max="3331" width="13.88671875" style="1" customWidth="1"/>
    <col min="3332" max="3332" width="2.88671875" style="1" customWidth="1"/>
    <col min="3333" max="3333" width="11" style="1" bestFit="1" customWidth="1"/>
    <col min="3334" max="3334" width="3" style="1" customWidth="1"/>
    <col min="3335" max="3335" width="11" style="1" bestFit="1" customWidth="1"/>
    <col min="3336" max="3577" width="9.109375" style="1"/>
    <col min="3578" max="3578" width="49.33203125" style="1" customWidth="1"/>
    <col min="3579" max="3579" width="6.88671875" style="1" customWidth="1"/>
    <col min="3580" max="3580" width="1" style="1" customWidth="1"/>
    <col min="3581" max="3581" width="13.88671875" style="1" customWidth="1"/>
    <col min="3582" max="3582" width="0.88671875" style="1" customWidth="1"/>
    <col min="3583" max="3583" width="13.88671875" style="1" customWidth="1"/>
    <col min="3584" max="3584" width="0.88671875" style="1" customWidth="1"/>
    <col min="3585" max="3585" width="14.33203125" style="1" customWidth="1"/>
    <col min="3586" max="3586" width="1.109375" style="1" customWidth="1"/>
    <col min="3587" max="3587" width="13.88671875" style="1" customWidth="1"/>
    <col min="3588" max="3588" width="2.88671875" style="1" customWidth="1"/>
    <col min="3589" max="3589" width="11" style="1" bestFit="1" customWidth="1"/>
    <col min="3590" max="3590" width="3" style="1" customWidth="1"/>
    <col min="3591" max="3591" width="11" style="1" bestFit="1" customWidth="1"/>
    <col min="3592" max="3833" width="9.109375" style="1"/>
    <col min="3834" max="3834" width="49.33203125" style="1" customWidth="1"/>
    <col min="3835" max="3835" width="6.88671875" style="1" customWidth="1"/>
    <col min="3836" max="3836" width="1" style="1" customWidth="1"/>
    <col min="3837" max="3837" width="13.88671875" style="1" customWidth="1"/>
    <col min="3838" max="3838" width="0.88671875" style="1" customWidth="1"/>
    <col min="3839" max="3839" width="13.88671875" style="1" customWidth="1"/>
    <col min="3840" max="3840" width="0.88671875" style="1" customWidth="1"/>
    <col min="3841" max="3841" width="14.33203125" style="1" customWidth="1"/>
    <col min="3842" max="3842" width="1.109375" style="1" customWidth="1"/>
    <col min="3843" max="3843" width="13.88671875" style="1" customWidth="1"/>
    <col min="3844" max="3844" width="2.88671875" style="1" customWidth="1"/>
    <col min="3845" max="3845" width="11" style="1" bestFit="1" customWidth="1"/>
    <col min="3846" max="3846" width="3" style="1" customWidth="1"/>
    <col min="3847" max="3847" width="11" style="1" bestFit="1" customWidth="1"/>
    <col min="3848" max="4089" width="9.109375" style="1"/>
    <col min="4090" max="4090" width="49.33203125" style="1" customWidth="1"/>
    <col min="4091" max="4091" width="6.88671875" style="1" customWidth="1"/>
    <col min="4092" max="4092" width="1" style="1" customWidth="1"/>
    <col min="4093" max="4093" width="13.88671875" style="1" customWidth="1"/>
    <col min="4094" max="4094" width="0.88671875" style="1" customWidth="1"/>
    <col min="4095" max="4095" width="13.88671875" style="1" customWidth="1"/>
    <col min="4096" max="4096" width="0.88671875" style="1" customWidth="1"/>
    <col min="4097" max="4097" width="14.33203125" style="1" customWidth="1"/>
    <col min="4098" max="4098" width="1.109375" style="1" customWidth="1"/>
    <col min="4099" max="4099" width="13.88671875" style="1" customWidth="1"/>
    <col min="4100" max="4100" width="2.88671875" style="1" customWidth="1"/>
    <col min="4101" max="4101" width="11" style="1" bestFit="1" customWidth="1"/>
    <col min="4102" max="4102" width="3" style="1" customWidth="1"/>
    <col min="4103" max="4103" width="11" style="1" bestFit="1" customWidth="1"/>
    <col min="4104" max="4345" width="9.109375" style="1"/>
    <col min="4346" max="4346" width="49.33203125" style="1" customWidth="1"/>
    <col min="4347" max="4347" width="6.88671875" style="1" customWidth="1"/>
    <col min="4348" max="4348" width="1" style="1" customWidth="1"/>
    <col min="4349" max="4349" width="13.88671875" style="1" customWidth="1"/>
    <col min="4350" max="4350" width="0.88671875" style="1" customWidth="1"/>
    <col min="4351" max="4351" width="13.88671875" style="1" customWidth="1"/>
    <col min="4352" max="4352" width="0.88671875" style="1" customWidth="1"/>
    <col min="4353" max="4353" width="14.33203125" style="1" customWidth="1"/>
    <col min="4354" max="4354" width="1.109375" style="1" customWidth="1"/>
    <col min="4355" max="4355" width="13.88671875" style="1" customWidth="1"/>
    <col min="4356" max="4356" width="2.88671875" style="1" customWidth="1"/>
    <col min="4357" max="4357" width="11" style="1" bestFit="1" customWidth="1"/>
    <col min="4358" max="4358" width="3" style="1" customWidth="1"/>
    <col min="4359" max="4359" width="11" style="1" bestFit="1" customWidth="1"/>
    <col min="4360" max="4601" width="9.109375" style="1"/>
    <col min="4602" max="4602" width="49.33203125" style="1" customWidth="1"/>
    <col min="4603" max="4603" width="6.88671875" style="1" customWidth="1"/>
    <col min="4604" max="4604" width="1" style="1" customWidth="1"/>
    <col min="4605" max="4605" width="13.88671875" style="1" customWidth="1"/>
    <col min="4606" max="4606" width="0.88671875" style="1" customWidth="1"/>
    <col min="4607" max="4607" width="13.88671875" style="1" customWidth="1"/>
    <col min="4608" max="4608" width="0.88671875" style="1" customWidth="1"/>
    <col min="4609" max="4609" width="14.33203125" style="1" customWidth="1"/>
    <col min="4610" max="4610" width="1.109375" style="1" customWidth="1"/>
    <col min="4611" max="4611" width="13.88671875" style="1" customWidth="1"/>
    <col min="4612" max="4612" width="2.88671875" style="1" customWidth="1"/>
    <col min="4613" max="4613" width="11" style="1" bestFit="1" customWidth="1"/>
    <col min="4614" max="4614" width="3" style="1" customWidth="1"/>
    <col min="4615" max="4615" width="11" style="1" bestFit="1" customWidth="1"/>
    <col min="4616" max="4857" width="9.109375" style="1"/>
    <col min="4858" max="4858" width="49.33203125" style="1" customWidth="1"/>
    <col min="4859" max="4859" width="6.88671875" style="1" customWidth="1"/>
    <col min="4860" max="4860" width="1" style="1" customWidth="1"/>
    <col min="4861" max="4861" width="13.88671875" style="1" customWidth="1"/>
    <col min="4862" max="4862" width="0.88671875" style="1" customWidth="1"/>
    <col min="4863" max="4863" width="13.88671875" style="1" customWidth="1"/>
    <col min="4864" max="4864" width="0.88671875" style="1" customWidth="1"/>
    <col min="4865" max="4865" width="14.33203125" style="1" customWidth="1"/>
    <col min="4866" max="4866" width="1.109375" style="1" customWidth="1"/>
    <col min="4867" max="4867" width="13.88671875" style="1" customWidth="1"/>
    <col min="4868" max="4868" width="2.88671875" style="1" customWidth="1"/>
    <col min="4869" max="4869" width="11" style="1" bestFit="1" customWidth="1"/>
    <col min="4870" max="4870" width="3" style="1" customWidth="1"/>
    <col min="4871" max="4871" width="11" style="1" bestFit="1" customWidth="1"/>
    <col min="4872" max="5113" width="9.109375" style="1"/>
    <col min="5114" max="5114" width="49.33203125" style="1" customWidth="1"/>
    <col min="5115" max="5115" width="6.88671875" style="1" customWidth="1"/>
    <col min="5116" max="5116" width="1" style="1" customWidth="1"/>
    <col min="5117" max="5117" width="13.88671875" style="1" customWidth="1"/>
    <col min="5118" max="5118" width="0.88671875" style="1" customWidth="1"/>
    <col min="5119" max="5119" width="13.88671875" style="1" customWidth="1"/>
    <col min="5120" max="5120" width="0.88671875" style="1" customWidth="1"/>
    <col min="5121" max="5121" width="14.33203125" style="1" customWidth="1"/>
    <col min="5122" max="5122" width="1.109375" style="1" customWidth="1"/>
    <col min="5123" max="5123" width="13.88671875" style="1" customWidth="1"/>
    <col min="5124" max="5124" width="2.88671875" style="1" customWidth="1"/>
    <col min="5125" max="5125" width="11" style="1" bestFit="1" customWidth="1"/>
    <col min="5126" max="5126" width="3" style="1" customWidth="1"/>
    <col min="5127" max="5127" width="11" style="1" bestFit="1" customWidth="1"/>
    <col min="5128" max="5369" width="9.109375" style="1"/>
    <col min="5370" max="5370" width="49.33203125" style="1" customWidth="1"/>
    <col min="5371" max="5371" width="6.88671875" style="1" customWidth="1"/>
    <col min="5372" max="5372" width="1" style="1" customWidth="1"/>
    <col min="5373" max="5373" width="13.88671875" style="1" customWidth="1"/>
    <col min="5374" max="5374" width="0.88671875" style="1" customWidth="1"/>
    <col min="5375" max="5375" width="13.88671875" style="1" customWidth="1"/>
    <col min="5376" max="5376" width="0.88671875" style="1" customWidth="1"/>
    <col min="5377" max="5377" width="14.33203125" style="1" customWidth="1"/>
    <col min="5378" max="5378" width="1.109375" style="1" customWidth="1"/>
    <col min="5379" max="5379" width="13.88671875" style="1" customWidth="1"/>
    <col min="5380" max="5380" width="2.88671875" style="1" customWidth="1"/>
    <col min="5381" max="5381" width="11" style="1" bestFit="1" customWidth="1"/>
    <col min="5382" max="5382" width="3" style="1" customWidth="1"/>
    <col min="5383" max="5383" width="11" style="1" bestFit="1" customWidth="1"/>
    <col min="5384" max="5625" width="9.109375" style="1"/>
    <col min="5626" max="5626" width="49.33203125" style="1" customWidth="1"/>
    <col min="5627" max="5627" width="6.88671875" style="1" customWidth="1"/>
    <col min="5628" max="5628" width="1" style="1" customWidth="1"/>
    <col min="5629" max="5629" width="13.88671875" style="1" customWidth="1"/>
    <col min="5630" max="5630" width="0.88671875" style="1" customWidth="1"/>
    <col min="5631" max="5631" width="13.88671875" style="1" customWidth="1"/>
    <col min="5632" max="5632" width="0.88671875" style="1" customWidth="1"/>
    <col min="5633" max="5633" width="14.33203125" style="1" customWidth="1"/>
    <col min="5634" max="5634" width="1.109375" style="1" customWidth="1"/>
    <col min="5635" max="5635" width="13.88671875" style="1" customWidth="1"/>
    <col min="5636" max="5636" width="2.88671875" style="1" customWidth="1"/>
    <col min="5637" max="5637" width="11" style="1" bestFit="1" customWidth="1"/>
    <col min="5638" max="5638" width="3" style="1" customWidth="1"/>
    <col min="5639" max="5639" width="11" style="1" bestFit="1" customWidth="1"/>
    <col min="5640" max="5881" width="9.109375" style="1"/>
    <col min="5882" max="5882" width="49.33203125" style="1" customWidth="1"/>
    <col min="5883" max="5883" width="6.88671875" style="1" customWidth="1"/>
    <col min="5884" max="5884" width="1" style="1" customWidth="1"/>
    <col min="5885" max="5885" width="13.88671875" style="1" customWidth="1"/>
    <col min="5886" max="5886" width="0.88671875" style="1" customWidth="1"/>
    <col min="5887" max="5887" width="13.88671875" style="1" customWidth="1"/>
    <col min="5888" max="5888" width="0.88671875" style="1" customWidth="1"/>
    <col min="5889" max="5889" width="14.33203125" style="1" customWidth="1"/>
    <col min="5890" max="5890" width="1.109375" style="1" customWidth="1"/>
    <col min="5891" max="5891" width="13.88671875" style="1" customWidth="1"/>
    <col min="5892" max="5892" width="2.88671875" style="1" customWidth="1"/>
    <col min="5893" max="5893" width="11" style="1" bestFit="1" customWidth="1"/>
    <col min="5894" max="5894" width="3" style="1" customWidth="1"/>
    <col min="5895" max="5895" width="11" style="1" bestFit="1" customWidth="1"/>
    <col min="5896" max="6137" width="9.109375" style="1"/>
    <col min="6138" max="6138" width="49.33203125" style="1" customWidth="1"/>
    <col min="6139" max="6139" width="6.88671875" style="1" customWidth="1"/>
    <col min="6140" max="6140" width="1" style="1" customWidth="1"/>
    <col min="6141" max="6141" width="13.88671875" style="1" customWidth="1"/>
    <col min="6142" max="6142" width="0.88671875" style="1" customWidth="1"/>
    <col min="6143" max="6143" width="13.88671875" style="1" customWidth="1"/>
    <col min="6144" max="6144" width="0.88671875" style="1" customWidth="1"/>
    <col min="6145" max="6145" width="14.33203125" style="1" customWidth="1"/>
    <col min="6146" max="6146" width="1.109375" style="1" customWidth="1"/>
    <col min="6147" max="6147" width="13.88671875" style="1" customWidth="1"/>
    <col min="6148" max="6148" width="2.88671875" style="1" customWidth="1"/>
    <col min="6149" max="6149" width="11" style="1" bestFit="1" customWidth="1"/>
    <col min="6150" max="6150" width="3" style="1" customWidth="1"/>
    <col min="6151" max="6151" width="11" style="1" bestFit="1" customWidth="1"/>
    <col min="6152" max="6393" width="9.109375" style="1"/>
    <col min="6394" max="6394" width="49.33203125" style="1" customWidth="1"/>
    <col min="6395" max="6395" width="6.88671875" style="1" customWidth="1"/>
    <col min="6396" max="6396" width="1" style="1" customWidth="1"/>
    <col min="6397" max="6397" width="13.88671875" style="1" customWidth="1"/>
    <col min="6398" max="6398" width="0.88671875" style="1" customWidth="1"/>
    <col min="6399" max="6399" width="13.88671875" style="1" customWidth="1"/>
    <col min="6400" max="6400" width="0.88671875" style="1" customWidth="1"/>
    <col min="6401" max="6401" width="14.33203125" style="1" customWidth="1"/>
    <col min="6402" max="6402" width="1.109375" style="1" customWidth="1"/>
    <col min="6403" max="6403" width="13.88671875" style="1" customWidth="1"/>
    <col min="6404" max="6404" width="2.88671875" style="1" customWidth="1"/>
    <col min="6405" max="6405" width="11" style="1" bestFit="1" customWidth="1"/>
    <col min="6406" max="6406" width="3" style="1" customWidth="1"/>
    <col min="6407" max="6407" width="11" style="1" bestFit="1" customWidth="1"/>
    <col min="6408" max="6649" width="9.109375" style="1"/>
    <col min="6650" max="6650" width="49.33203125" style="1" customWidth="1"/>
    <col min="6651" max="6651" width="6.88671875" style="1" customWidth="1"/>
    <col min="6652" max="6652" width="1" style="1" customWidth="1"/>
    <col min="6653" max="6653" width="13.88671875" style="1" customWidth="1"/>
    <col min="6654" max="6654" width="0.88671875" style="1" customWidth="1"/>
    <col min="6655" max="6655" width="13.88671875" style="1" customWidth="1"/>
    <col min="6656" max="6656" width="0.88671875" style="1" customWidth="1"/>
    <col min="6657" max="6657" width="14.33203125" style="1" customWidth="1"/>
    <col min="6658" max="6658" width="1.109375" style="1" customWidth="1"/>
    <col min="6659" max="6659" width="13.88671875" style="1" customWidth="1"/>
    <col min="6660" max="6660" width="2.88671875" style="1" customWidth="1"/>
    <col min="6661" max="6661" width="11" style="1" bestFit="1" customWidth="1"/>
    <col min="6662" max="6662" width="3" style="1" customWidth="1"/>
    <col min="6663" max="6663" width="11" style="1" bestFit="1" customWidth="1"/>
    <col min="6664" max="6905" width="9.109375" style="1"/>
    <col min="6906" max="6906" width="49.33203125" style="1" customWidth="1"/>
    <col min="6907" max="6907" width="6.88671875" style="1" customWidth="1"/>
    <col min="6908" max="6908" width="1" style="1" customWidth="1"/>
    <col min="6909" max="6909" width="13.88671875" style="1" customWidth="1"/>
    <col min="6910" max="6910" width="0.88671875" style="1" customWidth="1"/>
    <col min="6911" max="6911" width="13.88671875" style="1" customWidth="1"/>
    <col min="6912" max="6912" width="0.88671875" style="1" customWidth="1"/>
    <col min="6913" max="6913" width="14.33203125" style="1" customWidth="1"/>
    <col min="6914" max="6914" width="1.109375" style="1" customWidth="1"/>
    <col min="6915" max="6915" width="13.88671875" style="1" customWidth="1"/>
    <col min="6916" max="6916" width="2.88671875" style="1" customWidth="1"/>
    <col min="6917" max="6917" width="11" style="1" bestFit="1" customWidth="1"/>
    <col min="6918" max="6918" width="3" style="1" customWidth="1"/>
    <col min="6919" max="6919" width="11" style="1" bestFit="1" customWidth="1"/>
    <col min="6920" max="7161" width="9.109375" style="1"/>
    <col min="7162" max="7162" width="49.33203125" style="1" customWidth="1"/>
    <col min="7163" max="7163" width="6.88671875" style="1" customWidth="1"/>
    <col min="7164" max="7164" width="1" style="1" customWidth="1"/>
    <col min="7165" max="7165" width="13.88671875" style="1" customWidth="1"/>
    <col min="7166" max="7166" width="0.88671875" style="1" customWidth="1"/>
    <col min="7167" max="7167" width="13.88671875" style="1" customWidth="1"/>
    <col min="7168" max="7168" width="0.88671875" style="1" customWidth="1"/>
    <col min="7169" max="7169" width="14.33203125" style="1" customWidth="1"/>
    <col min="7170" max="7170" width="1.109375" style="1" customWidth="1"/>
    <col min="7171" max="7171" width="13.88671875" style="1" customWidth="1"/>
    <col min="7172" max="7172" width="2.88671875" style="1" customWidth="1"/>
    <col min="7173" max="7173" width="11" style="1" bestFit="1" customWidth="1"/>
    <col min="7174" max="7174" width="3" style="1" customWidth="1"/>
    <col min="7175" max="7175" width="11" style="1" bestFit="1" customWidth="1"/>
    <col min="7176" max="7417" width="9.109375" style="1"/>
    <col min="7418" max="7418" width="49.33203125" style="1" customWidth="1"/>
    <col min="7419" max="7419" width="6.88671875" style="1" customWidth="1"/>
    <col min="7420" max="7420" width="1" style="1" customWidth="1"/>
    <col min="7421" max="7421" width="13.88671875" style="1" customWidth="1"/>
    <col min="7422" max="7422" width="0.88671875" style="1" customWidth="1"/>
    <col min="7423" max="7423" width="13.88671875" style="1" customWidth="1"/>
    <col min="7424" max="7424" width="0.88671875" style="1" customWidth="1"/>
    <col min="7425" max="7425" width="14.33203125" style="1" customWidth="1"/>
    <col min="7426" max="7426" width="1.109375" style="1" customWidth="1"/>
    <col min="7427" max="7427" width="13.88671875" style="1" customWidth="1"/>
    <col min="7428" max="7428" width="2.88671875" style="1" customWidth="1"/>
    <col min="7429" max="7429" width="11" style="1" bestFit="1" customWidth="1"/>
    <col min="7430" max="7430" width="3" style="1" customWidth="1"/>
    <col min="7431" max="7431" width="11" style="1" bestFit="1" customWidth="1"/>
    <col min="7432" max="7673" width="9.109375" style="1"/>
    <col min="7674" max="7674" width="49.33203125" style="1" customWidth="1"/>
    <col min="7675" max="7675" width="6.88671875" style="1" customWidth="1"/>
    <col min="7676" max="7676" width="1" style="1" customWidth="1"/>
    <col min="7677" max="7677" width="13.88671875" style="1" customWidth="1"/>
    <col min="7678" max="7678" width="0.88671875" style="1" customWidth="1"/>
    <col min="7679" max="7679" width="13.88671875" style="1" customWidth="1"/>
    <col min="7680" max="7680" width="0.88671875" style="1" customWidth="1"/>
    <col min="7681" max="7681" width="14.33203125" style="1" customWidth="1"/>
    <col min="7682" max="7682" width="1.109375" style="1" customWidth="1"/>
    <col min="7683" max="7683" width="13.88671875" style="1" customWidth="1"/>
    <col min="7684" max="7684" width="2.88671875" style="1" customWidth="1"/>
    <col min="7685" max="7685" width="11" style="1" bestFit="1" customWidth="1"/>
    <col min="7686" max="7686" width="3" style="1" customWidth="1"/>
    <col min="7687" max="7687" width="11" style="1" bestFit="1" customWidth="1"/>
    <col min="7688" max="7929" width="9.109375" style="1"/>
    <col min="7930" max="7930" width="49.33203125" style="1" customWidth="1"/>
    <col min="7931" max="7931" width="6.88671875" style="1" customWidth="1"/>
    <col min="7932" max="7932" width="1" style="1" customWidth="1"/>
    <col min="7933" max="7933" width="13.88671875" style="1" customWidth="1"/>
    <col min="7934" max="7934" width="0.88671875" style="1" customWidth="1"/>
    <col min="7935" max="7935" width="13.88671875" style="1" customWidth="1"/>
    <col min="7936" max="7936" width="0.88671875" style="1" customWidth="1"/>
    <col min="7937" max="7937" width="14.33203125" style="1" customWidth="1"/>
    <col min="7938" max="7938" width="1.109375" style="1" customWidth="1"/>
    <col min="7939" max="7939" width="13.88671875" style="1" customWidth="1"/>
    <col min="7940" max="7940" width="2.88671875" style="1" customWidth="1"/>
    <col min="7941" max="7941" width="11" style="1" bestFit="1" customWidth="1"/>
    <col min="7942" max="7942" width="3" style="1" customWidth="1"/>
    <col min="7943" max="7943" width="11" style="1" bestFit="1" customWidth="1"/>
    <col min="7944" max="8185" width="9.109375" style="1"/>
    <col min="8186" max="8186" width="49.33203125" style="1" customWidth="1"/>
    <col min="8187" max="8187" width="6.88671875" style="1" customWidth="1"/>
    <col min="8188" max="8188" width="1" style="1" customWidth="1"/>
    <col min="8189" max="8189" width="13.88671875" style="1" customWidth="1"/>
    <col min="8190" max="8190" width="0.88671875" style="1" customWidth="1"/>
    <col min="8191" max="8191" width="13.88671875" style="1" customWidth="1"/>
    <col min="8192" max="8192" width="0.88671875" style="1" customWidth="1"/>
    <col min="8193" max="8193" width="14.33203125" style="1" customWidth="1"/>
    <col min="8194" max="8194" width="1.109375" style="1" customWidth="1"/>
    <col min="8195" max="8195" width="13.88671875" style="1" customWidth="1"/>
    <col min="8196" max="8196" width="2.88671875" style="1" customWidth="1"/>
    <col min="8197" max="8197" width="11" style="1" bestFit="1" customWidth="1"/>
    <col min="8198" max="8198" width="3" style="1" customWidth="1"/>
    <col min="8199" max="8199" width="11" style="1" bestFit="1" customWidth="1"/>
    <col min="8200" max="8441" width="9.109375" style="1"/>
    <col min="8442" max="8442" width="49.33203125" style="1" customWidth="1"/>
    <col min="8443" max="8443" width="6.88671875" style="1" customWidth="1"/>
    <col min="8444" max="8444" width="1" style="1" customWidth="1"/>
    <col min="8445" max="8445" width="13.88671875" style="1" customWidth="1"/>
    <col min="8446" max="8446" width="0.88671875" style="1" customWidth="1"/>
    <col min="8447" max="8447" width="13.88671875" style="1" customWidth="1"/>
    <col min="8448" max="8448" width="0.88671875" style="1" customWidth="1"/>
    <col min="8449" max="8449" width="14.33203125" style="1" customWidth="1"/>
    <col min="8450" max="8450" width="1.109375" style="1" customWidth="1"/>
    <col min="8451" max="8451" width="13.88671875" style="1" customWidth="1"/>
    <col min="8452" max="8452" width="2.88671875" style="1" customWidth="1"/>
    <col min="8453" max="8453" width="11" style="1" bestFit="1" customWidth="1"/>
    <col min="8454" max="8454" width="3" style="1" customWidth="1"/>
    <col min="8455" max="8455" width="11" style="1" bestFit="1" customWidth="1"/>
    <col min="8456" max="8697" width="9.109375" style="1"/>
    <col min="8698" max="8698" width="49.33203125" style="1" customWidth="1"/>
    <col min="8699" max="8699" width="6.88671875" style="1" customWidth="1"/>
    <col min="8700" max="8700" width="1" style="1" customWidth="1"/>
    <col min="8701" max="8701" width="13.88671875" style="1" customWidth="1"/>
    <col min="8702" max="8702" width="0.88671875" style="1" customWidth="1"/>
    <col min="8703" max="8703" width="13.88671875" style="1" customWidth="1"/>
    <col min="8704" max="8704" width="0.88671875" style="1" customWidth="1"/>
    <col min="8705" max="8705" width="14.33203125" style="1" customWidth="1"/>
    <col min="8706" max="8706" width="1.109375" style="1" customWidth="1"/>
    <col min="8707" max="8707" width="13.88671875" style="1" customWidth="1"/>
    <col min="8708" max="8708" width="2.88671875" style="1" customWidth="1"/>
    <col min="8709" max="8709" width="11" style="1" bestFit="1" customWidth="1"/>
    <col min="8710" max="8710" width="3" style="1" customWidth="1"/>
    <col min="8711" max="8711" width="11" style="1" bestFit="1" customWidth="1"/>
    <col min="8712" max="8953" width="9.109375" style="1"/>
    <col min="8954" max="8954" width="49.33203125" style="1" customWidth="1"/>
    <col min="8955" max="8955" width="6.88671875" style="1" customWidth="1"/>
    <col min="8956" max="8956" width="1" style="1" customWidth="1"/>
    <col min="8957" max="8957" width="13.88671875" style="1" customWidth="1"/>
    <col min="8958" max="8958" width="0.88671875" style="1" customWidth="1"/>
    <col min="8959" max="8959" width="13.88671875" style="1" customWidth="1"/>
    <col min="8960" max="8960" width="0.88671875" style="1" customWidth="1"/>
    <col min="8961" max="8961" width="14.33203125" style="1" customWidth="1"/>
    <col min="8962" max="8962" width="1.109375" style="1" customWidth="1"/>
    <col min="8963" max="8963" width="13.88671875" style="1" customWidth="1"/>
    <col min="8964" max="8964" width="2.88671875" style="1" customWidth="1"/>
    <col min="8965" max="8965" width="11" style="1" bestFit="1" customWidth="1"/>
    <col min="8966" max="8966" width="3" style="1" customWidth="1"/>
    <col min="8967" max="8967" width="11" style="1" bestFit="1" customWidth="1"/>
    <col min="8968" max="9209" width="9.109375" style="1"/>
    <col min="9210" max="9210" width="49.33203125" style="1" customWidth="1"/>
    <col min="9211" max="9211" width="6.88671875" style="1" customWidth="1"/>
    <col min="9212" max="9212" width="1" style="1" customWidth="1"/>
    <col min="9213" max="9213" width="13.88671875" style="1" customWidth="1"/>
    <col min="9214" max="9214" width="0.88671875" style="1" customWidth="1"/>
    <col min="9215" max="9215" width="13.88671875" style="1" customWidth="1"/>
    <col min="9216" max="9216" width="0.88671875" style="1" customWidth="1"/>
    <col min="9217" max="9217" width="14.33203125" style="1" customWidth="1"/>
    <col min="9218" max="9218" width="1.109375" style="1" customWidth="1"/>
    <col min="9219" max="9219" width="13.88671875" style="1" customWidth="1"/>
    <col min="9220" max="9220" width="2.88671875" style="1" customWidth="1"/>
    <col min="9221" max="9221" width="11" style="1" bestFit="1" customWidth="1"/>
    <col min="9222" max="9222" width="3" style="1" customWidth="1"/>
    <col min="9223" max="9223" width="11" style="1" bestFit="1" customWidth="1"/>
    <col min="9224" max="9465" width="9.109375" style="1"/>
    <col min="9466" max="9466" width="49.33203125" style="1" customWidth="1"/>
    <col min="9467" max="9467" width="6.88671875" style="1" customWidth="1"/>
    <col min="9468" max="9468" width="1" style="1" customWidth="1"/>
    <col min="9469" max="9469" width="13.88671875" style="1" customWidth="1"/>
    <col min="9470" max="9470" width="0.88671875" style="1" customWidth="1"/>
    <col min="9471" max="9471" width="13.88671875" style="1" customWidth="1"/>
    <col min="9472" max="9472" width="0.88671875" style="1" customWidth="1"/>
    <col min="9473" max="9473" width="14.33203125" style="1" customWidth="1"/>
    <col min="9474" max="9474" width="1.109375" style="1" customWidth="1"/>
    <col min="9475" max="9475" width="13.88671875" style="1" customWidth="1"/>
    <col min="9476" max="9476" width="2.88671875" style="1" customWidth="1"/>
    <col min="9477" max="9477" width="11" style="1" bestFit="1" customWidth="1"/>
    <col min="9478" max="9478" width="3" style="1" customWidth="1"/>
    <col min="9479" max="9479" width="11" style="1" bestFit="1" customWidth="1"/>
    <col min="9480" max="9721" width="9.109375" style="1"/>
    <col min="9722" max="9722" width="49.33203125" style="1" customWidth="1"/>
    <col min="9723" max="9723" width="6.88671875" style="1" customWidth="1"/>
    <col min="9724" max="9724" width="1" style="1" customWidth="1"/>
    <col min="9725" max="9725" width="13.88671875" style="1" customWidth="1"/>
    <col min="9726" max="9726" width="0.88671875" style="1" customWidth="1"/>
    <col min="9727" max="9727" width="13.88671875" style="1" customWidth="1"/>
    <col min="9728" max="9728" width="0.88671875" style="1" customWidth="1"/>
    <col min="9729" max="9729" width="14.33203125" style="1" customWidth="1"/>
    <col min="9730" max="9730" width="1.109375" style="1" customWidth="1"/>
    <col min="9731" max="9731" width="13.88671875" style="1" customWidth="1"/>
    <col min="9732" max="9732" width="2.88671875" style="1" customWidth="1"/>
    <col min="9733" max="9733" width="11" style="1" bestFit="1" customWidth="1"/>
    <col min="9734" max="9734" width="3" style="1" customWidth="1"/>
    <col min="9735" max="9735" width="11" style="1" bestFit="1" customWidth="1"/>
    <col min="9736" max="9977" width="9.109375" style="1"/>
    <col min="9978" max="9978" width="49.33203125" style="1" customWidth="1"/>
    <col min="9979" max="9979" width="6.88671875" style="1" customWidth="1"/>
    <col min="9980" max="9980" width="1" style="1" customWidth="1"/>
    <col min="9981" max="9981" width="13.88671875" style="1" customWidth="1"/>
    <col min="9982" max="9982" width="0.88671875" style="1" customWidth="1"/>
    <col min="9983" max="9983" width="13.88671875" style="1" customWidth="1"/>
    <col min="9984" max="9984" width="0.88671875" style="1" customWidth="1"/>
    <col min="9985" max="9985" width="14.33203125" style="1" customWidth="1"/>
    <col min="9986" max="9986" width="1.109375" style="1" customWidth="1"/>
    <col min="9987" max="9987" width="13.88671875" style="1" customWidth="1"/>
    <col min="9988" max="9988" width="2.88671875" style="1" customWidth="1"/>
    <col min="9989" max="9989" width="11" style="1" bestFit="1" customWidth="1"/>
    <col min="9990" max="9990" width="3" style="1" customWidth="1"/>
    <col min="9991" max="9991" width="11" style="1" bestFit="1" customWidth="1"/>
    <col min="9992" max="10233" width="9.109375" style="1"/>
    <col min="10234" max="10234" width="49.33203125" style="1" customWidth="1"/>
    <col min="10235" max="10235" width="6.88671875" style="1" customWidth="1"/>
    <col min="10236" max="10236" width="1" style="1" customWidth="1"/>
    <col min="10237" max="10237" width="13.88671875" style="1" customWidth="1"/>
    <col min="10238" max="10238" width="0.88671875" style="1" customWidth="1"/>
    <col min="10239" max="10239" width="13.88671875" style="1" customWidth="1"/>
    <col min="10240" max="10240" width="0.88671875" style="1" customWidth="1"/>
    <col min="10241" max="10241" width="14.33203125" style="1" customWidth="1"/>
    <col min="10242" max="10242" width="1.109375" style="1" customWidth="1"/>
    <col min="10243" max="10243" width="13.88671875" style="1" customWidth="1"/>
    <col min="10244" max="10244" width="2.88671875" style="1" customWidth="1"/>
    <col min="10245" max="10245" width="11" style="1" bestFit="1" customWidth="1"/>
    <col min="10246" max="10246" width="3" style="1" customWidth="1"/>
    <col min="10247" max="10247" width="11" style="1" bestFit="1" customWidth="1"/>
    <col min="10248" max="10489" width="9.109375" style="1"/>
    <col min="10490" max="10490" width="49.33203125" style="1" customWidth="1"/>
    <col min="10491" max="10491" width="6.88671875" style="1" customWidth="1"/>
    <col min="10492" max="10492" width="1" style="1" customWidth="1"/>
    <col min="10493" max="10493" width="13.88671875" style="1" customWidth="1"/>
    <col min="10494" max="10494" width="0.88671875" style="1" customWidth="1"/>
    <col min="10495" max="10495" width="13.88671875" style="1" customWidth="1"/>
    <col min="10496" max="10496" width="0.88671875" style="1" customWidth="1"/>
    <col min="10497" max="10497" width="14.33203125" style="1" customWidth="1"/>
    <col min="10498" max="10498" width="1.109375" style="1" customWidth="1"/>
    <col min="10499" max="10499" width="13.88671875" style="1" customWidth="1"/>
    <col min="10500" max="10500" width="2.88671875" style="1" customWidth="1"/>
    <col min="10501" max="10501" width="11" style="1" bestFit="1" customWidth="1"/>
    <col min="10502" max="10502" width="3" style="1" customWidth="1"/>
    <col min="10503" max="10503" width="11" style="1" bestFit="1" customWidth="1"/>
    <col min="10504" max="10745" width="9.109375" style="1"/>
    <col min="10746" max="10746" width="49.33203125" style="1" customWidth="1"/>
    <col min="10747" max="10747" width="6.88671875" style="1" customWidth="1"/>
    <col min="10748" max="10748" width="1" style="1" customWidth="1"/>
    <col min="10749" max="10749" width="13.88671875" style="1" customWidth="1"/>
    <col min="10750" max="10750" width="0.88671875" style="1" customWidth="1"/>
    <col min="10751" max="10751" width="13.88671875" style="1" customWidth="1"/>
    <col min="10752" max="10752" width="0.88671875" style="1" customWidth="1"/>
    <col min="10753" max="10753" width="14.33203125" style="1" customWidth="1"/>
    <col min="10754" max="10754" width="1.109375" style="1" customWidth="1"/>
    <col min="10755" max="10755" width="13.88671875" style="1" customWidth="1"/>
    <col min="10756" max="10756" width="2.88671875" style="1" customWidth="1"/>
    <col min="10757" max="10757" width="11" style="1" bestFit="1" customWidth="1"/>
    <col min="10758" max="10758" width="3" style="1" customWidth="1"/>
    <col min="10759" max="10759" width="11" style="1" bestFit="1" customWidth="1"/>
    <col min="10760" max="11001" width="9.109375" style="1"/>
    <col min="11002" max="11002" width="49.33203125" style="1" customWidth="1"/>
    <col min="11003" max="11003" width="6.88671875" style="1" customWidth="1"/>
    <col min="11004" max="11004" width="1" style="1" customWidth="1"/>
    <col min="11005" max="11005" width="13.88671875" style="1" customWidth="1"/>
    <col min="11006" max="11006" width="0.88671875" style="1" customWidth="1"/>
    <col min="11007" max="11007" width="13.88671875" style="1" customWidth="1"/>
    <col min="11008" max="11008" width="0.88671875" style="1" customWidth="1"/>
    <col min="11009" max="11009" width="14.33203125" style="1" customWidth="1"/>
    <col min="11010" max="11010" width="1.109375" style="1" customWidth="1"/>
    <col min="11011" max="11011" width="13.88671875" style="1" customWidth="1"/>
    <col min="11012" max="11012" width="2.88671875" style="1" customWidth="1"/>
    <col min="11013" max="11013" width="11" style="1" bestFit="1" customWidth="1"/>
    <col min="11014" max="11014" width="3" style="1" customWidth="1"/>
    <col min="11015" max="11015" width="11" style="1" bestFit="1" customWidth="1"/>
    <col min="11016" max="11257" width="9.109375" style="1"/>
    <col min="11258" max="11258" width="49.33203125" style="1" customWidth="1"/>
    <col min="11259" max="11259" width="6.88671875" style="1" customWidth="1"/>
    <col min="11260" max="11260" width="1" style="1" customWidth="1"/>
    <col min="11261" max="11261" width="13.88671875" style="1" customWidth="1"/>
    <col min="11262" max="11262" width="0.88671875" style="1" customWidth="1"/>
    <col min="11263" max="11263" width="13.88671875" style="1" customWidth="1"/>
    <col min="11264" max="11264" width="0.88671875" style="1" customWidth="1"/>
    <col min="11265" max="11265" width="14.33203125" style="1" customWidth="1"/>
    <col min="11266" max="11266" width="1.109375" style="1" customWidth="1"/>
    <col min="11267" max="11267" width="13.88671875" style="1" customWidth="1"/>
    <col min="11268" max="11268" width="2.88671875" style="1" customWidth="1"/>
    <col min="11269" max="11269" width="11" style="1" bestFit="1" customWidth="1"/>
    <col min="11270" max="11270" width="3" style="1" customWidth="1"/>
    <col min="11271" max="11271" width="11" style="1" bestFit="1" customWidth="1"/>
    <col min="11272" max="11513" width="9.109375" style="1"/>
    <col min="11514" max="11514" width="49.33203125" style="1" customWidth="1"/>
    <col min="11515" max="11515" width="6.88671875" style="1" customWidth="1"/>
    <col min="11516" max="11516" width="1" style="1" customWidth="1"/>
    <col min="11517" max="11517" width="13.88671875" style="1" customWidth="1"/>
    <col min="11518" max="11518" width="0.88671875" style="1" customWidth="1"/>
    <col min="11519" max="11519" width="13.88671875" style="1" customWidth="1"/>
    <col min="11520" max="11520" width="0.88671875" style="1" customWidth="1"/>
    <col min="11521" max="11521" width="14.33203125" style="1" customWidth="1"/>
    <col min="11522" max="11522" width="1.109375" style="1" customWidth="1"/>
    <col min="11523" max="11523" width="13.88671875" style="1" customWidth="1"/>
    <col min="11524" max="11524" width="2.88671875" style="1" customWidth="1"/>
    <col min="11525" max="11525" width="11" style="1" bestFit="1" customWidth="1"/>
    <col min="11526" max="11526" width="3" style="1" customWidth="1"/>
    <col min="11527" max="11527" width="11" style="1" bestFit="1" customWidth="1"/>
    <col min="11528" max="11769" width="9.109375" style="1"/>
    <col min="11770" max="11770" width="49.33203125" style="1" customWidth="1"/>
    <col min="11771" max="11771" width="6.88671875" style="1" customWidth="1"/>
    <col min="11772" max="11772" width="1" style="1" customWidth="1"/>
    <col min="11773" max="11773" width="13.88671875" style="1" customWidth="1"/>
    <col min="11774" max="11774" width="0.88671875" style="1" customWidth="1"/>
    <col min="11775" max="11775" width="13.88671875" style="1" customWidth="1"/>
    <col min="11776" max="11776" width="0.88671875" style="1" customWidth="1"/>
    <col min="11777" max="11777" width="14.33203125" style="1" customWidth="1"/>
    <col min="11778" max="11778" width="1.109375" style="1" customWidth="1"/>
    <col min="11779" max="11779" width="13.88671875" style="1" customWidth="1"/>
    <col min="11780" max="11780" width="2.88671875" style="1" customWidth="1"/>
    <col min="11781" max="11781" width="11" style="1" bestFit="1" customWidth="1"/>
    <col min="11782" max="11782" width="3" style="1" customWidth="1"/>
    <col min="11783" max="11783" width="11" style="1" bestFit="1" customWidth="1"/>
    <col min="11784" max="12025" width="9.109375" style="1"/>
    <col min="12026" max="12026" width="49.33203125" style="1" customWidth="1"/>
    <col min="12027" max="12027" width="6.88671875" style="1" customWidth="1"/>
    <col min="12028" max="12028" width="1" style="1" customWidth="1"/>
    <col min="12029" max="12029" width="13.88671875" style="1" customWidth="1"/>
    <col min="12030" max="12030" width="0.88671875" style="1" customWidth="1"/>
    <col min="12031" max="12031" width="13.88671875" style="1" customWidth="1"/>
    <col min="12032" max="12032" width="0.88671875" style="1" customWidth="1"/>
    <col min="12033" max="12033" width="14.33203125" style="1" customWidth="1"/>
    <col min="12034" max="12034" width="1.109375" style="1" customWidth="1"/>
    <col min="12035" max="12035" width="13.88671875" style="1" customWidth="1"/>
    <col min="12036" max="12036" width="2.88671875" style="1" customWidth="1"/>
    <col min="12037" max="12037" width="11" style="1" bestFit="1" customWidth="1"/>
    <col min="12038" max="12038" width="3" style="1" customWidth="1"/>
    <col min="12039" max="12039" width="11" style="1" bestFit="1" customWidth="1"/>
    <col min="12040" max="12281" width="9.109375" style="1"/>
    <col min="12282" max="12282" width="49.33203125" style="1" customWidth="1"/>
    <col min="12283" max="12283" width="6.88671875" style="1" customWidth="1"/>
    <col min="12284" max="12284" width="1" style="1" customWidth="1"/>
    <col min="12285" max="12285" width="13.88671875" style="1" customWidth="1"/>
    <col min="12286" max="12286" width="0.88671875" style="1" customWidth="1"/>
    <col min="12287" max="12287" width="13.88671875" style="1" customWidth="1"/>
    <col min="12288" max="12288" width="0.88671875" style="1" customWidth="1"/>
    <col min="12289" max="12289" width="14.33203125" style="1" customWidth="1"/>
    <col min="12290" max="12290" width="1.109375" style="1" customWidth="1"/>
    <col min="12291" max="12291" width="13.88671875" style="1" customWidth="1"/>
    <col min="12292" max="12292" width="2.88671875" style="1" customWidth="1"/>
    <col min="12293" max="12293" width="11" style="1" bestFit="1" customWidth="1"/>
    <col min="12294" max="12294" width="3" style="1" customWidth="1"/>
    <col min="12295" max="12295" width="11" style="1" bestFit="1" customWidth="1"/>
    <col min="12296" max="12537" width="9.109375" style="1"/>
    <col min="12538" max="12538" width="49.33203125" style="1" customWidth="1"/>
    <col min="12539" max="12539" width="6.88671875" style="1" customWidth="1"/>
    <col min="12540" max="12540" width="1" style="1" customWidth="1"/>
    <col min="12541" max="12541" width="13.88671875" style="1" customWidth="1"/>
    <col min="12542" max="12542" width="0.88671875" style="1" customWidth="1"/>
    <col min="12543" max="12543" width="13.88671875" style="1" customWidth="1"/>
    <col min="12544" max="12544" width="0.88671875" style="1" customWidth="1"/>
    <col min="12545" max="12545" width="14.33203125" style="1" customWidth="1"/>
    <col min="12546" max="12546" width="1.109375" style="1" customWidth="1"/>
    <col min="12547" max="12547" width="13.88671875" style="1" customWidth="1"/>
    <col min="12548" max="12548" width="2.88671875" style="1" customWidth="1"/>
    <col min="12549" max="12549" width="11" style="1" bestFit="1" customWidth="1"/>
    <col min="12550" max="12550" width="3" style="1" customWidth="1"/>
    <col min="12551" max="12551" width="11" style="1" bestFit="1" customWidth="1"/>
    <col min="12552" max="12793" width="9.109375" style="1"/>
    <col min="12794" max="12794" width="49.33203125" style="1" customWidth="1"/>
    <col min="12795" max="12795" width="6.88671875" style="1" customWidth="1"/>
    <col min="12796" max="12796" width="1" style="1" customWidth="1"/>
    <col min="12797" max="12797" width="13.88671875" style="1" customWidth="1"/>
    <col min="12798" max="12798" width="0.88671875" style="1" customWidth="1"/>
    <col min="12799" max="12799" width="13.88671875" style="1" customWidth="1"/>
    <col min="12800" max="12800" width="0.88671875" style="1" customWidth="1"/>
    <col min="12801" max="12801" width="14.33203125" style="1" customWidth="1"/>
    <col min="12802" max="12802" width="1.109375" style="1" customWidth="1"/>
    <col min="12803" max="12803" width="13.88671875" style="1" customWidth="1"/>
    <col min="12804" max="12804" width="2.88671875" style="1" customWidth="1"/>
    <col min="12805" max="12805" width="11" style="1" bestFit="1" customWidth="1"/>
    <col min="12806" max="12806" width="3" style="1" customWidth="1"/>
    <col min="12807" max="12807" width="11" style="1" bestFit="1" customWidth="1"/>
    <col min="12808" max="13049" width="9.109375" style="1"/>
    <col min="13050" max="13050" width="49.33203125" style="1" customWidth="1"/>
    <col min="13051" max="13051" width="6.88671875" style="1" customWidth="1"/>
    <col min="13052" max="13052" width="1" style="1" customWidth="1"/>
    <col min="13053" max="13053" width="13.88671875" style="1" customWidth="1"/>
    <col min="13054" max="13054" width="0.88671875" style="1" customWidth="1"/>
    <col min="13055" max="13055" width="13.88671875" style="1" customWidth="1"/>
    <col min="13056" max="13056" width="0.88671875" style="1" customWidth="1"/>
    <col min="13057" max="13057" width="14.33203125" style="1" customWidth="1"/>
    <col min="13058" max="13058" width="1.109375" style="1" customWidth="1"/>
    <col min="13059" max="13059" width="13.88671875" style="1" customWidth="1"/>
    <col min="13060" max="13060" width="2.88671875" style="1" customWidth="1"/>
    <col min="13061" max="13061" width="11" style="1" bestFit="1" customWidth="1"/>
    <col min="13062" max="13062" width="3" style="1" customWidth="1"/>
    <col min="13063" max="13063" width="11" style="1" bestFit="1" customWidth="1"/>
    <col min="13064" max="13305" width="9.109375" style="1"/>
    <col min="13306" max="13306" width="49.33203125" style="1" customWidth="1"/>
    <col min="13307" max="13307" width="6.88671875" style="1" customWidth="1"/>
    <col min="13308" max="13308" width="1" style="1" customWidth="1"/>
    <col min="13309" max="13309" width="13.88671875" style="1" customWidth="1"/>
    <col min="13310" max="13310" width="0.88671875" style="1" customWidth="1"/>
    <col min="13311" max="13311" width="13.88671875" style="1" customWidth="1"/>
    <col min="13312" max="13312" width="0.88671875" style="1" customWidth="1"/>
    <col min="13313" max="13313" width="14.33203125" style="1" customWidth="1"/>
    <col min="13314" max="13314" width="1.109375" style="1" customWidth="1"/>
    <col min="13315" max="13315" width="13.88671875" style="1" customWidth="1"/>
    <col min="13316" max="13316" width="2.88671875" style="1" customWidth="1"/>
    <col min="13317" max="13317" width="11" style="1" bestFit="1" customWidth="1"/>
    <col min="13318" max="13318" width="3" style="1" customWidth="1"/>
    <col min="13319" max="13319" width="11" style="1" bestFit="1" customWidth="1"/>
    <col min="13320" max="13561" width="9.109375" style="1"/>
    <col min="13562" max="13562" width="49.33203125" style="1" customWidth="1"/>
    <col min="13563" max="13563" width="6.88671875" style="1" customWidth="1"/>
    <col min="13564" max="13564" width="1" style="1" customWidth="1"/>
    <col min="13565" max="13565" width="13.88671875" style="1" customWidth="1"/>
    <col min="13566" max="13566" width="0.88671875" style="1" customWidth="1"/>
    <col min="13567" max="13567" width="13.88671875" style="1" customWidth="1"/>
    <col min="13568" max="13568" width="0.88671875" style="1" customWidth="1"/>
    <col min="13569" max="13569" width="14.33203125" style="1" customWidth="1"/>
    <col min="13570" max="13570" width="1.109375" style="1" customWidth="1"/>
    <col min="13571" max="13571" width="13.88671875" style="1" customWidth="1"/>
    <col min="13572" max="13572" width="2.88671875" style="1" customWidth="1"/>
    <col min="13573" max="13573" width="11" style="1" bestFit="1" customWidth="1"/>
    <col min="13574" max="13574" width="3" style="1" customWidth="1"/>
    <col min="13575" max="13575" width="11" style="1" bestFit="1" customWidth="1"/>
    <col min="13576" max="13817" width="9.109375" style="1"/>
    <col min="13818" max="13818" width="49.33203125" style="1" customWidth="1"/>
    <col min="13819" max="13819" width="6.88671875" style="1" customWidth="1"/>
    <col min="13820" max="13820" width="1" style="1" customWidth="1"/>
    <col min="13821" max="13821" width="13.88671875" style="1" customWidth="1"/>
    <col min="13822" max="13822" width="0.88671875" style="1" customWidth="1"/>
    <col min="13823" max="13823" width="13.88671875" style="1" customWidth="1"/>
    <col min="13824" max="13824" width="0.88671875" style="1" customWidth="1"/>
    <col min="13825" max="13825" width="14.33203125" style="1" customWidth="1"/>
    <col min="13826" max="13826" width="1.109375" style="1" customWidth="1"/>
    <col min="13827" max="13827" width="13.88671875" style="1" customWidth="1"/>
    <col min="13828" max="13828" width="2.88671875" style="1" customWidth="1"/>
    <col min="13829" max="13829" width="11" style="1" bestFit="1" customWidth="1"/>
    <col min="13830" max="13830" width="3" style="1" customWidth="1"/>
    <col min="13831" max="13831" width="11" style="1" bestFit="1" customWidth="1"/>
    <col min="13832" max="14073" width="9.109375" style="1"/>
    <col min="14074" max="14074" width="49.33203125" style="1" customWidth="1"/>
    <col min="14075" max="14075" width="6.88671875" style="1" customWidth="1"/>
    <col min="14076" max="14076" width="1" style="1" customWidth="1"/>
    <col min="14077" max="14077" width="13.88671875" style="1" customWidth="1"/>
    <col min="14078" max="14078" width="0.88671875" style="1" customWidth="1"/>
    <col min="14079" max="14079" width="13.88671875" style="1" customWidth="1"/>
    <col min="14080" max="14080" width="0.88671875" style="1" customWidth="1"/>
    <col min="14081" max="14081" width="14.33203125" style="1" customWidth="1"/>
    <col min="14082" max="14082" width="1.109375" style="1" customWidth="1"/>
    <col min="14083" max="14083" width="13.88671875" style="1" customWidth="1"/>
    <col min="14084" max="14084" width="2.88671875" style="1" customWidth="1"/>
    <col min="14085" max="14085" width="11" style="1" bestFit="1" customWidth="1"/>
    <col min="14086" max="14086" width="3" style="1" customWidth="1"/>
    <col min="14087" max="14087" width="11" style="1" bestFit="1" customWidth="1"/>
    <col min="14088" max="14329" width="9.109375" style="1"/>
    <col min="14330" max="14330" width="49.33203125" style="1" customWidth="1"/>
    <col min="14331" max="14331" width="6.88671875" style="1" customWidth="1"/>
    <col min="14332" max="14332" width="1" style="1" customWidth="1"/>
    <col min="14333" max="14333" width="13.88671875" style="1" customWidth="1"/>
    <col min="14334" max="14334" width="0.88671875" style="1" customWidth="1"/>
    <col min="14335" max="14335" width="13.88671875" style="1" customWidth="1"/>
    <col min="14336" max="14336" width="0.88671875" style="1" customWidth="1"/>
    <col min="14337" max="14337" width="14.33203125" style="1" customWidth="1"/>
    <col min="14338" max="14338" width="1.109375" style="1" customWidth="1"/>
    <col min="14339" max="14339" width="13.88671875" style="1" customWidth="1"/>
    <col min="14340" max="14340" width="2.88671875" style="1" customWidth="1"/>
    <col min="14341" max="14341" width="11" style="1" bestFit="1" customWidth="1"/>
    <col min="14342" max="14342" width="3" style="1" customWidth="1"/>
    <col min="14343" max="14343" width="11" style="1" bestFit="1" customWidth="1"/>
    <col min="14344" max="14585" width="9.109375" style="1"/>
    <col min="14586" max="14586" width="49.33203125" style="1" customWidth="1"/>
    <col min="14587" max="14587" width="6.88671875" style="1" customWidth="1"/>
    <col min="14588" max="14588" width="1" style="1" customWidth="1"/>
    <col min="14589" max="14589" width="13.88671875" style="1" customWidth="1"/>
    <col min="14590" max="14590" width="0.88671875" style="1" customWidth="1"/>
    <col min="14591" max="14591" width="13.88671875" style="1" customWidth="1"/>
    <col min="14592" max="14592" width="0.88671875" style="1" customWidth="1"/>
    <col min="14593" max="14593" width="14.33203125" style="1" customWidth="1"/>
    <col min="14594" max="14594" width="1.109375" style="1" customWidth="1"/>
    <col min="14595" max="14595" width="13.88671875" style="1" customWidth="1"/>
    <col min="14596" max="14596" width="2.88671875" style="1" customWidth="1"/>
    <col min="14597" max="14597" width="11" style="1" bestFit="1" customWidth="1"/>
    <col min="14598" max="14598" width="3" style="1" customWidth="1"/>
    <col min="14599" max="14599" width="11" style="1" bestFit="1" customWidth="1"/>
    <col min="14600" max="14841" width="9.109375" style="1"/>
    <col min="14842" max="14842" width="49.33203125" style="1" customWidth="1"/>
    <col min="14843" max="14843" width="6.88671875" style="1" customWidth="1"/>
    <col min="14844" max="14844" width="1" style="1" customWidth="1"/>
    <col min="14845" max="14845" width="13.88671875" style="1" customWidth="1"/>
    <col min="14846" max="14846" width="0.88671875" style="1" customWidth="1"/>
    <col min="14847" max="14847" width="13.88671875" style="1" customWidth="1"/>
    <col min="14848" max="14848" width="0.88671875" style="1" customWidth="1"/>
    <col min="14849" max="14849" width="14.33203125" style="1" customWidth="1"/>
    <col min="14850" max="14850" width="1.109375" style="1" customWidth="1"/>
    <col min="14851" max="14851" width="13.88671875" style="1" customWidth="1"/>
    <col min="14852" max="14852" width="2.88671875" style="1" customWidth="1"/>
    <col min="14853" max="14853" width="11" style="1" bestFit="1" customWidth="1"/>
    <col min="14854" max="14854" width="3" style="1" customWidth="1"/>
    <col min="14855" max="14855" width="11" style="1" bestFit="1" customWidth="1"/>
    <col min="14856" max="15097" width="9.109375" style="1"/>
    <col min="15098" max="15098" width="49.33203125" style="1" customWidth="1"/>
    <col min="15099" max="15099" width="6.88671875" style="1" customWidth="1"/>
    <col min="15100" max="15100" width="1" style="1" customWidth="1"/>
    <col min="15101" max="15101" width="13.88671875" style="1" customWidth="1"/>
    <col min="15102" max="15102" width="0.88671875" style="1" customWidth="1"/>
    <col min="15103" max="15103" width="13.88671875" style="1" customWidth="1"/>
    <col min="15104" max="15104" width="0.88671875" style="1" customWidth="1"/>
    <col min="15105" max="15105" width="14.33203125" style="1" customWidth="1"/>
    <col min="15106" max="15106" width="1.109375" style="1" customWidth="1"/>
    <col min="15107" max="15107" width="13.88671875" style="1" customWidth="1"/>
    <col min="15108" max="15108" width="2.88671875" style="1" customWidth="1"/>
    <col min="15109" max="15109" width="11" style="1" bestFit="1" customWidth="1"/>
    <col min="15110" max="15110" width="3" style="1" customWidth="1"/>
    <col min="15111" max="15111" width="11" style="1" bestFit="1" customWidth="1"/>
    <col min="15112" max="15353" width="9.109375" style="1"/>
    <col min="15354" max="15354" width="49.33203125" style="1" customWidth="1"/>
    <col min="15355" max="15355" width="6.88671875" style="1" customWidth="1"/>
    <col min="15356" max="15356" width="1" style="1" customWidth="1"/>
    <col min="15357" max="15357" width="13.88671875" style="1" customWidth="1"/>
    <col min="15358" max="15358" width="0.88671875" style="1" customWidth="1"/>
    <col min="15359" max="15359" width="13.88671875" style="1" customWidth="1"/>
    <col min="15360" max="15360" width="0.88671875" style="1" customWidth="1"/>
    <col min="15361" max="15361" width="14.33203125" style="1" customWidth="1"/>
    <col min="15362" max="15362" width="1.109375" style="1" customWidth="1"/>
    <col min="15363" max="15363" width="13.88671875" style="1" customWidth="1"/>
    <col min="15364" max="15364" width="2.88671875" style="1" customWidth="1"/>
    <col min="15365" max="15365" width="11" style="1" bestFit="1" customWidth="1"/>
    <col min="15366" max="15366" width="3" style="1" customWidth="1"/>
    <col min="15367" max="15367" width="11" style="1" bestFit="1" customWidth="1"/>
    <col min="15368" max="15609" width="9.109375" style="1"/>
    <col min="15610" max="15610" width="49.33203125" style="1" customWidth="1"/>
    <col min="15611" max="15611" width="6.88671875" style="1" customWidth="1"/>
    <col min="15612" max="15612" width="1" style="1" customWidth="1"/>
    <col min="15613" max="15613" width="13.88671875" style="1" customWidth="1"/>
    <col min="15614" max="15614" width="0.88671875" style="1" customWidth="1"/>
    <col min="15615" max="15615" width="13.88671875" style="1" customWidth="1"/>
    <col min="15616" max="15616" width="0.88671875" style="1" customWidth="1"/>
    <col min="15617" max="15617" width="14.33203125" style="1" customWidth="1"/>
    <col min="15618" max="15618" width="1.109375" style="1" customWidth="1"/>
    <col min="15619" max="15619" width="13.88671875" style="1" customWidth="1"/>
    <col min="15620" max="15620" width="2.88671875" style="1" customWidth="1"/>
    <col min="15621" max="15621" width="11" style="1" bestFit="1" customWidth="1"/>
    <col min="15622" max="15622" width="3" style="1" customWidth="1"/>
    <col min="15623" max="15623" width="11" style="1" bestFit="1" customWidth="1"/>
    <col min="15624" max="15865" width="9.109375" style="1"/>
    <col min="15866" max="15866" width="49.33203125" style="1" customWidth="1"/>
    <col min="15867" max="15867" width="6.88671875" style="1" customWidth="1"/>
    <col min="15868" max="15868" width="1" style="1" customWidth="1"/>
    <col min="15869" max="15869" width="13.88671875" style="1" customWidth="1"/>
    <col min="15870" max="15870" width="0.88671875" style="1" customWidth="1"/>
    <col min="15871" max="15871" width="13.88671875" style="1" customWidth="1"/>
    <col min="15872" max="15872" width="0.88671875" style="1" customWidth="1"/>
    <col min="15873" max="15873" width="14.33203125" style="1" customWidth="1"/>
    <col min="15874" max="15874" width="1.109375" style="1" customWidth="1"/>
    <col min="15875" max="15875" width="13.88671875" style="1" customWidth="1"/>
    <col min="15876" max="15876" width="2.88671875" style="1" customWidth="1"/>
    <col min="15877" max="15877" width="11" style="1" bestFit="1" customWidth="1"/>
    <col min="15878" max="15878" width="3" style="1" customWidth="1"/>
    <col min="15879" max="15879" width="11" style="1" bestFit="1" customWidth="1"/>
    <col min="15880" max="16121" width="9.109375" style="1"/>
    <col min="16122" max="16122" width="49.33203125" style="1" customWidth="1"/>
    <col min="16123" max="16123" width="6.88671875" style="1" customWidth="1"/>
    <col min="16124" max="16124" width="1" style="1" customWidth="1"/>
    <col min="16125" max="16125" width="13.88671875" style="1" customWidth="1"/>
    <col min="16126" max="16126" width="0.88671875" style="1" customWidth="1"/>
    <col min="16127" max="16127" width="13.88671875" style="1" customWidth="1"/>
    <col min="16128" max="16128" width="0.88671875" style="1" customWidth="1"/>
    <col min="16129" max="16129" width="14.33203125" style="1" customWidth="1"/>
    <col min="16130" max="16130" width="1.109375" style="1" customWidth="1"/>
    <col min="16131" max="16131" width="13.88671875" style="1" customWidth="1"/>
    <col min="16132" max="16132" width="2.88671875" style="1" customWidth="1"/>
    <col min="16133" max="16133" width="11" style="1" bestFit="1" customWidth="1"/>
    <col min="16134" max="16134" width="3" style="1" customWidth="1"/>
    <col min="16135" max="16135" width="11" style="1" bestFit="1" customWidth="1"/>
    <col min="16136" max="16384" width="9.109375" style="1"/>
  </cols>
  <sheetData>
    <row r="1" spans="1:17" ht="19.95" customHeight="1">
      <c r="A1" s="262" t="s">
        <v>135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7" ht="24" customHeight="1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7" ht="19.95" customHeight="1">
      <c r="A3" s="252" t="s">
        <v>136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7" ht="23.25" customHeight="1">
      <c r="A4" s="252" t="s">
        <v>182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7" ht="23.25" customHeight="1">
      <c r="A5" s="247" t="s">
        <v>2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7" ht="19.95" customHeight="1">
      <c r="J6" s="69" t="str">
        <f>งบแสดงส่วนผู้ถือหุ้น_งบเดี่ยว6!M6</f>
        <v>หน่วย : พันบาท</v>
      </c>
    </row>
    <row r="7" spans="1:17" ht="19.95" customHeight="1">
      <c r="D7" s="261" t="s">
        <v>4</v>
      </c>
      <c r="E7" s="261"/>
      <c r="F7" s="261"/>
      <c r="G7" s="178"/>
      <c r="H7" s="261" t="s">
        <v>5</v>
      </c>
      <c r="I7" s="261"/>
      <c r="J7" s="261"/>
    </row>
    <row r="8" spans="1:17" ht="19.95" customHeight="1">
      <c r="B8" s="71" t="s">
        <v>7</v>
      </c>
      <c r="D8" s="216" t="s">
        <v>180</v>
      </c>
      <c r="E8" s="72"/>
      <c r="F8" s="216" t="s">
        <v>201</v>
      </c>
      <c r="G8" s="72"/>
      <c r="H8" s="216" t="s">
        <v>180</v>
      </c>
      <c r="I8" s="72"/>
      <c r="J8" s="216" t="s">
        <v>201</v>
      </c>
    </row>
    <row r="9" spans="1:17" ht="19.95" customHeight="1">
      <c r="A9" s="73" t="s">
        <v>137</v>
      </c>
      <c r="D9" s="78"/>
      <c r="E9" s="78"/>
      <c r="F9" s="78"/>
      <c r="G9" s="79"/>
      <c r="H9" s="78"/>
      <c r="I9" s="80"/>
      <c r="J9" s="80"/>
      <c r="Q9" s="234"/>
    </row>
    <row r="10" spans="1:17" ht="19.95" customHeight="1">
      <c r="A10" s="179" t="s">
        <v>74</v>
      </c>
      <c r="B10" s="180"/>
      <c r="D10" s="181">
        <v>301950</v>
      </c>
      <c r="E10" s="182"/>
      <c r="F10" s="181">
        <v>172277</v>
      </c>
      <c r="G10" s="183"/>
      <c r="H10" s="181">
        <v>293280</v>
      </c>
      <c r="I10" s="183"/>
      <c r="J10" s="181">
        <v>172016</v>
      </c>
      <c r="Q10" s="234"/>
    </row>
    <row r="11" spans="1:17" ht="19.95" customHeight="1">
      <c r="A11" s="184" t="s">
        <v>200</v>
      </c>
      <c r="B11" s="180"/>
      <c r="D11" s="181"/>
      <c r="E11" s="183"/>
      <c r="F11" s="181"/>
      <c r="G11" s="183"/>
      <c r="H11" s="182"/>
      <c r="I11" s="183"/>
      <c r="J11" s="182"/>
    </row>
    <row r="12" spans="1:17" ht="19.95" customHeight="1">
      <c r="A12" s="185" t="s">
        <v>178</v>
      </c>
      <c r="B12" s="180"/>
      <c r="D12" s="181">
        <v>110957</v>
      </c>
      <c r="E12" s="182"/>
      <c r="F12" s="181">
        <v>85821</v>
      </c>
      <c r="G12" s="183"/>
      <c r="H12" s="182">
        <v>107459</v>
      </c>
      <c r="I12" s="183"/>
      <c r="J12" s="182">
        <v>84077</v>
      </c>
    </row>
    <row r="13" spans="1:17" ht="19.95" customHeight="1">
      <c r="A13" s="185" t="s">
        <v>186</v>
      </c>
      <c r="B13" s="180"/>
      <c r="D13" s="181">
        <v>8332</v>
      </c>
      <c r="E13" s="182"/>
      <c r="F13" s="181">
        <v>1306</v>
      </c>
      <c r="G13" s="183"/>
      <c r="H13" s="182">
        <v>8332</v>
      </c>
      <c r="I13" s="183"/>
      <c r="J13" s="182">
        <v>1306</v>
      </c>
    </row>
    <row r="14" spans="1:17" ht="19.95" customHeight="1">
      <c r="A14" s="185" t="s">
        <v>70</v>
      </c>
      <c r="B14" s="180"/>
      <c r="D14" s="182">
        <v>-379</v>
      </c>
      <c r="E14" s="182">
        <v>-379</v>
      </c>
      <c r="F14" s="181">
        <v>-4092</v>
      </c>
      <c r="G14" s="183"/>
      <c r="H14" s="182">
        <v>-379</v>
      </c>
      <c r="I14" s="183"/>
      <c r="J14" s="182">
        <v>-4092</v>
      </c>
    </row>
    <row r="15" spans="1:17" ht="19.95" customHeight="1">
      <c r="A15" s="185" t="s">
        <v>138</v>
      </c>
      <c r="B15" s="180"/>
      <c r="D15" s="182">
        <v>-433</v>
      </c>
      <c r="E15" s="182"/>
      <c r="F15" s="17">
        <v>-35</v>
      </c>
      <c r="G15" s="183"/>
      <c r="H15" s="182">
        <v>-432</v>
      </c>
      <c r="I15" s="183"/>
      <c r="J15" s="17">
        <v>-35</v>
      </c>
    </row>
    <row r="16" spans="1:17" ht="21.6">
      <c r="A16" s="185" t="s">
        <v>140</v>
      </c>
      <c r="B16" s="180"/>
      <c r="D16" s="17">
        <v>-539</v>
      </c>
      <c r="E16" s="182"/>
      <c r="F16" s="181">
        <v>1796</v>
      </c>
      <c r="G16" s="183"/>
      <c r="H16" s="17">
        <v>-539</v>
      </c>
      <c r="I16" s="183"/>
      <c r="J16" s="182">
        <v>1796</v>
      </c>
    </row>
    <row r="17" spans="1:10" ht="21.6">
      <c r="A17" s="185" t="s">
        <v>141</v>
      </c>
      <c r="B17" s="180"/>
      <c r="D17" s="182">
        <v>5000</v>
      </c>
      <c r="E17" s="182"/>
      <c r="F17" s="17">
        <v>0</v>
      </c>
      <c r="G17" s="183"/>
      <c r="H17" s="17">
        <v>5000</v>
      </c>
      <c r="I17" s="183"/>
      <c r="J17" s="17">
        <v>0</v>
      </c>
    </row>
    <row r="18" spans="1:10" ht="19.95" customHeight="1">
      <c r="A18" s="186" t="s">
        <v>142</v>
      </c>
      <c r="B18" s="180"/>
      <c r="D18" s="182">
        <v>6875</v>
      </c>
      <c r="E18" s="181"/>
      <c r="F18" s="182">
        <v>4799</v>
      </c>
      <c r="G18" s="183"/>
      <c r="H18" s="182">
        <v>5515</v>
      </c>
      <c r="I18" s="183"/>
      <c r="J18" s="182">
        <v>4428</v>
      </c>
    </row>
    <row r="19" spans="1:10" ht="19.95" customHeight="1">
      <c r="A19" s="187" t="s">
        <v>187</v>
      </c>
      <c r="B19" s="180"/>
      <c r="D19" s="182">
        <v>-16</v>
      </c>
      <c r="E19" s="181"/>
      <c r="F19" s="235" t="s">
        <v>195</v>
      </c>
      <c r="G19" s="183"/>
      <c r="H19" s="182">
        <v>-17</v>
      </c>
      <c r="I19" s="183"/>
      <c r="J19" s="235" t="s">
        <v>195</v>
      </c>
    </row>
    <row r="20" spans="1:10" ht="19.95" customHeight="1">
      <c r="A20" s="187" t="s">
        <v>143</v>
      </c>
      <c r="B20" s="180"/>
      <c r="D20" s="17">
        <v>0</v>
      </c>
      <c r="E20" s="181"/>
      <c r="F20" s="17">
        <v>0</v>
      </c>
      <c r="G20" s="183"/>
      <c r="H20" s="17">
        <v>0</v>
      </c>
      <c r="I20" s="183"/>
      <c r="J20" s="17">
        <v>-283</v>
      </c>
    </row>
    <row r="21" spans="1:10" ht="19.95" customHeight="1">
      <c r="A21" s="187" t="s">
        <v>196</v>
      </c>
      <c r="B21" s="180"/>
      <c r="D21" s="17">
        <v>0</v>
      </c>
      <c r="E21" s="181"/>
      <c r="F21" s="181">
        <v>-110</v>
      </c>
      <c r="G21" s="183"/>
      <c r="H21" s="17">
        <v>0</v>
      </c>
      <c r="I21" s="17"/>
      <c r="J21" s="17">
        <v>0</v>
      </c>
    </row>
    <row r="22" spans="1:10" ht="19.95" customHeight="1">
      <c r="A22" s="187" t="s">
        <v>144</v>
      </c>
      <c r="B22" s="180"/>
      <c r="D22" s="181">
        <v>-2800</v>
      </c>
      <c r="E22" s="181"/>
      <c r="F22" s="181">
        <v>-24491</v>
      </c>
      <c r="G22" s="183"/>
      <c r="H22" s="182">
        <v>-2800</v>
      </c>
      <c r="I22" s="183"/>
      <c r="J22" s="182">
        <v>-26240</v>
      </c>
    </row>
    <row r="23" spans="1:10" ht="19.95" customHeight="1">
      <c r="A23" s="187" t="s">
        <v>145</v>
      </c>
      <c r="B23" s="180"/>
      <c r="D23" s="182">
        <v>611</v>
      </c>
      <c r="E23" s="182"/>
      <c r="F23" s="182">
        <v>121</v>
      </c>
      <c r="G23" s="183"/>
      <c r="H23" s="182">
        <v>611</v>
      </c>
      <c r="I23" s="183"/>
      <c r="J23" s="182">
        <v>119</v>
      </c>
    </row>
    <row r="24" spans="1:10" ht="19.95" customHeight="1">
      <c r="A24" s="187" t="s">
        <v>146</v>
      </c>
      <c r="B24" s="180"/>
      <c r="D24" s="181">
        <v>12411</v>
      </c>
      <c r="E24" s="182"/>
      <c r="F24" s="181">
        <v>6297</v>
      </c>
      <c r="G24" s="183"/>
      <c r="H24" s="182">
        <v>15505</v>
      </c>
      <c r="I24" s="183"/>
      <c r="J24" s="182">
        <v>1202</v>
      </c>
    </row>
    <row r="25" spans="1:10" ht="19.95" customHeight="1">
      <c r="A25" s="187" t="s">
        <v>147</v>
      </c>
      <c r="B25" s="180"/>
      <c r="D25" s="181">
        <v>3056</v>
      </c>
      <c r="E25" s="182"/>
      <c r="F25" s="181">
        <v>3217</v>
      </c>
      <c r="G25" s="183"/>
      <c r="H25" s="182">
        <v>3056</v>
      </c>
      <c r="I25" s="183"/>
      <c r="J25" s="182">
        <v>3216</v>
      </c>
    </row>
    <row r="26" spans="1:10" ht="19.95" customHeight="1">
      <c r="A26" s="186" t="s">
        <v>148</v>
      </c>
      <c r="D26" s="181">
        <v>20400</v>
      </c>
      <c r="E26" s="182"/>
      <c r="F26" s="181">
        <v>12740</v>
      </c>
      <c r="G26" s="183"/>
      <c r="H26" s="182">
        <v>20003</v>
      </c>
      <c r="I26" s="183"/>
      <c r="J26" s="182">
        <v>12740</v>
      </c>
    </row>
    <row r="27" spans="1:10" ht="19.95" customHeight="1">
      <c r="A27" s="179"/>
      <c r="D27" s="220">
        <f>SUM(D10:D26)</f>
        <v>465425</v>
      </c>
      <c r="E27" s="182"/>
      <c r="F27" s="188">
        <f>SUM(F10:F26)</f>
        <v>259646</v>
      </c>
      <c r="G27" s="183"/>
      <c r="H27" s="188">
        <f>SUM(H10:H26)</f>
        <v>454594</v>
      </c>
      <c r="I27" s="183"/>
      <c r="J27" s="188">
        <f>SUM(J10:J26)</f>
        <v>250250</v>
      </c>
    </row>
    <row r="28" spans="1:10" ht="23.25" customHeight="1">
      <c r="A28" s="184" t="s">
        <v>149</v>
      </c>
      <c r="D28" s="181"/>
      <c r="E28" s="182"/>
      <c r="F28" s="181"/>
      <c r="G28" s="183"/>
      <c r="H28" s="182"/>
      <c r="I28" s="183"/>
      <c r="J28" s="182"/>
    </row>
    <row r="29" spans="1:10" ht="19.95" customHeight="1">
      <c r="A29" s="189" t="s">
        <v>150</v>
      </c>
      <c r="B29" s="180"/>
      <c r="D29" s="182">
        <v>-128814</v>
      </c>
      <c r="E29" s="190"/>
      <c r="F29" s="181">
        <v>-3644</v>
      </c>
      <c r="G29" s="183"/>
      <c r="H29" s="182">
        <v>-129518</v>
      </c>
      <c r="I29" s="183"/>
      <c r="J29" s="182">
        <v>1028</v>
      </c>
    </row>
    <row r="30" spans="1:10" ht="21.6">
      <c r="A30" s="185" t="s">
        <v>139</v>
      </c>
      <c r="B30" s="180"/>
      <c r="D30" s="182">
        <v>-68473</v>
      </c>
      <c r="E30" s="182"/>
      <c r="F30" s="181">
        <v>46481</v>
      </c>
      <c r="G30" s="183"/>
      <c r="H30" s="182">
        <v>-63117</v>
      </c>
      <c r="I30" s="183"/>
      <c r="J30" s="182">
        <v>48890</v>
      </c>
    </row>
    <row r="31" spans="1:10" ht="19.95" customHeight="1">
      <c r="A31" s="187" t="s">
        <v>15</v>
      </c>
      <c r="B31" s="180"/>
      <c r="D31" s="182">
        <v>-30557</v>
      </c>
      <c r="E31" s="190"/>
      <c r="F31" s="181">
        <v>-1825</v>
      </c>
      <c r="G31" s="183"/>
      <c r="H31" s="182">
        <v>-30674</v>
      </c>
      <c r="I31" s="183"/>
      <c r="J31" s="182">
        <v>-1900</v>
      </c>
    </row>
    <row r="32" spans="1:10" ht="23.25" customHeight="1">
      <c r="A32" s="87" t="s">
        <v>151</v>
      </c>
      <c r="D32" s="181">
        <v>-6789</v>
      </c>
      <c r="E32" s="182"/>
      <c r="F32" s="181">
        <v>-11451</v>
      </c>
      <c r="G32" s="183"/>
      <c r="H32" s="181">
        <v>-7589</v>
      </c>
      <c r="I32" s="183"/>
      <c r="J32" s="181">
        <v>-11540</v>
      </c>
    </row>
    <row r="33" spans="1:10" ht="19.95" customHeight="1">
      <c r="A33" s="192" t="s">
        <v>152</v>
      </c>
      <c r="D33" s="181">
        <v>18823</v>
      </c>
      <c r="E33" s="193"/>
      <c r="F33" s="181">
        <v>-1336</v>
      </c>
      <c r="G33" s="183"/>
      <c r="H33" s="181">
        <v>24486</v>
      </c>
      <c r="I33" s="183"/>
      <c r="J33" s="181">
        <v>145</v>
      </c>
    </row>
    <row r="34" spans="1:10" ht="22.5" customHeight="1">
      <c r="A34" s="192" t="s">
        <v>153</v>
      </c>
      <c r="D34" s="181">
        <v>8799</v>
      </c>
      <c r="E34" s="194"/>
      <c r="F34" s="181">
        <v>-9750</v>
      </c>
      <c r="G34" s="183"/>
      <c r="H34" s="181">
        <v>8799</v>
      </c>
      <c r="I34" s="183"/>
      <c r="J34" s="181">
        <v>-9750</v>
      </c>
    </row>
    <row r="35" spans="1:10" ht="22.5" customHeight="1">
      <c r="A35" s="192" t="s">
        <v>34</v>
      </c>
      <c r="D35" s="181">
        <v>211525</v>
      </c>
      <c r="E35" s="194"/>
      <c r="F35" s="181">
        <v>-31594</v>
      </c>
      <c r="G35" s="183"/>
      <c r="H35" s="181">
        <v>202058</v>
      </c>
      <c r="I35" s="183"/>
      <c r="J35" s="181">
        <v>-31597</v>
      </c>
    </row>
    <row r="36" spans="1:10" ht="22.5" customHeight="1">
      <c r="A36" s="192" t="s">
        <v>198</v>
      </c>
      <c r="D36" s="181">
        <v>150945</v>
      </c>
      <c r="E36" s="194"/>
      <c r="F36" s="181">
        <v>36562</v>
      </c>
      <c r="G36" s="183"/>
      <c r="H36" s="181">
        <v>139553</v>
      </c>
      <c r="I36" s="183"/>
      <c r="J36" s="181">
        <v>36562</v>
      </c>
    </row>
    <row r="37" spans="1:10" ht="22.5" customHeight="1">
      <c r="A37" s="192" t="s">
        <v>35</v>
      </c>
      <c r="D37" s="181">
        <v>-3154</v>
      </c>
      <c r="E37" s="194"/>
      <c r="F37" s="181">
        <v>-1867</v>
      </c>
      <c r="G37" s="183"/>
      <c r="H37" s="181">
        <v>-3026</v>
      </c>
      <c r="I37" s="183"/>
      <c r="J37" s="181">
        <v>-1866</v>
      </c>
    </row>
    <row r="38" spans="1:10" ht="22.5" customHeight="1">
      <c r="A38" s="192" t="s">
        <v>45</v>
      </c>
      <c r="D38" s="181">
        <v>-1610</v>
      </c>
      <c r="E38" s="194"/>
      <c r="F38" s="181">
        <v>-5820</v>
      </c>
      <c r="G38" s="183"/>
      <c r="H38" s="181">
        <v>-1610</v>
      </c>
      <c r="I38" s="183"/>
      <c r="J38" s="181">
        <v>-5820</v>
      </c>
    </row>
    <row r="39" spans="1:10" ht="19.95" customHeight="1">
      <c r="A39" s="189" t="s">
        <v>154</v>
      </c>
      <c r="D39" s="188">
        <f>SUM(D27:D38)</f>
        <v>616120</v>
      </c>
      <c r="E39" s="195"/>
      <c r="F39" s="188">
        <f>SUM(F27:F38)</f>
        <v>275402</v>
      </c>
      <c r="G39" s="183"/>
      <c r="H39" s="188">
        <f>SUM(H27:H38)</f>
        <v>593956</v>
      </c>
      <c r="I39" s="183"/>
      <c r="J39" s="188">
        <f>SUM(J27:J38)</f>
        <v>274402</v>
      </c>
    </row>
    <row r="40" spans="1:10" ht="19.95" customHeight="1">
      <c r="A40" s="189" t="s">
        <v>155</v>
      </c>
      <c r="D40" s="181">
        <v>-21111</v>
      </c>
      <c r="E40" s="195"/>
      <c r="F40" s="181">
        <v>-11761</v>
      </c>
      <c r="G40" s="183"/>
      <c r="H40" s="182">
        <v>-20714</v>
      </c>
      <c r="I40" s="183"/>
      <c r="J40" s="182">
        <v>-11762</v>
      </c>
    </row>
    <row r="41" spans="1:10" ht="19.95" customHeight="1">
      <c r="A41" s="189" t="s">
        <v>156</v>
      </c>
      <c r="D41" s="181">
        <v>-37834</v>
      </c>
      <c r="E41" s="195"/>
      <c r="F41" s="181">
        <v>-27288</v>
      </c>
      <c r="G41" s="183"/>
      <c r="H41" s="182">
        <v>-34507</v>
      </c>
      <c r="I41" s="183"/>
      <c r="J41" s="182">
        <v>-26420</v>
      </c>
    </row>
    <row r="42" spans="1:10" ht="19.95" customHeight="1">
      <c r="A42" s="196" t="s">
        <v>157</v>
      </c>
      <c r="D42" s="197">
        <f>SUM(D39:D41)</f>
        <v>557175</v>
      </c>
      <c r="E42" s="198"/>
      <c r="F42" s="197">
        <f>SUM(F39:F41)</f>
        <v>236353</v>
      </c>
      <c r="G42" s="199"/>
      <c r="H42" s="197">
        <f>SUM(H39:H41)</f>
        <v>538735</v>
      </c>
      <c r="I42" s="199"/>
      <c r="J42" s="197">
        <f>SUM(J39:J41)</f>
        <v>236220</v>
      </c>
    </row>
    <row r="43" spans="1:10" ht="19.95" customHeight="1">
      <c r="A43" s="262" t="s">
        <v>158</v>
      </c>
      <c r="B43" s="262"/>
      <c r="C43" s="262"/>
      <c r="D43" s="262"/>
      <c r="E43" s="262"/>
      <c r="F43" s="262"/>
      <c r="G43" s="262"/>
      <c r="H43" s="262"/>
      <c r="I43" s="262"/>
      <c r="J43" s="262"/>
    </row>
    <row r="44" spans="1:10" ht="24" customHeight="1">
      <c r="A44" s="251" t="s">
        <v>0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0" ht="19.95" customHeight="1">
      <c r="A45" s="252" t="s">
        <v>159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0" ht="23.25" customHeight="1">
      <c r="A46" s="263" t="str">
        <f>A4</f>
        <v>สำหรับงวดเก้าเดือนสิ้นสุดวันที่ 30 กันยายน 2561</v>
      </c>
      <c r="B46" s="263"/>
      <c r="C46" s="263"/>
      <c r="D46" s="263"/>
      <c r="E46" s="263"/>
      <c r="F46" s="263"/>
      <c r="G46" s="263"/>
      <c r="H46" s="263"/>
      <c r="I46" s="263"/>
      <c r="J46" s="263"/>
    </row>
    <row r="47" spans="1:10" ht="23.25" customHeight="1">
      <c r="A47" s="247" t="s">
        <v>2</v>
      </c>
      <c r="B47" s="247"/>
      <c r="C47" s="247"/>
      <c r="D47" s="247"/>
      <c r="E47" s="247"/>
      <c r="F47" s="247"/>
      <c r="G47" s="247"/>
      <c r="H47" s="247"/>
      <c r="I47" s="247"/>
      <c r="J47" s="247"/>
    </row>
    <row r="48" spans="1:10" ht="19.95" customHeight="1">
      <c r="J48" s="68" t="str">
        <f>งบแสดงส่วนผู้ถือหุ้น_งบเดี่ยว6!M6</f>
        <v>หน่วย : พันบาท</v>
      </c>
    </row>
    <row r="49" spans="1:10" ht="19.95" customHeight="1">
      <c r="D49" s="261" t="s">
        <v>4</v>
      </c>
      <c r="E49" s="261"/>
      <c r="F49" s="261"/>
      <c r="G49" s="178"/>
      <c r="H49" s="261" t="s">
        <v>5</v>
      </c>
      <c r="I49" s="261"/>
      <c r="J49" s="261"/>
    </row>
    <row r="50" spans="1:10" ht="19.95" customHeight="1">
      <c r="B50" s="71" t="s">
        <v>7</v>
      </c>
      <c r="D50" s="216" t="str">
        <f>D8</f>
        <v>30 กันยายน 2561</v>
      </c>
      <c r="E50" s="72"/>
      <c r="F50" s="216" t="str">
        <f>F8</f>
        <v>30 กันยายน 2560</v>
      </c>
      <c r="G50" s="72"/>
      <c r="H50" s="216" t="str">
        <f>H8</f>
        <v>30 กันยายน 2561</v>
      </c>
      <c r="I50" s="72"/>
      <c r="J50" s="216" t="str">
        <f>J8</f>
        <v>30 กันยายน 2560</v>
      </c>
    </row>
    <row r="51" spans="1:10" ht="19.95" customHeight="1">
      <c r="A51" s="200" t="s">
        <v>160</v>
      </c>
      <c r="J51" s="191"/>
    </row>
    <row r="52" spans="1:10" ht="19.95" customHeight="1">
      <c r="A52" s="189" t="s">
        <v>161</v>
      </c>
      <c r="D52" s="17">
        <v>0</v>
      </c>
      <c r="E52" s="78"/>
      <c r="F52" s="181">
        <v>5000</v>
      </c>
      <c r="G52" s="183"/>
      <c r="H52" s="17">
        <v>-1300</v>
      </c>
      <c r="I52" s="17"/>
      <c r="J52" s="17">
        <v>0</v>
      </c>
    </row>
    <row r="53" spans="1:10" ht="19.95" customHeight="1">
      <c r="A53" s="189" t="s">
        <v>162</v>
      </c>
      <c r="D53" s="181">
        <v>50000</v>
      </c>
      <c r="E53" s="78"/>
      <c r="F53" s="17">
        <v>-48561</v>
      </c>
      <c r="G53" s="183"/>
      <c r="H53" s="181">
        <v>50000</v>
      </c>
      <c r="I53" s="183"/>
      <c r="J53" s="17">
        <v>-48560</v>
      </c>
    </row>
    <row r="54" spans="1:10" ht="21.6">
      <c r="A54" s="189" t="s">
        <v>163</v>
      </c>
      <c r="B54" s="180"/>
      <c r="D54" s="17">
        <v>3000</v>
      </c>
      <c r="E54" s="190"/>
      <c r="F54" s="181">
        <v>740</v>
      </c>
      <c r="G54" s="79"/>
      <c r="H54" s="17">
        <v>3000</v>
      </c>
      <c r="I54" s="183"/>
      <c r="J54" s="181">
        <v>737</v>
      </c>
    </row>
    <row r="55" spans="1:10" ht="21.6">
      <c r="A55" s="189" t="s">
        <v>164</v>
      </c>
      <c r="B55" s="180"/>
      <c r="D55" s="17">
        <v>0</v>
      </c>
      <c r="E55" s="190"/>
      <c r="F55" s="17">
        <v>0</v>
      </c>
      <c r="G55" s="79"/>
      <c r="H55" s="17">
        <v>0</v>
      </c>
      <c r="I55" s="183"/>
      <c r="J55" s="181">
        <v>483</v>
      </c>
    </row>
    <row r="56" spans="1:10" ht="21.6">
      <c r="A56" s="189" t="s">
        <v>165</v>
      </c>
      <c r="B56" s="180"/>
      <c r="D56" s="181">
        <v>-34</v>
      </c>
      <c r="E56" s="190"/>
      <c r="F56" s="181">
        <v>1222</v>
      </c>
      <c r="G56" s="183"/>
      <c r="H56" s="17">
        <v>0</v>
      </c>
      <c r="I56" s="183"/>
      <c r="J56" s="181">
        <v>1262</v>
      </c>
    </row>
    <row r="57" spans="1:10" ht="19.95" customHeight="1">
      <c r="A57" s="189" t="s">
        <v>166</v>
      </c>
      <c r="B57" s="180"/>
      <c r="D57" s="181">
        <v>-644280</v>
      </c>
      <c r="E57" s="190"/>
      <c r="F57" s="181">
        <v>-139628</v>
      </c>
      <c r="G57" s="183"/>
      <c r="H57" s="181">
        <v>-628993</v>
      </c>
      <c r="I57" s="183"/>
      <c r="J57" s="181">
        <v>-131429</v>
      </c>
    </row>
    <row r="58" spans="1:10" ht="21.6">
      <c r="A58" s="189" t="s">
        <v>167</v>
      </c>
      <c r="B58" s="180"/>
      <c r="D58" s="181">
        <v>-95</v>
      </c>
      <c r="E58" s="190"/>
      <c r="F58" s="181">
        <v>0</v>
      </c>
      <c r="G58" s="183"/>
      <c r="H58" s="17">
        <v>-95</v>
      </c>
      <c r="I58" s="183"/>
      <c r="J58" s="181">
        <v>0</v>
      </c>
    </row>
    <row r="59" spans="1:10" ht="19.95" customHeight="1">
      <c r="A59" s="189" t="s">
        <v>168</v>
      </c>
      <c r="B59" s="180"/>
      <c r="D59" s="181">
        <v>3174</v>
      </c>
      <c r="E59" s="190"/>
      <c r="F59" s="181">
        <v>30982</v>
      </c>
      <c r="G59" s="183"/>
      <c r="H59" s="181">
        <v>3174</v>
      </c>
      <c r="I59" s="183"/>
      <c r="J59" s="181">
        <v>30973</v>
      </c>
    </row>
    <row r="60" spans="1:10" ht="19.95" customHeight="1">
      <c r="A60" s="201" t="s">
        <v>169</v>
      </c>
      <c r="B60" s="180"/>
      <c r="D60" s="197">
        <f>SUM(D52:D59)</f>
        <v>-588235</v>
      </c>
      <c r="E60" s="198"/>
      <c r="F60" s="197">
        <f>SUM(F52:F59)</f>
        <v>-150245</v>
      </c>
      <c r="G60" s="199"/>
      <c r="H60" s="197">
        <f>SUM(H52:H59)</f>
        <v>-574214</v>
      </c>
      <c r="I60" s="199"/>
      <c r="J60" s="197">
        <f>SUM(J52:J59)</f>
        <v>-146534</v>
      </c>
    </row>
    <row r="61" spans="1:10" ht="19.95" customHeight="1">
      <c r="A61" s="201"/>
      <c r="D61" s="202"/>
      <c r="E61" s="198"/>
      <c r="F61" s="202"/>
      <c r="G61" s="199"/>
      <c r="H61" s="202"/>
      <c r="I61" s="199"/>
      <c r="J61" s="202"/>
    </row>
    <row r="62" spans="1:10" ht="19.95" customHeight="1">
      <c r="A62" s="200" t="s">
        <v>170</v>
      </c>
      <c r="D62" s="202"/>
      <c r="E62" s="198"/>
      <c r="F62" s="202"/>
      <c r="G62" s="199"/>
      <c r="H62" s="202"/>
      <c r="I62" s="199"/>
      <c r="J62" s="202"/>
    </row>
    <row r="63" spans="1:10" ht="19.95" customHeight="1">
      <c r="A63" s="189" t="s">
        <v>171</v>
      </c>
      <c r="D63" s="203">
        <v>-61983</v>
      </c>
      <c r="E63" s="198"/>
      <c r="F63" s="203">
        <v>63126</v>
      </c>
      <c r="G63" s="199"/>
      <c r="H63" s="203">
        <v>-72185</v>
      </c>
      <c r="I63" s="199"/>
      <c r="J63" s="203">
        <v>63126</v>
      </c>
    </row>
    <row r="64" spans="1:10" ht="19.95" customHeight="1">
      <c r="A64" s="189" t="s">
        <v>188</v>
      </c>
      <c r="D64" s="203">
        <v>2061</v>
      </c>
      <c r="E64" s="198"/>
      <c r="F64" s="203">
        <v>0</v>
      </c>
      <c r="G64" s="199"/>
      <c r="H64" s="203">
        <v>0</v>
      </c>
      <c r="I64" s="199"/>
      <c r="J64" s="203">
        <v>0</v>
      </c>
    </row>
    <row r="65" spans="1:10" ht="19.95" customHeight="1">
      <c r="A65" s="189" t="s">
        <v>172</v>
      </c>
      <c r="D65" s="203">
        <v>350084</v>
      </c>
      <c r="E65" s="198"/>
      <c r="F65" s="203">
        <v>0</v>
      </c>
      <c r="G65" s="199"/>
      <c r="H65" s="203">
        <v>333913</v>
      </c>
      <c r="I65" s="199"/>
      <c r="J65" s="203">
        <v>0</v>
      </c>
    </row>
    <row r="66" spans="1:10" ht="19.95" customHeight="1">
      <c r="A66" s="189" t="s">
        <v>173</v>
      </c>
      <c r="D66" s="203">
        <v>-88597</v>
      </c>
      <c r="E66" s="198"/>
      <c r="F66" s="17">
        <v>-4176</v>
      </c>
      <c r="G66" s="17"/>
      <c r="H66" s="17">
        <v>-88597</v>
      </c>
      <c r="I66" s="17"/>
      <c r="J66" s="203">
        <v>-4176</v>
      </c>
    </row>
    <row r="67" spans="1:10" ht="19.95" customHeight="1">
      <c r="A67" s="189" t="s">
        <v>189</v>
      </c>
      <c r="B67" s="180">
        <v>15</v>
      </c>
      <c r="D67" s="203">
        <v>-150000</v>
      </c>
      <c r="E67" s="198"/>
      <c r="F67" s="17">
        <v>0</v>
      </c>
      <c r="G67" s="17"/>
      <c r="H67" s="17">
        <v>-150000</v>
      </c>
      <c r="I67" s="17"/>
      <c r="J67" s="203">
        <v>0</v>
      </c>
    </row>
    <row r="68" spans="1:10" ht="19.95" customHeight="1">
      <c r="A68" s="189" t="s">
        <v>190</v>
      </c>
      <c r="D68" s="203">
        <v>55867</v>
      </c>
      <c r="E68" s="198"/>
      <c r="F68" s="17">
        <v>0</v>
      </c>
      <c r="G68" s="17"/>
      <c r="H68" s="17">
        <v>55867</v>
      </c>
      <c r="I68" s="17"/>
      <c r="J68" s="203">
        <v>0</v>
      </c>
    </row>
    <row r="69" spans="1:10" ht="22.5" customHeight="1">
      <c r="A69" s="189" t="s">
        <v>174</v>
      </c>
      <c r="B69" s="180"/>
      <c r="D69" s="203">
        <v>-22030</v>
      </c>
      <c r="E69" s="198"/>
      <c r="F69" s="203">
        <v>-13366</v>
      </c>
      <c r="G69" s="199"/>
      <c r="H69" s="203">
        <v>-22030</v>
      </c>
      <c r="I69" s="199"/>
      <c r="J69" s="203">
        <v>-13366</v>
      </c>
    </row>
    <row r="70" spans="1:10" ht="22.5" customHeight="1">
      <c r="A70" s="189" t="s">
        <v>175</v>
      </c>
      <c r="B70" s="180">
        <v>22</v>
      </c>
      <c r="D70" s="203">
        <v>-104537</v>
      </c>
      <c r="E70" s="198"/>
      <c r="F70" s="203">
        <v>-91697</v>
      </c>
      <c r="G70" s="199"/>
      <c r="H70" s="203">
        <v>-104537</v>
      </c>
      <c r="I70" s="199"/>
      <c r="J70" s="203">
        <v>-91697</v>
      </c>
    </row>
    <row r="71" spans="1:10" ht="19.95" customHeight="1">
      <c r="A71" s="201" t="s">
        <v>197</v>
      </c>
      <c r="D71" s="219">
        <f>SUM(D63:D70)</f>
        <v>-19135</v>
      </c>
      <c r="E71" s="198"/>
      <c r="F71" s="219">
        <f>SUM(F63:F70)</f>
        <v>-46113</v>
      </c>
      <c r="G71" s="199"/>
      <c r="H71" s="197">
        <f>SUM(H63:H70)</f>
        <v>-47569</v>
      </c>
      <c r="I71" s="199"/>
      <c r="J71" s="197">
        <f>SUM(J63:J70)</f>
        <v>-46113</v>
      </c>
    </row>
    <row r="72" spans="1:10" ht="21.75" customHeight="1">
      <c r="A72" s="204" t="s">
        <v>176</v>
      </c>
      <c r="D72" s="205">
        <f>D42+D60+D71</f>
        <v>-50195</v>
      </c>
      <c r="E72" s="198"/>
      <c r="F72" s="205">
        <f>F42+F60+F71</f>
        <v>39995</v>
      </c>
      <c r="G72" s="199"/>
      <c r="H72" s="205">
        <f>H42+H60+H71</f>
        <v>-83048</v>
      </c>
      <c r="I72" s="199"/>
      <c r="J72" s="205">
        <f>J42+J60+J71</f>
        <v>43573</v>
      </c>
    </row>
    <row r="73" spans="1:10" ht="19.95" customHeight="1">
      <c r="A73" s="206" t="s">
        <v>177</v>
      </c>
      <c r="D73" s="181">
        <f>260760+213</f>
        <v>260973</v>
      </c>
      <c r="E73" s="195"/>
      <c r="F73" s="181">
        <v>39436</v>
      </c>
      <c r="G73" s="183"/>
      <c r="H73" s="182">
        <f>247704+213</f>
        <v>247917</v>
      </c>
      <c r="I73" s="183"/>
      <c r="J73" s="182">
        <v>24947</v>
      </c>
    </row>
    <row r="74" spans="1:10" ht="19.95" customHeight="1">
      <c r="A74" s="207" t="s">
        <v>202</v>
      </c>
      <c r="D74" s="181">
        <v>578</v>
      </c>
      <c r="E74" s="195"/>
      <c r="F74" s="181">
        <v>-686</v>
      </c>
      <c r="G74" s="183"/>
      <c r="H74" s="17">
        <v>0</v>
      </c>
      <c r="I74" s="17">
        <v>247704</v>
      </c>
      <c r="J74" s="17">
        <v>0</v>
      </c>
    </row>
    <row r="75" spans="1:10" ht="21.75" customHeight="1" thickBot="1">
      <c r="A75" s="204" t="s">
        <v>194</v>
      </c>
      <c r="D75" s="208">
        <f>SUM(D72:D74)</f>
        <v>211356</v>
      </c>
      <c r="E75" s="198"/>
      <c r="F75" s="208">
        <f>SUM(F72:F74)</f>
        <v>78745</v>
      </c>
      <c r="G75" s="199"/>
      <c r="H75" s="208">
        <f>SUM(H72:H74)</f>
        <v>164869</v>
      </c>
      <c r="I75" s="199"/>
      <c r="J75" s="208">
        <f>SUM(J72:J74)</f>
        <v>68520</v>
      </c>
    </row>
    <row r="76" spans="1:10" ht="19.95" customHeight="1" thickTop="1">
      <c r="A76" s="209"/>
      <c r="D76" s="210"/>
      <c r="E76" s="211"/>
      <c r="F76" s="212"/>
      <c r="G76" s="213"/>
      <c r="H76" s="214"/>
      <c r="I76" s="213"/>
      <c r="J76" s="215"/>
    </row>
    <row r="78" spans="1:10" ht="19.95" customHeight="1">
      <c r="D78" s="243"/>
      <c r="E78" s="101"/>
      <c r="F78" s="243"/>
      <c r="G78" s="101"/>
      <c r="H78" s="243"/>
      <c r="I78" s="101"/>
      <c r="J78" s="243"/>
    </row>
  </sheetData>
  <mergeCells count="14">
    <mergeCell ref="D49:F49"/>
    <mergeCell ref="H49:J49"/>
    <mergeCell ref="A1:J1"/>
    <mergeCell ref="A2:J2"/>
    <mergeCell ref="A3:J3"/>
    <mergeCell ref="A4:J4"/>
    <mergeCell ref="A5:J5"/>
    <mergeCell ref="D7:F7"/>
    <mergeCell ref="H7:J7"/>
    <mergeCell ref="A43:J43"/>
    <mergeCell ref="A44:J44"/>
    <mergeCell ref="A45:J45"/>
    <mergeCell ref="A46:J46"/>
    <mergeCell ref="A47:J47"/>
  </mergeCells>
  <pageMargins left="0.47244094488188981" right="0.11811023622047245" top="0.39370078740157483" bottom="0.39370078740157483" header="0.31496062992125984" footer="0.11811023622047245"/>
  <pageSetup paperSize="9" scale="76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งบการเงินหน้า1-2</vt:lpstr>
      <vt:lpstr>งบกำไรขาดทุน 3 เดือนหน้า3</vt:lpstr>
      <vt:lpstr>งบกำไรขาดทุน 9 เดือนหน้า4</vt:lpstr>
      <vt:lpstr>งบแสดงส่วนผู้ถือหุ้น_งบรวม5</vt:lpstr>
      <vt:lpstr>งบแสดงส่วนผู้ถือหุ้น_งบเดี่ยว6</vt:lpstr>
      <vt:lpstr>งบกระแสเงินสด7-8</vt:lpstr>
      <vt:lpstr>'งบกระแสเงินสด7-8'!Print_Area</vt:lpstr>
      <vt:lpstr>'งบการเงินหน้า1-2'!Print_Area</vt:lpstr>
      <vt:lpstr>'งบกำไรขาดทุน 3 เดือนหน้า3'!Print_Area</vt:lpstr>
      <vt:lpstr>'งบกำไรขาดทุน 9 เดือนหน้า4'!Print_Area</vt:lpstr>
      <vt:lpstr>งบแสดงส่วนผู้ถือหุ้น_งบเดี่ยว6!Print_Area</vt:lpstr>
      <vt:lpstr>งบแสดงส่วนผู้ถือหุ้น_งบรวม5!Print_Area</vt:lpstr>
    </vt:vector>
  </TitlesOfParts>
  <Company>ADV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2018-11-13T05:48:06Z</cp:lastPrinted>
  <dcterms:created xsi:type="dcterms:W3CDTF">2018-08-10T03:49:36Z</dcterms:created>
  <dcterms:modified xsi:type="dcterms:W3CDTF">2018-11-13T05:57:29Z</dcterms:modified>
</cp:coreProperties>
</file>