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a.sri\Desktop\MNS FS Q3-61\Financial Statement\"/>
    </mc:Choice>
  </mc:AlternateContent>
  <bookViews>
    <workbookView xWindow="0" yWindow="0" windowWidth="20490" windowHeight="7575" tabRatio="661"/>
  </bookViews>
  <sheets>
    <sheet name="Page 2-3" sheetId="27" r:id="rId1"/>
    <sheet name="Page 4" sheetId="25" r:id="rId2"/>
    <sheet name="Page 5" sheetId="26" r:id="rId3"/>
    <sheet name="Page 6" sheetId="20" r:id="rId4"/>
    <sheet name="Page 7-8" sheetId="24" r:id="rId5"/>
  </sheets>
  <externalReferences>
    <externalReference r:id="rId6"/>
  </externalReferences>
  <definedNames>
    <definedName name="_xlnm.Print_Area" localSheetId="0">'Page 2-3'!$A$1:$H$74</definedName>
    <definedName name="_xlnm.Print_Area" localSheetId="1">'Page 4'!$A$1:$H$38</definedName>
    <definedName name="_xlnm.Print_Area" localSheetId="2">'Page 5'!$A$1:$H$38</definedName>
    <definedName name="_xlnm.Print_Area" localSheetId="3">'Page 6'!$A$1:$L$26</definedName>
    <definedName name="_xlnm.Print_Area" localSheetId="4">'Page 7-8'!$A$1:$H$80</definedName>
  </definedNames>
  <calcPr calcId="152511"/>
</workbook>
</file>

<file path=xl/calcChain.xml><?xml version="1.0" encoding="utf-8"?>
<calcChain xmlns="http://schemas.openxmlformats.org/spreadsheetml/2006/main">
  <c r="G66" i="24" l="1"/>
  <c r="H21" i="26" l="1"/>
  <c r="H12" i="26"/>
  <c r="H22" i="26" l="1"/>
  <c r="H24" i="26" s="1"/>
  <c r="H26" i="26" s="1"/>
  <c r="A4" i="24"/>
  <c r="A3" i="20"/>
  <c r="H12" i="25" l="1"/>
  <c r="H66" i="27" l="1"/>
  <c r="K17" i="20"/>
  <c r="G19" i="20" l="1"/>
  <c r="H19" i="20"/>
  <c r="I19" i="20"/>
  <c r="K11" i="20" l="1"/>
  <c r="H50" i="27"/>
  <c r="K15" i="20"/>
  <c r="K9" i="20" l="1"/>
  <c r="H24" i="27" l="1"/>
  <c r="H63" i="24" l="1"/>
  <c r="H55" i="24"/>
  <c r="A2" i="25" l="1"/>
  <c r="A2" i="26" s="1"/>
  <c r="A1" i="20" s="1"/>
  <c r="H67" i="27"/>
  <c r="M9" i="20" s="1"/>
  <c r="H54" i="27"/>
  <c r="H43" i="27"/>
  <c r="A41" i="27"/>
  <c r="A40" i="27"/>
  <c r="A39" i="27"/>
  <c r="H15" i="27"/>
  <c r="H55" i="27" l="1"/>
  <c r="H68" i="27" s="1"/>
  <c r="H25" i="27"/>
  <c r="J68" i="27" l="1"/>
  <c r="G13" i="20"/>
  <c r="H13" i="20"/>
  <c r="I13" i="20"/>
  <c r="J18" i="20" l="1"/>
  <c r="K18" i="20" s="1"/>
  <c r="H9" i="24"/>
  <c r="H22" i="24" s="1"/>
  <c r="H32" i="24" l="1"/>
  <c r="J19" i="20"/>
  <c r="K19" i="20" s="1"/>
  <c r="M19" i="20" s="1"/>
  <c r="H29" i="26"/>
  <c r="H35" i="24" l="1"/>
  <c r="H65" i="24" s="1"/>
  <c r="H67" i="24" s="1"/>
  <c r="J67" i="24" s="1"/>
  <c r="H21" i="25"/>
  <c r="H22" i="25" s="1"/>
  <c r="A46" i="24"/>
  <c r="H48" i="24"/>
  <c r="G48" i="24"/>
  <c r="A45" i="24"/>
  <c r="A44" i="24"/>
  <c r="H24" i="25" l="1"/>
  <c r="H26" i="25" l="1"/>
  <c r="H29" i="25"/>
  <c r="G53" i="27" l="1"/>
  <c r="G52" i="27"/>
  <c r="G54" i="27" l="1"/>
  <c r="G24" i="27"/>
  <c r="G12" i="26"/>
  <c r="G21" i="26" l="1"/>
  <c r="G22" i="26" s="1"/>
  <c r="G15" i="27"/>
  <c r="G25" i="27" s="1"/>
  <c r="G50" i="27"/>
  <c r="G55" i="27" s="1"/>
  <c r="G12" i="25"/>
  <c r="G24" i="26" l="1"/>
  <c r="G26" i="26" s="1"/>
  <c r="J12" i="20" s="1"/>
  <c r="G9" i="24"/>
  <c r="G22" i="24" s="1"/>
  <c r="G21" i="25"/>
  <c r="G22" i="25" s="1"/>
  <c r="G24" i="25" s="1"/>
  <c r="J13" i="20"/>
  <c r="K12" i="20"/>
  <c r="K13" i="20" s="1"/>
  <c r="G29" i="26" l="1"/>
  <c r="G29" i="25"/>
  <c r="G26" i="25"/>
  <c r="G55" i="24" l="1"/>
  <c r="G67" i="27" l="1"/>
  <c r="G63" i="24" l="1"/>
  <c r="G68" i="27"/>
  <c r="I68" i="27" s="1"/>
  <c r="M13" i="20"/>
  <c r="G32" i="24" l="1"/>
  <c r="G35" i="24" s="1"/>
  <c r="G65" i="24" s="1"/>
  <c r="G67" i="24" s="1"/>
  <c r="I67" i="24" l="1"/>
</calcChain>
</file>

<file path=xl/comments1.xml><?xml version="1.0" encoding="utf-8"?>
<comments xmlns="http://schemas.openxmlformats.org/spreadsheetml/2006/main">
  <authors>
    <author>i3</author>
  </authors>
  <commentList>
    <comment ref="C24" authorId="0" shapeId="0">
      <text>
        <r>
          <rPr>
            <b/>
            <sz val="9"/>
            <color indexed="81"/>
            <rFont val="Tahoma"/>
            <family val="2"/>
          </rPr>
          <t>i3: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<sst xmlns="http://schemas.openxmlformats.org/spreadsheetml/2006/main" count="196" uniqueCount="144">
  <si>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</si>
  <si>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</si>
  <si>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</si>
  <si>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</si>
  <si>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</si>
  <si>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</si>
  <si>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</si>
  <si>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</si>
  <si>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รายได้จากการขาย</t>
  </si>
  <si>
    <t>ดอกเบี้ยจ่าย</t>
  </si>
  <si>
    <t>สินทรัพย์ไม่หมุนเวียน</t>
  </si>
  <si>
    <t>หนี้สินไม่หมุนเวียน</t>
  </si>
  <si>
    <t>รวม</t>
  </si>
  <si>
    <t>บริษัท  ซีเอสพี สตีลเซ็นเตอร์ จำกัด (มหาชน)</t>
  </si>
  <si>
    <t>ส่วนเกินมูลค่าหุ้นสามัญ</t>
  </si>
  <si>
    <t>หมายเหตุ</t>
  </si>
  <si>
    <t xml:space="preserve">        รวมหนี้สินไม่หมุนเวียน</t>
  </si>
  <si>
    <t xml:space="preserve">               รวมหนี้สิน</t>
  </si>
  <si>
    <t xml:space="preserve">    ทุนจดทะเบียน</t>
  </si>
  <si>
    <t>ส่วนเกิน</t>
  </si>
  <si>
    <t>กระแสเงินสดจากกิจกรรมดำเนินงาน</t>
  </si>
  <si>
    <t>(หน่วย : บาท)</t>
  </si>
  <si>
    <t>งบแสดงการเปลี่ยนแปลงส่วนของผู้ถือหุ้น</t>
  </si>
  <si>
    <t>จำนวนหุ้นสามัญถัวเฉลี่ยถ่วงน้ำหนัก  (หน่วย : หุ้น)</t>
  </si>
  <si>
    <t xml:space="preserve">    ทุนที่ออกและเรียกชำระแล้ว</t>
  </si>
  <si>
    <t>จัดสรรแล้ว</t>
  </si>
  <si>
    <t>ค่าใช้จ่ายในการบริหาร</t>
  </si>
  <si>
    <t>ค่าใช้จ่ายอื่น</t>
  </si>
  <si>
    <t>ดอกเบี้ยรับ</t>
  </si>
  <si>
    <t>เงินสดจ่ายค่าดอกเบี้ย</t>
  </si>
  <si>
    <t>ต้นทุนทางการเงิน</t>
  </si>
  <si>
    <t>มูลค่าหุ้นสามัญ</t>
  </si>
  <si>
    <t>รวมรายได้</t>
  </si>
  <si>
    <t>รายได้</t>
  </si>
  <si>
    <t>ค่าใช้จ่าย</t>
  </si>
  <si>
    <t>รวมค่าใช้จ่าย</t>
  </si>
  <si>
    <t>ตามกฎหมาย</t>
  </si>
  <si>
    <t>เงินสดจ่ายเงินปันผล</t>
  </si>
  <si>
    <t>เงินสดจ่ายภาษีเงินได้</t>
  </si>
  <si>
    <t>กำไรจากอัตราแลกเปลี่ยน</t>
  </si>
  <si>
    <t>ยังไม่ได้จัดสรร</t>
  </si>
  <si>
    <t>รายได้อื่น</t>
  </si>
  <si>
    <t>เงินสดรับดอกเบี้ย</t>
  </si>
  <si>
    <t>งบแสดงฐานะการเงิน</t>
  </si>
  <si>
    <t>งบกำไรขาดทุนเบ็ดเสร็จ</t>
  </si>
  <si>
    <t xml:space="preserve">        รวมหนี้สินหมุนเวียน</t>
  </si>
  <si>
    <t>ประมาณการหนี้สินผลประโยชน์พนักงาน</t>
  </si>
  <si>
    <t>ที่ออกและเรียก</t>
  </si>
  <si>
    <t>ชำระแล้ว</t>
  </si>
  <si>
    <t>ลงชื่อ..................................................... กรรมการ                ลงชื่อ..................................................... กรรมการ</t>
  </si>
  <si>
    <t>(นายสุภชัย  ชัยสุพัฒน์)                                                        (นายวีรศักดิ์  ชัยสุพัฒน์)</t>
  </si>
  <si>
    <t xml:space="preserve">    เงินเบิกเกินบัญชีและเงินกู้ยืมระยะสั้นจากสถาบันการเงิน</t>
  </si>
  <si>
    <t xml:space="preserve">    เงินสดและรายการเทียบเท่าเงินสด</t>
  </si>
  <si>
    <t xml:space="preserve">    สินค้าคงเหลือ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</si>
  <si>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</si>
  <si>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</si>
  <si>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หนี้สินตามสัญญาเช่าการเงิน</t>
  </si>
  <si>
    <t xml:space="preserve">    ภาระผูกพันผลประโยชน์พนักงาน</t>
  </si>
  <si>
    <t>กำไรจากการจำหน่ายทรัพย์สิน</t>
  </si>
  <si>
    <t xml:space="preserve">    สินทรัพย์ไม่มีตัวตน</t>
  </si>
  <si>
    <t>หุ้นสามัญ 621,166,300 หุ้น มูลค่า หุ้นละ 1.00 บาท</t>
  </si>
  <si>
    <t>ค่าเสื่อมราคาและค่าตัดจำหน่าย</t>
  </si>
  <si>
    <t xml:space="preserve"> </t>
  </si>
  <si>
    <t>ขาดทุนจากอัตราแลกเปลี่ยน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</si>
  <si>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</si>
  <si>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</si>
  <si>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เงินประกันสัญญาเช่า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</si>
  <si>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</si>
  <si>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</si>
  <si>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 xml:space="preserve">        รวมสินทรัพย์หมุนเวียน</t>
  </si>
  <si>
    <t xml:space="preserve">        รวมสินทรัพย์ไม่หมุนเวียน</t>
  </si>
  <si>
    <t xml:space="preserve">               รวมสินทรัพย์</t>
  </si>
  <si>
    <t>เงินสดจ่ายซื้อสินทรัพย์ไม่มีตัวตน</t>
  </si>
  <si>
    <t>หุ้นสามัญ 496,168,826 หุ้น มูลค่า หุ้นละ 1.00 บาท</t>
  </si>
  <si>
    <t>กำไรขาดทุนเบ็ดเสร็จอื่น</t>
  </si>
  <si>
    <t xml:space="preserve">    เงินให้กู้ยืมระยะสั้นแก่พนักงาน</t>
  </si>
  <si>
    <t xml:space="preserve">    เงินให้กู้ยืมระยะยาวแก่พนักงาน</t>
  </si>
  <si>
    <t xml:space="preserve">    หนี้สินตามสัญญาเช่าการเงินที่ถึงกำหนดชำระภายในหนึ่งปี</t>
  </si>
  <si>
    <t>เงินปันผลจ่าย</t>
  </si>
  <si>
    <t>จากกิจกรรมดำเนินงาน</t>
  </si>
  <si>
    <t>เงินสดสุทธิใช้ไปในกิจกรรมลงทุน</t>
  </si>
  <si>
    <t>สินทรัพย์</t>
  </si>
  <si>
    <t>หนี้สินและส่วนของผู้ถือหุ้น</t>
  </si>
  <si>
    <t>ตรวจสอบแล้ว</t>
  </si>
  <si>
    <t>ยังไม่ได้ตรวจสอบ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</si>
  <si>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</si>
  <si>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</si>
  <si>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</si>
  <si>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รายได้(ค่าใช้จ่าย)ภาษีเงินได้</t>
  </si>
  <si>
    <t>4.1,5</t>
  </si>
  <si>
    <t>กำไรเบ็ดเสร็จสำหรับงวด</t>
  </si>
  <si>
    <t>เงินสดรับจากการจำหน่ายอุปกรณ์</t>
  </si>
  <si>
    <t>เงินสดจ่ายเพื่อซื้ออาคารและอุปกรณ์และจ่ายชำระหนี้ค่าสินทรัพย์</t>
  </si>
  <si>
    <t>ขาดทุนจากอัตราแลกเปลี่ยนที่ยังไม่เกิดขึ้น</t>
  </si>
  <si>
    <t>เพิ่มขึ้นในเจ้าหนี้การค้าและเจ้าหนี้อื่น-กิจการที่เกี่ยวข้องกัน</t>
  </si>
  <si>
    <t>ยอดคงเหลือ ณ วันที่ 1 มกราคม 2560</t>
  </si>
  <si>
    <t>หนี้สูญและหนี้สงสัยจะสูญ (โอนกลับ)</t>
  </si>
  <si>
    <t>ยอดคงเหลือ ณ วันที่ 1 มกราคม 2561</t>
  </si>
  <si>
    <t>31 ธันวาคม 2560</t>
  </si>
  <si>
    <t xml:space="preserve">    ลูกหนี้การค้าและลูกหนี้หมุนเวียนอื่น-กิจการที่เกี่ยวข้องกัน</t>
  </si>
  <si>
    <t xml:space="preserve">    ลูกหนี้การค้าและลูกหนี้หมุนเวียนอื่น-กิจการอื่น</t>
  </si>
  <si>
    <t>ต้นทุนในการจัดจำหน่าย</t>
  </si>
  <si>
    <t>ขาดทุนจากการลดมูลค่าสินค้า</t>
  </si>
  <si>
    <t>ค่าเผื่อการด้อยค่า (โอนกลับ)</t>
  </si>
  <si>
    <t>เพิ่มขึ้นในสินค้าคงเหลือ</t>
  </si>
  <si>
    <t>(เพิ่มขึ้น)ลดลงในสินทรัพย์ไม่หมุนเวียนอื่น</t>
  </si>
  <si>
    <t>เพิ่มขึ้นในเงินเบิกเกินบัญชีและเงินกู้ยืมระยะสั้นจากสถาบันการเงิน</t>
  </si>
  <si>
    <t>เงินสดและรายการเทียบเท่าเงินสดเพิ่มขึ้นสุทธิ</t>
  </si>
  <si>
    <t xml:space="preserve">    เจ้าหนี้การค้าและเจ้าหนี้หมุนเวียนอื่น-กิจการอื่น </t>
  </si>
  <si>
    <t>จัดสรรแล้ว-สำรองตามกฎหมาย</t>
  </si>
  <si>
    <t>ลดลงในเงินให้กู้ยืมพนักงาน</t>
  </si>
  <si>
    <t>เงินสดจ่ายหนี้สินตามสัญญาเช่าการเงิน</t>
  </si>
  <si>
    <t>เงินสดจ่ายดอกเบี้ย-หนี้สินตามสัญญาเช่าการเงิน</t>
  </si>
  <si>
    <t>หนี้สินดำเนินงาน</t>
  </si>
  <si>
    <t>(เพิ่มขึ้น)ลดลงในลูกหนี้การค้าและลูกหนี้หมุนเวียนอื่น-กิจการ</t>
  </si>
  <si>
    <t xml:space="preserve">     ที่เกี่ยวข้องกัน</t>
  </si>
  <si>
    <t>ณ วันที่  30 กันยายน 2561</t>
  </si>
  <si>
    <t>สำหรับงวดเก้าเดือนสิ้นสุดวันที่ 30 กันยายน 2561</t>
  </si>
  <si>
    <t>สำหรับงวดสามเดือนสิ้นสุดวันที่ 30 กันยายน 2561</t>
  </si>
  <si>
    <t>ค่าอากรขาเข้าและค่าปรับกรมศุลกากร</t>
  </si>
  <si>
    <t>กำไร(ขาดทุน)สำหรับงวด</t>
  </si>
  <si>
    <t>กำไร(ขาดทุน)เบ็ดเสร็จสำหรับงวด</t>
  </si>
  <si>
    <t>กำไร(ขาดทุน)ต่อหุ้นขั้นพื้นฐาน</t>
  </si>
  <si>
    <t>ยอดคงเหลือ ณ วันที่ 30 กันยายน 2561</t>
  </si>
  <si>
    <t>ยอดคงเหลือ ณ วันที่ 30 กันยายน 2560</t>
  </si>
  <si>
    <t>เพิ่มขึ้นในเจ้าหนี้การค้าและเจ้าหนี้อื่น-กิจการอื่น</t>
  </si>
  <si>
    <t>เพิ่มขึ้นในเจ้าหนี้กรมศุลกากร</t>
  </si>
  <si>
    <t>30 กันยายน 2561</t>
  </si>
  <si>
    <t>กำไร (ขาดทุน) สะสม</t>
  </si>
  <si>
    <t>ขาดทุนก่อนรายได้(ค่าใช้จ่าย)ภาษีเงินได้</t>
  </si>
  <si>
    <t>ขาดทุนสำหรับงวด</t>
  </si>
  <si>
    <t>ขาดทุนเบ็ดเสร็จสำหรับงวด</t>
  </si>
  <si>
    <t>ขาดทุนต่อหุ้นขั้นพื้นฐาน</t>
  </si>
  <si>
    <t>กำไร(ขาดทุน)ก่อนรายได้ภาษีเงินได้</t>
  </si>
  <si>
    <t>ปรับรายการที่กระทบกำไร(ขาดทุน)ก่อนรายได้ภาษีเงินได้เป็นเงินสดสุทธิรับ(จ่าย)</t>
  </si>
  <si>
    <t>(เพิ่มขึ้น)ลดลงในสินทรัพย์หมุนเวียนอื่น</t>
  </si>
  <si>
    <t>กำไร(ขาดทุน)จากกิจกรรมดำเนินงานก่อนการเปลี่ยนแปลงในสินทรัพย์และ</t>
  </si>
  <si>
    <t>เพิ่มขึ้นในลูกหนี้การค้าและลูกหนี้หมุนเวียนอื่น-กิจการอื่น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</si>
  <si>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</si>
  <si>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</si>
  <si>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เงินสดสุทธิได้มาจากกิจกรรมจัดหาเงิน</t>
  </si>
  <si>
    <t>ต้นทุนขาย</t>
  </si>
  <si>
    <t>รายได้ภาษีเงินได้</t>
  </si>
  <si>
    <t>กำไร(ขาดทุน)สะสม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</si>
</sst>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-* #,##0_-;\-* #,##0_-;_-* &quot;-&quot;??_-;_-@_-"/>
    <numFmt numFmtId="191" formatCode="#,##0.00;\(#,##0.00\)"/>
    <numFmt numFmtId="192" formatCode="#,##0;\(#,##0\)"/>
    <numFmt numFmtId="193" formatCode="_-* #,##0.00_-;\(#,##0.00\)_-;_-* &quot;-&quot;??_-;_-@_-"/>
    <numFmt numFmtId="194" formatCode="#,##0.00_);\(#,##0.00\);_-* &quot;-&quot;??;"/>
    <numFmt numFmtId="195" formatCode="_-* #,##0.0000000_-;\-* #,##0.0000000_-;_-* &quot;-&quot;??_-;_-@_-"/>
    <numFmt numFmtId="196" formatCode="_(* #,##0.0000_);_(* \(#,##0.0000\);_(* &quot;-&quot;??_);_(@_)"/>
    <numFmt numFmtId="197" formatCode="#,##0.000_);\(#,##0.000\);_-* &quot;-&quot;??"/>
    <numFmt numFmtId="198" formatCode="_-* #,##0.0000_-;\-* #,##0.0000_-;_-* &quot;-&quot;??_-;_-@_-"/>
  </numFmts>
  <fonts count="14" x14ac:knownFonts="1">
    <font>
      <sz val="14"/>
      <name val="AngsanaUPC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u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5"/>
      <name val="AngsanaUPC"/>
      <family val="1"/>
    </font>
    <font>
      <sz val="15"/>
      <name val="Angsana New"/>
      <family val="1"/>
      <charset val="222"/>
    </font>
    <font>
      <sz val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 applyBorder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 applyBorder="0"/>
    <xf numFmtId="43" fontId="7" fillId="0" borderId="0" applyFont="0" applyFill="0" applyBorder="0" applyAlignment="0" applyProtection="0"/>
  </cellStyleXfs>
  <cellXfs count="159">
    <xf numFmtId="0" fontId="0" fillId="0" borderId="0" xfId="0"/>
    <xf numFmtId="43" fontId="2" fillId="0" borderId="0" xfId="5" applyNumberFormat="1" applyFont="1" applyFill="1" applyBorder="1"/>
    <xf numFmtId="43" fontId="2" fillId="0" borderId="0" xfId="5" applyFont="1" applyFill="1" applyBorder="1"/>
    <xf numFmtId="0" fontId="2" fillId="0" borderId="0" xfId="3" applyFont="1" applyFill="1"/>
    <xf numFmtId="0" fontId="3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189" fontId="2" fillId="0" borderId="0" xfId="0" applyNumberFormat="1" applyFont="1" applyFill="1" applyBorder="1"/>
    <xf numFmtId="0" fontId="3" fillId="0" borderId="0" xfId="0" applyFont="1" applyFill="1" applyBorder="1"/>
    <xf numFmtId="190" fontId="2" fillId="0" borderId="0" xfId="5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89" fontId="2" fillId="0" borderId="0" xfId="0" applyNumberFormat="1" applyFont="1" applyFill="1"/>
    <xf numFmtId="43" fontId="2" fillId="0" borderId="0" xfId="5" applyFont="1" applyFill="1"/>
    <xf numFmtId="0" fontId="2" fillId="0" borderId="2" xfId="0" applyFont="1" applyFill="1" applyBorder="1"/>
    <xf numFmtId="0" fontId="2" fillId="0" borderId="0" xfId="0" quotePrefix="1" applyFont="1" applyFill="1" applyAlignment="1">
      <alignment horizontal="left"/>
    </xf>
    <xf numFmtId="0" fontId="2" fillId="0" borderId="1" xfId="0" applyFont="1" applyFill="1" applyBorder="1"/>
    <xf numFmtId="0" fontId="3" fillId="0" borderId="0" xfId="0" applyFont="1" applyFill="1"/>
    <xf numFmtId="187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43" fontId="3" fillId="0" borderId="0" xfId="5" applyFont="1" applyFill="1" applyBorder="1"/>
    <xf numFmtId="190" fontId="2" fillId="0" borderId="0" xfId="5" applyNumberFormat="1" applyFont="1" applyFill="1"/>
    <xf numFmtId="194" fontId="2" fillId="0" borderId="0" xfId="0" applyNumberFormat="1" applyFont="1" applyFill="1" applyBorder="1"/>
    <xf numFmtId="43" fontId="2" fillId="0" borderId="0" xfId="5" applyFont="1" applyFill="1" applyAlignment="1">
      <alignment horizontal="center"/>
    </xf>
    <xf numFmtId="188" fontId="2" fillId="0" borderId="0" xfId="0" applyNumberFormat="1" applyFont="1" applyFill="1" applyBorder="1"/>
    <xf numFmtId="188" fontId="2" fillId="0" borderId="0" xfId="5" applyNumberFormat="1" applyFont="1" applyFill="1" applyBorder="1"/>
    <xf numFmtId="188" fontId="2" fillId="0" borderId="0" xfId="0" applyNumberFormat="1" applyFont="1" applyFill="1" applyBorder="1" applyAlignment="1">
      <alignment horizontal="right"/>
    </xf>
    <xf numFmtId="192" fontId="2" fillId="0" borderId="0" xfId="5" applyNumberFormat="1" applyFont="1" applyFill="1" applyBorder="1" applyAlignment="1">
      <alignment horizontal="center"/>
    </xf>
    <xf numFmtId="189" fontId="2" fillId="0" borderId="0" xfId="5" applyNumberFormat="1" applyFont="1" applyFill="1" applyBorder="1" applyAlignment="1"/>
    <xf numFmtId="189" fontId="3" fillId="0" borderId="0" xfId="5" applyNumberFormat="1" applyFont="1" applyFill="1" applyBorder="1" applyAlignment="1"/>
    <xf numFmtId="43" fontId="3" fillId="0" borderId="0" xfId="5" applyNumberFormat="1" applyFont="1" applyFill="1" applyBorder="1"/>
    <xf numFmtId="188" fontId="2" fillId="0" borderId="1" xfId="5" applyNumberFormat="1" applyFont="1" applyFill="1" applyBorder="1"/>
    <xf numFmtId="188" fontId="3" fillId="0" borderId="0" xfId="5" applyNumberFormat="1" applyFont="1" applyFill="1" applyBorder="1"/>
    <xf numFmtId="0" fontId="10" fillId="0" borderId="0" xfId="0" applyFont="1" applyFill="1" applyAlignment="1">
      <alignment horizontal="center"/>
    </xf>
    <xf numFmtId="43" fontId="3" fillId="0" borderId="0" xfId="5" applyFont="1" applyFill="1" applyAlignment="1">
      <alignment horizontal="center"/>
    </xf>
    <xf numFmtId="0" fontId="2" fillId="0" borderId="0" xfId="0" quotePrefix="1" applyFont="1" applyFill="1"/>
    <xf numFmtId="0" fontId="3" fillId="0" borderId="2" xfId="3" applyFont="1" applyFill="1" applyBorder="1" applyAlignment="1">
      <alignment horizontal="right"/>
    </xf>
    <xf numFmtId="188" fontId="2" fillId="0" borderId="0" xfId="0" applyNumberFormat="1" applyFont="1" applyFill="1"/>
    <xf numFmtId="191" fontId="2" fillId="0" borderId="0" xfId="0" applyNumberFormat="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center"/>
    </xf>
    <xf numFmtId="0" fontId="2" fillId="0" borderId="0" xfId="6" applyFont="1" applyFill="1" applyAlignment="1"/>
    <xf numFmtId="49" fontId="3" fillId="0" borderId="0" xfId="0" applyNumberFormat="1" applyFont="1" applyFill="1" applyBorder="1" applyAlignment="1">
      <alignment horizontal="center"/>
    </xf>
    <xf numFmtId="188" fontId="2" fillId="0" borderId="6" xfId="5" applyNumberFormat="1" applyFont="1" applyFill="1" applyBorder="1"/>
    <xf numFmtId="0" fontId="2" fillId="0" borderId="0" xfId="0" applyFont="1" applyFill="1" applyAlignment="1">
      <alignment vertical="center"/>
    </xf>
    <xf numFmtId="49" fontId="3" fillId="0" borderId="0" xfId="0" applyNumberFormat="1" applyFont="1" applyBorder="1" applyAlignment="1">
      <alignment horizontal="center"/>
    </xf>
    <xf numFmtId="191" fontId="2" fillId="0" borderId="0" xfId="5" applyNumberFormat="1" applyFont="1" applyFill="1" applyBorder="1"/>
    <xf numFmtId="0" fontId="3" fillId="0" borderId="1" xfId="1" applyNumberFormat="1" applyFont="1" applyFill="1" applyBorder="1" applyAlignment="1">
      <alignment horizontal="center"/>
    </xf>
    <xf numFmtId="0" fontId="9" fillId="0" borderId="0" xfId="0" applyFont="1" applyFill="1"/>
    <xf numFmtId="43" fontId="9" fillId="0" borderId="0" xfId="5" applyFont="1" applyFill="1"/>
    <xf numFmtId="0" fontId="10" fillId="0" borderId="0" xfId="0" applyFont="1" applyFill="1"/>
    <xf numFmtId="43" fontId="3" fillId="0" borderId="0" xfId="5" applyFont="1" applyFill="1" applyAlignment="1">
      <alignment horizontal="left"/>
    </xf>
    <xf numFmtId="43" fontId="3" fillId="0" borderId="0" xfId="5" applyFont="1" applyFill="1" applyAlignment="1">
      <alignment horizontal="right"/>
    </xf>
    <xf numFmtId="43" fontId="3" fillId="0" borderId="0" xfId="5" applyFont="1" applyFill="1"/>
    <xf numFmtId="43" fontId="3" fillId="0" borderId="0" xfId="5" applyNumberFormat="1" applyFont="1" applyFill="1" applyBorder="1" applyAlignment="1">
      <alignment horizontal="right"/>
    </xf>
    <xf numFmtId="4" fontId="2" fillId="0" borderId="0" xfId="0" applyNumberFormat="1" applyFont="1" applyFill="1"/>
    <xf numFmtId="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8" fillId="0" borderId="0" xfId="0" applyFont="1" applyFill="1"/>
    <xf numFmtId="43" fontId="8" fillId="0" borderId="0" xfId="5" applyNumberFormat="1" applyFont="1" applyFill="1" applyBorder="1"/>
    <xf numFmtId="0" fontId="3" fillId="0" borderId="0" xfId="3" applyFont="1" applyFill="1" applyAlignment="1">
      <alignment horizontal="center"/>
    </xf>
    <xf numFmtId="0" fontId="3" fillId="0" borderId="2" xfId="3" applyFont="1" applyFill="1" applyBorder="1"/>
    <xf numFmtId="0" fontId="3" fillId="0" borderId="2" xfId="3" applyFont="1" applyFill="1" applyBorder="1" applyAlignment="1">
      <alignment horizontal="center"/>
    </xf>
    <xf numFmtId="43" fontId="3" fillId="0" borderId="2" xfId="3" applyNumberFormat="1" applyFont="1" applyFill="1" applyBorder="1" applyAlignment="1">
      <alignment horizontal="right"/>
    </xf>
    <xf numFmtId="0" fontId="3" fillId="0" borderId="3" xfId="0" applyFont="1" applyFill="1" applyBorder="1"/>
    <xf numFmtId="0" fontId="3" fillId="0" borderId="3" xfId="3" applyFont="1" applyFill="1" applyBorder="1" applyAlignment="1">
      <alignment horizontal="center"/>
    </xf>
    <xf numFmtId="43" fontId="3" fillId="0" borderId="3" xfId="5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43" fontId="3" fillId="0" borderId="0" xfId="5" applyFont="1" applyFill="1" applyBorder="1" applyAlignment="1">
      <alignment horizontal="center"/>
    </xf>
    <xf numFmtId="0" fontId="3" fillId="0" borderId="2" xfId="0" applyFont="1" applyFill="1" applyBorder="1"/>
    <xf numFmtId="43" fontId="3" fillId="0" borderId="2" xfId="5" applyFont="1" applyFill="1" applyBorder="1" applyAlignment="1">
      <alignment horizontal="center"/>
    </xf>
    <xf numFmtId="43" fontId="9" fillId="0" borderId="0" xfId="0" applyNumberFormat="1" applyFont="1" applyFill="1"/>
    <xf numFmtId="43" fontId="3" fillId="0" borderId="0" xfId="5" applyFont="1" applyFill="1" applyBorder="1" applyAlignment="1"/>
    <xf numFmtId="0" fontId="2" fillId="0" borderId="0" xfId="5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11" fillId="0" borderId="0" xfId="0" applyFont="1" applyFill="1"/>
    <xf numFmtId="191" fontId="2" fillId="0" borderId="0" xfId="5" applyNumberFormat="1" applyFont="1" applyFill="1" applyBorder="1" applyAlignment="1">
      <alignment horizontal="center"/>
    </xf>
    <xf numFmtId="188" fontId="2" fillId="0" borderId="0" xfId="0" applyNumberFormat="1" applyFont="1" applyFill="1" applyAlignment="1">
      <alignment horizontal="center"/>
    </xf>
    <xf numFmtId="43" fontId="2" fillId="0" borderId="0" xfId="5" applyFont="1" applyFill="1" applyBorder="1"/>
    <xf numFmtId="43" fontId="2" fillId="0" borderId="0" xfId="5" applyFont="1" applyFill="1" applyAlignment="1">
      <alignment horizontal="center"/>
    </xf>
    <xf numFmtId="188" fontId="2" fillId="0" borderId="0" xfId="5" applyNumberFormat="1" applyFont="1" applyFill="1" applyBorder="1"/>
    <xf numFmtId="190" fontId="2" fillId="0" borderId="0" xfId="5" applyNumberFormat="1" applyFont="1" applyFill="1" applyBorder="1"/>
    <xf numFmtId="188" fontId="2" fillId="0" borderId="0" xfId="5" applyNumberFormat="1" applyFont="1" applyFill="1"/>
    <xf numFmtId="188" fontId="2" fillId="0" borderId="0" xfId="5" applyNumberFormat="1" applyFont="1" applyFill="1" applyBorder="1" applyAlignment="1">
      <alignment horizontal="center"/>
    </xf>
    <xf numFmtId="188" fontId="3" fillId="0" borderId="0" xfId="5" applyNumberFormat="1" applyFont="1" applyFill="1" applyBorder="1"/>
    <xf numFmtId="188" fontId="2" fillId="0" borderId="4" xfId="5" applyNumberFormat="1" applyFont="1" applyFill="1" applyBorder="1"/>
    <xf numFmtId="188" fontId="2" fillId="0" borderId="0" xfId="5" applyNumberFormat="1" applyFont="1" applyFill="1" applyAlignment="1">
      <alignment horizontal="center"/>
    </xf>
    <xf numFmtId="49" fontId="3" fillId="0" borderId="1" xfId="5" applyNumberFormat="1" applyFont="1" applyFill="1" applyBorder="1" applyAlignment="1">
      <alignment horizontal="center"/>
    </xf>
    <xf numFmtId="43" fontId="9" fillId="0" borderId="0" xfId="5" applyFont="1" applyFill="1"/>
    <xf numFmtId="0" fontId="2" fillId="0" borderId="0" xfId="3" applyFont="1" applyFill="1" applyAlignment="1">
      <alignment vertical="center"/>
    </xf>
    <xf numFmtId="188" fontId="3" fillId="0" borderId="0" xfId="5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horizontal="right"/>
    </xf>
    <xf numFmtId="0" fontId="2" fillId="0" borderId="0" xfId="3" applyFont="1" applyFill="1" applyAlignment="1"/>
    <xf numFmtId="0" fontId="3" fillId="0" borderId="0" xfId="3" applyFont="1" applyFill="1" applyAlignment="1"/>
    <xf numFmtId="0" fontId="2" fillId="0" borderId="2" xfId="3" applyFont="1" applyFill="1" applyBorder="1" applyAlignment="1"/>
    <xf numFmtId="0" fontId="2" fillId="0" borderId="1" xfId="3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Alignment="1"/>
    <xf numFmtId="0" fontId="2" fillId="0" borderId="0" xfId="3" applyFont="1" applyFill="1" applyBorder="1" applyAlignment="1"/>
    <xf numFmtId="37" fontId="2" fillId="0" borderId="0" xfId="3" applyNumberFormat="1" applyFont="1" applyFill="1" applyBorder="1" applyAlignment="1"/>
    <xf numFmtId="0" fontId="2" fillId="0" borderId="0" xfId="0" applyFont="1" applyFill="1" applyBorder="1" applyAlignment="1"/>
    <xf numFmtId="43" fontId="2" fillId="0" borderId="0" xfId="5" applyNumberFormat="1" applyFont="1" applyFill="1" applyBorder="1" applyAlignment="1"/>
    <xf numFmtId="189" fontId="2" fillId="0" borderId="0" xfId="0" applyNumberFormat="1" applyFont="1" applyFill="1" applyBorder="1" applyAlignment="1"/>
    <xf numFmtId="188" fontId="2" fillId="0" borderId="0" xfId="0" applyNumberFormat="1" applyFont="1" applyFill="1" applyBorder="1" applyAlignment="1"/>
    <xf numFmtId="37" fontId="2" fillId="0" borderId="0" xfId="3" applyNumberFormat="1" applyFont="1" applyFill="1" applyBorder="1" applyAlignment="1">
      <alignment horizontal="left"/>
    </xf>
    <xf numFmtId="188" fontId="2" fillId="0" borderId="0" xfId="5" applyNumberFormat="1" applyFont="1" applyFill="1" applyBorder="1" applyAlignment="1"/>
    <xf numFmtId="188" fontId="2" fillId="0" borderId="3" xfId="0" applyNumberFormat="1" applyFont="1" applyFill="1" applyBorder="1" applyAlignment="1"/>
    <xf numFmtId="188" fontId="2" fillId="0" borderId="2" xfId="0" applyNumberFormat="1" applyFont="1" applyFill="1" applyBorder="1" applyAlignment="1"/>
    <xf numFmtId="39" fontId="2" fillId="0" borderId="0" xfId="3" applyNumberFormat="1" applyFont="1" applyFill="1" applyAlignment="1"/>
    <xf numFmtId="188" fontId="2" fillId="0" borderId="1" xfId="0" applyNumberFormat="1" applyFont="1" applyFill="1" applyBorder="1" applyAlignment="1"/>
    <xf numFmtId="193" fontId="2" fillId="0" borderId="0" xfId="0" applyNumberFormat="1" applyFont="1" applyFill="1" applyBorder="1" applyAlignment="1"/>
    <xf numFmtId="43" fontId="2" fillId="0" borderId="0" xfId="0" applyNumberFormat="1" applyFont="1" applyFill="1" applyBorder="1" applyAlignment="1"/>
    <xf numFmtId="187" fontId="2" fillId="0" borderId="0" xfId="0" applyNumberFormat="1" applyFont="1" applyFill="1" applyBorder="1" applyAlignment="1"/>
    <xf numFmtId="0" fontId="2" fillId="0" borderId="0" xfId="4" applyFont="1" applyFill="1" applyAlignment="1"/>
    <xf numFmtId="194" fontId="2" fillId="0" borderId="0" xfId="4" applyNumberFormat="1" applyFont="1" applyFill="1" applyAlignment="1"/>
    <xf numFmtId="194" fontId="2" fillId="0" borderId="0" xfId="4" applyNumberFormat="1" applyFont="1" applyFill="1" applyBorder="1" applyAlignment="1"/>
    <xf numFmtId="188" fontId="2" fillId="0" borderId="4" xfId="0" applyNumberFormat="1" applyFont="1" applyFill="1" applyBorder="1" applyAlignment="1"/>
    <xf numFmtId="188" fontId="2" fillId="0" borderId="0" xfId="0" applyNumberFormat="1" applyFont="1" applyFill="1" applyAlignment="1"/>
    <xf numFmtId="3" fontId="3" fillId="0" borderId="0" xfId="3" applyNumberFormat="1" applyFont="1" applyFill="1" applyAlignment="1"/>
    <xf numFmtId="190" fontId="2" fillId="0" borderId="0" xfId="0" applyNumberFormat="1" applyFont="1" applyFill="1" applyAlignment="1"/>
    <xf numFmtId="188" fontId="2" fillId="0" borderId="0" xfId="0" applyNumberFormat="1" applyFont="1" applyFill="1" applyBorder="1" applyAlignment="1">
      <alignment horizontal="center"/>
    </xf>
    <xf numFmtId="188" fontId="2" fillId="0" borderId="5" xfId="5" applyNumberFormat="1" applyFont="1" applyFill="1" applyBorder="1" applyAlignment="1">
      <alignment horizontal="center"/>
    </xf>
    <xf numFmtId="188" fontId="2" fillId="0" borderId="0" xfId="5" applyNumberFormat="1" applyFont="1" applyFill="1" applyBorder="1" applyAlignment="1">
      <alignment horizontal="right" vertical="center"/>
    </xf>
    <xf numFmtId="188" fontId="2" fillId="0" borderId="3" xfId="0" applyNumberFormat="1" applyFont="1" applyFill="1" applyBorder="1"/>
    <xf numFmtId="188" fontId="2" fillId="0" borderId="3" xfId="5" applyNumberFormat="1" applyFont="1" applyFill="1" applyBorder="1"/>
    <xf numFmtId="188" fontId="2" fillId="0" borderId="4" xfId="0" applyNumberFormat="1" applyFont="1" applyFill="1" applyBorder="1"/>
    <xf numFmtId="188" fontId="3" fillId="0" borderId="0" xfId="0" applyNumberFormat="1" applyFont="1" applyFill="1" applyBorder="1" applyAlignment="1"/>
    <xf numFmtId="0" fontId="2" fillId="0" borderId="0" xfId="6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8" fontId="2" fillId="0" borderId="0" xfId="5" applyNumberFormat="1" applyFont="1" applyFill="1" applyAlignment="1"/>
    <xf numFmtId="43" fontId="2" fillId="0" borderId="0" xfId="5" applyFont="1" applyFill="1" applyAlignment="1"/>
    <xf numFmtId="43" fontId="2" fillId="0" borderId="0" xfId="0" applyNumberFormat="1" applyFont="1" applyFill="1" applyBorder="1"/>
    <xf numFmtId="40" fontId="2" fillId="0" borderId="0" xfId="5" applyNumberFormat="1" applyFont="1" applyFill="1" applyBorder="1"/>
    <xf numFmtId="0" fontId="2" fillId="0" borderId="0" xfId="6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2" fillId="0" borderId="0" xfId="0" applyNumberFormat="1" applyFont="1" applyFill="1"/>
    <xf numFmtId="49" fontId="3" fillId="0" borderId="2" xfId="3" applyNumberFormat="1" applyFont="1" applyFill="1" applyBorder="1" applyAlignment="1">
      <alignment horizontal="center"/>
    </xf>
    <xf numFmtId="195" fontId="2" fillId="0" borderId="0" xfId="5" applyNumberFormat="1" applyFont="1" applyFill="1" applyBorder="1" applyAlignment="1"/>
    <xf numFmtId="196" fontId="3" fillId="0" borderId="0" xfId="0" applyNumberFormat="1" applyFont="1" applyFill="1" applyBorder="1" applyAlignment="1"/>
    <xf numFmtId="0" fontId="9" fillId="0" borderId="0" xfId="0" applyFont="1" applyFill="1" applyAlignment="1">
      <alignment horizontal="left" vertical="center" textRotation="180"/>
    </xf>
    <xf numFmtId="0" fontId="3" fillId="0" borderId="0" xfId="0" applyFont="1" applyFill="1" applyAlignment="1">
      <alignment horizontal="center"/>
    </xf>
    <xf numFmtId="0" fontId="2" fillId="0" borderId="0" xfId="3" applyFont="1"/>
    <xf numFmtId="188" fontId="2" fillId="0" borderId="2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2" fillId="2" borderId="0" xfId="3" applyFont="1" applyFill="1" applyAlignment="1"/>
    <xf numFmtId="197" fontId="2" fillId="0" borderId="0" xfId="0" applyNumberFormat="1" applyFont="1" applyFill="1" applyBorder="1"/>
    <xf numFmtId="198" fontId="2" fillId="0" borderId="0" xfId="5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0" xfId="6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43" fontId="3" fillId="0" borderId="2" xfId="5" applyFont="1" applyFill="1" applyBorder="1" applyAlignment="1">
      <alignment horizontal="right"/>
    </xf>
    <xf numFmtId="43" fontId="3" fillId="0" borderId="1" xfId="5" applyFont="1" applyFill="1" applyBorder="1" applyAlignment="1">
      <alignment horizontal="center"/>
    </xf>
  </cellXfs>
  <cellStyles count="9">
    <cellStyle name="Comma" xfId="5" builtinId="3"/>
    <cellStyle name="Comma 2" xfId="1"/>
    <cellStyle name="Comma 2 2" xfId="8"/>
    <cellStyle name="Comma 7 2" xfId="2"/>
    <cellStyle name="Normal" xfId="0" builtinId="0"/>
    <cellStyle name="Normal 3" xfId="7"/>
    <cellStyle name="Normal_CEI Q1'51 T2" xfId="3"/>
    <cellStyle name="Normal_THECO Q4'50 T2" xfId="4"/>
    <cellStyle name="ปกติ_GK-P Y'50 Fs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12805</xdr:colOff>
      <xdr:row>32</xdr:row>
      <xdr:rowOff>267258</xdr:rowOff>
    </xdr:from>
    <xdr:to>
      <xdr:col>7</xdr:col>
      <xdr:colOff>1061355</xdr:colOff>
      <xdr:row>35</xdr:row>
      <xdr:rowOff>110377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565255" y="9125508"/>
          <a:ext cx="5877725" cy="671794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23693</xdr:colOff>
      <xdr:row>70</xdr:row>
      <xdr:rowOff>0</xdr:rowOff>
    </xdr:from>
    <xdr:to>
      <xdr:col>7</xdr:col>
      <xdr:colOff>1072243</xdr:colOff>
      <xdr:row>72</xdr:row>
      <xdr:rowOff>95411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GrpSpPr/>
      </xdr:nvGrpSpPr>
      <xdr:grpSpPr>
        <a:xfrm>
          <a:off x="576143" y="19373850"/>
          <a:ext cx="5877725" cy="64786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97120</xdr:colOff>
      <xdr:row>33</xdr:row>
      <xdr:rowOff>266203</xdr:rowOff>
    </xdr:from>
    <xdr:to>
      <xdr:col>7</xdr:col>
      <xdr:colOff>1161679</xdr:colOff>
      <xdr:row>36</xdr:row>
      <xdr:rowOff>108262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pSpPr/>
      </xdr:nvGrpSpPr>
      <xdr:grpSpPr>
        <a:xfrm>
          <a:off x="373345" y="8829178"/>
          <a:ext cx="5493684" cy="670734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1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1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191745</xdr:colOff>
      <xdr:row>33</xdr:row>
      <xdr:rowOff>271494</xdr:rowOff>
    </xdr:from>
    <xdr:to>
      <xdr:col>7</xdr:col>
      <xdr:colOff>1055221</xdr:colOff>
      <xdr:row>36</xdr:row>
      <xdr:rowOff>114613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pSpPr/>
      </xdr:nvGrpSpPr>
      <xdr:grpSpPr>
        <a:xfrm>
          <a:off x="191745" y="8834469"/>
          <a:ext cx="5654551" cy="671794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2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2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22</xdr:row>
      <xdr:rowOff>23530</xdr:rowOff>
    </xdr:from>
    <xdr:to>
      <xdr:col>10</xdr:col>
      <xdr:colOff>570940</xdr:colOff>
      <xdr:row>24</xdr:row>
      <xdr:rowOff>146796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pSpPr/>
      </xdr:nvGrpSpPr>
      <xdr:grpSpPr>
        <a:xfrm>
          <a:off x="1462617" y="5357530"/>
          <a:ext cx="6760073" cy="63126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3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3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38</xdr:row>
      <xdr:rowOff>59529</xdr:rowOff>
    </xdr:from>
    <xdr:to>
      <xdr:col>7</xdr:col>
      <xdr:colOff>819150</xdr:colOff>
      <xdr:row>40</xdr:row>
      <xdr:rowOff>197779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pSpPr/>
      </xdr:nvGrpSpPr>
      <xdr:grpSpPr>
        <a:xfrm>
          <a:off x="214032" y="9864676"/>
          <a:ext cx="6196853" cy="698544"/>
          <a:chOff x="392205" y="11183469"/>
          <a:chExt cx="6208059" cy="683557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400-000003000000}"/>
              </a:ext>
            </a:extLst>
          </xdr:cNvPr>
          <xdr:cNvSpPr txBox="1"/>
        </xdr:nvSpPr>
        <xdr:spPr>
          <a:xfrm>
            <a:off x="392205" y="11183473"/>
            <a:ext cx="3104029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4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1</xdr:col>
      <xdr:colOff>38100</xdr:colOff>
      <xdr:row>76</xdr:row>
      <xdr:rowOff>57150</xdr:rowOff>
    </xdr:from>
    <xdr:to>
      <xdr:col>7</xdr:col>
      <xdr:colOff>800100</xdr:colOff>
      <xdr:row>78</xdr:row>
      <xdr:rowOff>195400</xdr:rowOff>
    </xdr:to>
    <xdr:grpSp>
      <xdr:nvGrpSpPr>
        <xdr:cNvPr id="8" name="กลุ่ม 1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GrpSpPr/>
      </xdr:nvGrpSpPr>
      <xdr:grpSpPr>
        <a:xfrm>
          <a:off x="194982" y="20530297"/>
          <a:ext cx="6196853" cy="698544"/>
          <a:chOff x="392205" y="11183469"/>
          <a:chExt cx="6208059" cy="683557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xmlns="" id="{00000000-0008-0000-0400-000009000000}"/>
              </a:ext>
            </a:extLst>
          </xdr:cNvPr>
          <xdr:cNvSpPr txBox="1"/>
        </xdr:nvSpPr>
        <xdr:spPr>
          <a:xfrm>
            <a:off x="392205" y="11183473"/>
            <a:ext cx="3104029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xmlns="" id="{00000000-0008-0000-0400-00000A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ead%20CSP%20Q3'61%20Per%20Audit%20(Final)%207-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Q3 61"/>
      <sheetName val="Cashflow"/>
      <sheetName val="รายการกระทบ"/>
      <sheetName val="TB AUDIT"/>
      <sheetName val="IN B6"/>
      <sheetName val="OPENNING"/>
      <sheetName val="BS"/>
      <sheetName val="PL"/>
      <sheetName val="A"/>
      <sheetName val="C1"/>
      <sheetName val="C2"/>
      <sheetName val="C3"/>
      <sheetName val="D"/>
      <sheetName val="E"/>
      <sheetName val="I "/>
      <sheetName val="J"/>
      <sheetName val="AA"/>
      <sheetName val="BB"/>
      <sheetName val="CC1"/>
      <sheetName val="CC2"/>
      <sheetName val="CC3"/>
      <sheetName val="DD"/>
      <sheetName val="KK"/>
      <sheetName val="HH"/>
      <sheetName val="LL00"/>
      <sheetName val="R1"/>
      <sheetName val="R2"/>
      <sheetName val="X1"/>
      <sheetName val="X2"/>
      <sheetName val="X3"/>
      <sheetName val="X4 "/>
      <sheetName val="X4-1"/>
      <sheetName val="X4-2 DTA"/>
      <sheetName val="Ex. Nature"/>
      <sheetName val="DetailประกอบX4"/>
      <sheetName val="E2"/>
      <sheetName val="JJ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4">
          <cell r="H34">
            <v>2390292.0499999998</v>
          </cell>
        </row>
        <row r="35">
          <cell r="H35">
            <v>25327096.219999999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zoomScaleNormal="100" zoomScaleSheetLayoutView="100" workbookViewId="0">
      <selection activeCell="K35" sqref="K35"/>
    </sheetView>
  </sheetViews>
  <sheetFormatPr defaultColWidth="9.33203125" defaultRowHeight="21.75" x14ac:dyDescent="0.45"/>
  <cols>
    <col min="1" max="4" width="4.83203125" style="5" customWidth="1"/>
    <col min="5" max="5" width="45.1640625" style="5" customWidth="1"/>
    <col min="6" max="6" width="10.83203125" style="10" customWidth="1"/>
    <col min="7" max="7" width="18.83203125" style="10" customWidth="1"/>
    <col min="8" max="8" width="18.83203125" style="12" customWidth="1"/>
    <col min="9" max="9" width="9.1640625" style="5" customWidth="1"/>
    <col min="10" max="10" width="15.83203125" style="5" bestFit="1" customWidth="1"/>
    <col min="11" max="16384" width="9.33203125" style="5"/>
  </cols>
  <sheetData>
    <row r="1" spans="1:10" x14ac:dyDescent="0.45">
      <c r="H1" s="23">
        <v>2</v>
      </c>
    </row>
    <row r="2" spans="1:10" x14ac:dyDescent="0.45">
      <c r="A2" s="150" t="s">
        <v>13</v>
      </c>
      <c r="B2" s="150"/>
      <c r="C2" s="150"/>
      <c r="D2" s="150"/>
      <c r="E2" s="150"/>
      <c r="F2" s="150"/>
      <c r="G2" s="150"/>
      <c r="H2" s="150"/>
    </row>
    <row r="3" spans="1:10" x14ac:dyDescent="0.45">
      <c r="A3" s="150" t="s">
        <v>43</v>
      </c>
      <c r="B3" s="150"/>
      <c r="C3" s="150"/>
      <c r="D3" s="150"/>
      <c r="E3" s="150"/>
      <c r="F3" s="150"/>
      <c r="G3" s="150"/>
      <c r="H3" s="150"/>
    </row>
    <row r="4" spans="1:10" x14ac:dyDescent="0.45">
      <c r="A4" s="151" t="s">
        <v>116</v>
      </c>
      <c r="B4" s="151"/>
      <c r="C4" s="151"/>
      <c r="D4" s="151"/>
      <c r="E4" s="151"/>
      <c r="F4" s="151"/>
      <c r="G4" s="151"/>
      <c r="H4" s="151"/>
    </row>
    <row r="5" spans="1:10" x14ac:dyDescent="0.45">
      <c r="C5" s="6"/>
      <c r="D5" s="6"/>
      <c r="E5" s="75"/>
      <c r="F5" s="47"/>
      <c r="G5" s="1"/>
      <c r="H5" s="55" t="s">
        <v>21</v>
      </c>
    </row>
    <row r="6" spans="1:10" x14ac:dyDescent="0.45">
      <c r="A6" s="15"/>
      <c r="B6" s="15"/>
      <c r="C6" s="15"/>
      <c r="D6" s="15"/>
      <c r="E6" s="15"/>
      <c r="F6" s="76" t="s">
        <v>15</v>
      </c>
      <c r="G6" s="90" t="s">
        <v>127</v>
      </c>
      <c r="H6" s="90" t="s">
        <v>98</v>
      </c>
    </row>
    <row r="7" spans="1:10" x14ac:dyDescent="0.45">
      <c r="A7" s="6"/>
      <c r="B7" s="6"/>
      <c r="C7" s="6"/>
      <c r="D7" s="6"/>
      <c r="E7" s="77"/>
      <c r="F7" s="43"/>
      <c r="G7" s="43" t="s">
        <v>84</v>
      </c>
      <c r="H7" s="43" t="s">
        <v>83</v>
      </c>
    </row>
    <row r="8" spans="1:10" x14ac:dyDescent="0.45">
      <c r="A8" s="152" t="s">
        <v>81</v>
      </c>
      <c r="B8" s="153"/>
      <c r="C8" s="153"/>
      <c r="D8" s="153"/>
      <c r="E8" s="153"/>
      <c r="H8" s="10"/>
    </row>
    <row r="9" spans="1:10" x14ac:dyDescent="0.45">
      <c r="A9" s="5" t="s">
        <v>3</v>
      </c>
      <c r="H9" s="10"/>
    </row>
    <row r="10" spans="1:10" x14ac:dyDescent="0.45">
      <c r="B10" s="18" t="s">
        <v>52</v>
      </c>
      <c r="D10" s="14"/>
      <c r="G10" s="132">
        <v>26734400.260000002</v>
      </c>
      <c r="H10" s="89">
        <v>6838827.6500000004</v>
      </c>
      <c r="I10" s="138"/>
      <c r="J10" s="39"/>
    </row>
    <row r="11" spans="1:10" x14ac:dyDescent="0.45">
      <c r="B11" s="18" t="s">
        <v>99</v>
      </c>
      <c r="D11" s="18"/>
      <c r="E11" s="11"/>
      <c r="F11" s="10" t="s">
        <v>89</v>
      </c>
      <c r="G11" s="132">
        <v>5363890.2699999996</v>
      </c>
      <c r="H11" s="89">
        <v>1424831</v>
      </c>
      <c r="I11" s="138"/>
      <c r="J11" s="39"/>
    </row>
    <row r="12" spans="1:10" x14ac:dyDescent="0.45">
      <c r="B12" s="18" t="s">
        <v>100</v>
      </c>
      <c r="D12" s="18"/>
      <c r="E12" s="11"/>
      <c r="F12" s="10">
        <v>6</v>
      </c>
      <c r="G12" s="39">
        <v>622835209.57000005</v>
      </c>
      <c r="H12" s="89">
        <v>573509874.45000005</v>
      </c>
      <c r="I12" s="138"/>
      <c r="J12" s="39"/>
    </row>
    <row r="13" spans="1:10" x14ac:dyDescent="0.45">
      <c r="B13" s="18" t="s">
        <v>75</v>
      </c>
      <c r="D13" s="18"/>
      <c r="E13" s="11"/>
      <c r="G13" s="132">
        <v>172055.5</v>
      </c>
      <c r="H13" s="89">
        <v>248590.04</v>
      </c>
      <c r="I13" s="138"/>
      <c r="J13" s="39"/>
    </row>
    <row r="14" spans="1:10" x14ac:dyDescent="0.45">
      <c r="B14" s="18" t="s">
        <v>53</v>
      </c>
      <c r="D14" s="18"/>
      <c r="F14" s="10">
        <v>7</v>
      </c>
      <c r="G14" s="133">
        <v>936587690.57000005</v>
      </c>
      <c r="H14" s="89">
        <v>851114627.30999982</v>
      </c>
      <c r="I14" s="138"/>
      <c r="J14" s="39"/>
    </row>
    <row r="15" spans="1:10" x14ac:dyDescent="0.45">
      <c r="B15" s="92" t="s">
        <v>69</v>
      </c>
      <c r="D15" s="16"/>
      <c r="G15" s="33">
        <f>SUM(G10:G14)</f>
        <v>1591693246.1700001</v>
      </c>
      <c r="H15" s="33">
        <f>SUM(H10:H14)</f>
        <v>1433136750.4499998</v>
      </c>
    </row>
    <row r="16" spans="1:10" x14ac:dyDescent="0.45">
      <c r="A16" s="92" t="s">
        <v>10</v>
      </c>
      <c r="C16" s="16"/>
      <c r="G16" s="80"/>
      <c r="H16" s="80"/>
    </row>
    <row r="17" spans="1:10" x14ac:dyDescent="0.45">
      <c r="A17" s="92"/>
      <c r="B17" s="18" t="s">
        <v>76</v>
      </c>
      <c r="C17" s="16"/>
      <c r="G17" s="86">
        <v>29587.19</v>
      </c>
      <c r="H17" s="86">
        <v>75873</v>
      </c>
    </row>
    <row r="18" spans="1:10" x14ac:dyDescent="0.45">
      <c r="B18" s="5" t="s">
        <v>54</v>
      </c>
      <c r="G18" s="86">
        <v>694133</v>
      </c>
      <c r="H18" s="86">
        <v>694133</v>
      </c>
    </row>
    <row r="19" spans="1:10" x14ac:dyDescent="0.45">
      <c r="B19" s="18" t="s">
        <v>55</v>
      </c>
      <c r="F19" s="10">
        <v>8</v>
      </c>
      <c r="G19" s="12">
        <v>645162403.75999999</v>
      </c>
      <c r="H19" s="85">
        <v>603124622.22000003</v>
      </c>
    </row>
    <row r="20" spans="1:10" x14ac:dyDescent="0.45">
      <c r="B20" s="18" t="s">
        <v>59</v>
      </c>
      <c r="F20" s="10">
        <v>9</v>
      </c>
      <c r="G20" s="85">
        <v>6278528.5999999996</v>
      </c>
      <c r="H20" s="85">
        <v>913714.76</v>
      </c>
    </row>
    <row r="21" spans="1:10" x14ac:dyDescent="0.45">
      <c r="B21" s="5" t="s">
        <v>66</v>
      </c>
      <c r="F21" s="10">
        <v>4.0999999999999996</v>
      </c>
      <c r="G21" s="86">
        <v>2800000</v>
      </c>
      <c r="H21" s="86">
        <v>2800000</v>
      </c>
    </row>
    <row r="22" spans="1:10" x14ac:dyDescent="0.45">
      <c r="B22" s="5" t="s">
        <v>64</v>
      </c>
      <c r="C22" s="78"/>
      <c r="F22" s="10">
        <v>10</v>
      </c>
      <c r="G22" s="80">
        <v>6289969.29</v>
      </c>
      <c r="H22" s="80">
        <v>6062681.1399999997</v>
      </c>
    </row>
    <row r="23" spans="1:10" x14ac:dyDescent="0.45">
      <c r="B23" s="5" t="s">
        <v>65</v>
      </c>
      <c r="G23" s="85">
        <v>220618.13</v>
      </c>
      <c r="H23" s="85">
        <v>451980.99999999994</v>
      </c>
    </row>
    <row r="24" spans="1:10" s="16" customFormat="1" x14ac:dyDescent="0.45">
      <c r="B24" s="92" t="s">
        <v>70</v>
      </c>
      <c r="F24" s="131"/>
      <c r="G24" s="33">
        <f>SUM(G17:G23)</f>
        <v>661475239.97000003</v>
      </c>
      <c r="H24" s="33">
        <f>SUM(H17:H23)</f>
        <v>614123005.12</v>
      </c>
    </row>
    <row r="25" spans="1:10" ht="22.5" thickBot="1" x14ac:dyDescent="0.5">
      <c r="B25" s="92" t="s">
        <v>71</v>
      </c>
      <c r="D25" s="16"/>
      <c r="G25" s="44">
        <f>G15+G24</f>
        <v>2253168486.1400003</v>
      </c>
      <c r="H25" s="44">
        <f>H15+H24</f>
        <v>2047259755.5699997</v>
      </c>
      <c r="I25" s="39"/>
      <c r="J25" s="39"/>
    </row>
    <row r="26" spans="1:10" ht="22.5" thickTop="1" x14ac:dyDescent="0.45">
      <c r="G26" s="82"/>
      <c r="H26" s="82"/>
    </row>
    <row r="27" spans="1:10" x14ac:dyDescent="0.45">
      <c r="A27" s="45"/>
      <c r="F27" s="5"/>
      <c r="G27" s="12"/>
      <c r="H27" s="39"/>
    </row>
    <row r="28" spans="1:10" x14ac:dyDescent="0.45">
      <c r="A28" s="45"/>
      <c r="G28" s="80"/>
      <c r="H28" s="10"/>
    </row>
    <row r="29" spans="1:10" x14ac:dyDescent="0.45">
      <c r="A29" s="45"/>
      <c r="F29" s="21"/>
      <c r="G29" s="21"/>
      <c r="H29" s="21"/>
    </row>
    <row r="30" spans="1:10" x14ac:dyDescent="0.45">
      <c r="A30" s="45"/>
      <c r="F30" s="21"/>
      <c r="G30" s="21"/>
      <c r="H30" s="21"/>
    </row>
    <row r="33" spans="1:8" x14ac:dyDescent="0.45">
      <c r="F33" s="5"/>
      <c r="G33" s="5"/>
      <c r="H33" s="5"/>
    </row>
    <row r="34" spans="1:8" x14ac:dyDescent="0.45">
      <c r="A34" s="154"/>
      <c r="B34" s="154"/>
      <c r="C34" s="154"/>
      <c r="D34" s="154"/>
      <c r="E34" s="154"/>
      <c r="F34" s="154"/>
      <c r="G34" s="154"/>
      <c r="H34" s="154"/>
    </row>
    <row r="35" spans="1:8" x14ac:dyDescent="0.45">
      <c r="A35" s="154"/>
      <c r="B35" s="154"/>
      <c r="C35" s="154"/>
      <c r="D35" s="154"/>
      <c r="E35" s="154"/>
      <c r="F35" s="154"/>
      <c r="G35" s="154"/>
      <c r="H35" s="154"/>
    </row>
    <row r="37" spans="1:8" x14ac:dyDescent="0.45">
      <c r="A37" s="14" t="s">
        <v>4</v>
      </c>
    </row>
    <row r="38" spans="1:8" x14ac:dyDescent="0.45">
      <c r="B38" s="100"/>
      <c r="C38" s="100"/>
      <c r="D38" s="100"/>
      <c r="E38" s="100"/>
      <c r="F38" s="100"/>
      <c r="G38" s="100"/>
      <c r="H38" s="100">
        <v>3</v>
      </c>
    </row>
    <row r="39" spans="1:8" x14ac:dyDescent="0.45">
      <c r="A39" s="150" t="str">
        <f>+A2</f>
        <v>บริษัท  ซีเอสพี สตีลเซ็นเตอร์ จำกัด (มหาชน)</v>
      </c>
      <c r="B39" s="150"/>
      <c r="C39" s="150"/>
      <c r="D39" s="150"/>
      <c r="E39" s="150"/>
      <c r="F39" s="150"/>
      <c r="G39" s="150"/>
      <c r="H39" s="150"/>
    </row>
    <row r="40" spans="1:8" x14ac:dyDescent="0.45">
      <c r="A40" s="150" t="str">
        <f>+A3</f>
        <v>งบแสดงฐานะการเงิน</v>
      </c>
      <c r="B40" s="150"/>
      <c r="C40" s="150"/>
      <c r="D40" s="150"/>
      <c r="E40" s="150"/>
      <c r="F40" s="150"/>
      <c r="G40" s="150"/>
      <c r="H40" s="150"/>
    </row>
    <row r="41" spans="1:8" x14ac:dyDescent="0.45">
      <c r="A41" s="151" t="str">
        <f>+A4</f>
        <v>ณ วันที่  30 กันยายน 2561</v>
      </c>
      <c r="B41" s="151"/>
      <c r="C41" s="151"/>
      <c r="D41" s="151"/>
      <c r="E41" s="151"/>
      <c r="F41" s="151"/>
      <c r="G41" s="151"/>
      <c r="H41" s="151"/>
    </row>
    <row r="42" spans="1:8" x14ac:dyDescent="0.45">
      <c r="C42" s="6"/>
      <c r="D42" s="6"/>
      <c r="E42" s="75"/>
      <c r="F42" s="47"/>
      <c r="G42" s="1"/>
      <c r="H42" s="55" t="s">
        <v>21</v>
      </c>
    </row>
    <row r="43" spans="1:8" x14ac:dyDescent="0.45">
      <c r="A43" s="15"/>
      <c r="B43" s="15"/>
      <c r="C43" s="15"/>
      <c r="D43" s="15"/>
      <c r="E43" s="15"/>
      <c r="F43" s="76" t="s">
        <v>15</v>
      </c>
      <c r="G43" s="90" t="s">
        <v>127</v>
      </c>
      <c r="H43" s="90" t="str">
        <f>+H6</f>
        <v>31 ธันวาคม 2560</v>
      </c>
    </row>
    <row r="44" spans="1:8" x14ac:dyDescent="0.45">
      <c r="A44" s="6"/>
      <c r="B44" s="6"/>
      <c r="C44" s="6"/>
      <c r="D44" s="6"/>
      <c r="E44" s="77"/>
      <c r="F44" s="43"/>
      <c r="G44" s="43" t="s">
        <v>84</v>
      </c>
      <c r="H44" s="43" t="s">
        <v>83</v>
      </c>
    </row>
    <row r="45" spans="1:8" x14ac:dyDescent="0.45">
      <c r="A45" s="152" t="s">
        <v>82</v>
      </c>
      <c r="B45" s="153"/>
      <c r="C45" s="153"/>
      <c r="D45" s="153"/>
      <c r="E45" s="153"/>
      <c r="F45" s="17"/>
      <c r="G45" s="82"/>
      <c r="H45" s="56"/>
    </row>
    <row r="46" spans="1:8" x14ac:dyDescent="0.45">
      <c r="A46" s="3" t="s">
        <v>5</v>
      </c>
      <c r="G46" s="82"/>
    </row>
    <row r="47" spans="1:8" x14ac:dyDescent="0.45">
      <c r="B47" s="5" t="s">
        <v>51</v>
      </c>
      <c r="F47" s="10">
        <v>11</v>
      </c>
      <c r="G47" s="89">
        <v>1436796560.02</v>
      </c>
      <c r="H47" s="89">
        <v>1322868468.6900001</v>
      </c>
    </row>
    <row r="48" spans="1:8" x14ac:dyDescent="0.45">
      <c r="B48" s="5" t="s">
        <v>108</v>
      </c>
      <c r="F48" s="10">
        <v>12</v>
      </c>
      <c r="G48" s="39">
        <v>155386595.59</v>
      </c>
      <c r="H48" s="39">
        <v>80065968.359999999</v>
      </c>
    </row>
    <row r="49" spans="1:8" x14ac:dyDescent="0.45">
      <c r="B49" s="5" t="s">
        <v>77</v>
      </c>
      <c r="C49" s="37"/>
      <c r="F49" s="10">
        <v>13</v>
      </c>
      <c r="G49" s="89">
        <v>1673258.61</v>
      </c>
      <c r="H49" s="89">
        <v>2825291.6</v>
      </c>
    </row>
    <row r="50" spans="1:8" x14ac:dyDescent="0.45">
      <c r="A50" s="3"/>
      <c r="B50" s="92" t="s">
        <v>45</v>
      </c>
      <c r="D50" s="19"/>
      <c r="G50" s="33">
        <f>SUM(G47:G49)</f>
        <v>1593856414.2199998</v>
      </c>
      <c r="H50" s="33">
        <f>SUM(H47:H49)</f>
        <v>1405759728.6499999</v>
      </c>
    </row>
    <row r="51" spans="1:8" x14ac:dyDescent="0.45">
      <c r="A51" s="92" t="s">
        <v>11</v>
      </c>
      <c r="B51" s="3"/>
      <c r="C51" s="19"/>
      <c r="G51" s="89"/>
      <c r="H51" s="85"/>
    </row>
    <row r="52" spans="1:8" x14ac:dyDescent="0.45">
      <c r="A52" s="16"/>
      <c r="B52" s="5" t="s">
        <v>56</v>
      </c>
      <c r="C52" s="19"/>
      <c r="F52" s="10">
        <v>13</v>
      </c>
      <c r="G52" s="89">
        <f>[1]BS!$H$34</f>
        <v>2390292.0499999998</v>
      </c>
      <c r="H52" s="89">
        <v>3581916.33</v>
      </c>
    </row>
    <row r="53" spans="1:8" x14ac:dyDescent="0.45">
      <c r="A53" s="16"/>
      <c r="B53" s="5" t="s">
        <v>57</v>
      </c>
      <c r="C53" s="19"/>
      <c r="F53" s="10">
        <v>14</v>
      </c>
      <c r="G53" s="89">
        <f>[1]BS!$H$35</f>
        <v>25327096.219999999</v>
      </c>
      <c r="H53" s="89">
        <v>22114766</v>
      </c>
    </row>
    <row r="54" spans="1:8" s="16" customFormat="1" x14ac:dyDescent="0.45">
      <c r="A54" s="92"/>
      <c r="B54" s="3" t="s">
        <v>16</v>
      </c>
      <c r="E54" s="20"/>
      <c r="F54" s="131"/>
      <c r="G54" s="33">
        <f>SUM(G52:G53)</f>
        <v>27717388.27</v>
      </c>
      <c r="H54" s="33">
        <f>SUM(H52:H53)</f>
        <v>25696682.329999998</v>
      </c>
    </row>
    <row r="55" spans="1:8" x14ac:dyDescent="0.45">
      <c r="A55" s="92"/>
      <c r="B55" s="3" t="s">
        <v>17</v>
      </c>
      <c r="D55" s="20"/>
      <c r="G55" s="33">
        <f>G54+G50</f>
        <v>1621573802.4899998</v>
      </c>
      <c r="H55" s="33">
        <f>H50+H54</f>
        <v>1431456410.9799998</v>
      </c>
    </row>
    <row r="56" spans="1:8" x14ac:dyDescent="0.45">
      <c r="D56" s="20"/>
      <c r="G56" s="80"/>
      <c r="H56" s="85"/>
    </row>
    <row r="57" spans="1:8" x14ac:dyDescent="0.45">
      <c r="A57" s="92" t="s">
        <v>6</v>
      </c>
      <c r="B57" s="3"/>
      <c r="G57" s="80"/>
      <c r="H57" s="85"/>
    </row>
    <row r="58" spans="1:8" x14ac:dyDescent="0.45">
      <c r="A58" s="3"/>
      <c r="B58" s="92" t="s">
        <v>7</v>
      </c>
      <c r="F58" s="10">
        <v>15</v>
      </c>
      <c r="G58" s="80"/>
      <c r="H58" s="85"/>
    </row>
    <row r="59" spans="1:8" x14ac:dyDescent="0.45">
      <c r="A59" s="3"/>
      <c r="B59" s="92" t="s">
        <v>18</v>
      </c>
      <c r="F59" s="40"/>
      <c r="G59" s="123"/>
      <c r="H59" s="85"/>
    </row>
    <row r="60" spans="1:8" x14ac:dyDescent="0.45">
      <c r="A60" s="3"/>
      <c r="B60" s="92"/>
      <c r="C60" s="5" t="s">
        <v>60</v>
      </c>
      <c r="G60" s="124">
        <v>621166300</v>
      </c>
      <c r="H60" s="124">
        <v>621166300</v>
      </c>
    </row>
    <row r="61" spans="1:8" x14ac:dyDescent="0.45">
      <c r="B61" s="92" t="s">
        <v>24</v>
      </c>
      <c r="F61" s="79"/>
      <c r="G61" s="86"/>
      <c r="H61" s="85"/>
    </row>
    <row r="62" spans="1:8" x14ac:dyDescent="0.45">
      <c r="B62" s="92"/>
      <c r="C62" s="5" t="s">
        <v>73</v>
      </c>
      <c r="F62" s="79"/>
      <c r="G62" s="86">
        <v>496168826</v>
      </c>
      <c r="H62" s="86">
        <v>496168826</v>
      </c>
    </row>
    <row r="63" spans="1:8" x14ac:dyDescent="0.45">
      <c r="B63" s="5" t="s">
        <v>14</v>
      </c>
      <c r="G63" s="89">
        <v>100086821.56999999</v>
      </c>
      <c r="H63" s="89">
        <v>100086821.57000001</v>
      </c>
    </row>
    <row r="64" spans="1:8" x14ac:dyDescent="0.45">
      <c r="B64" s="5" t="s">
        <v>128</v>
      </c>
      <c r="F64" s="40"/>
      <c r="G64" s="86"/>
      <c r="H64" s="86"/>
    </row>
    <row r="65" spans="1:11" x14ac:dyDescent="0.45">
      <c r="C65" s="92" t="s">
        <v>109</v>
      </c>
      <c r="G65" s="89">
        <v>34550000</v>
      </c>
      <c r="H65" s="89">
        <v>34550000</v>
      </c>
    </row>
    <row r="66" spans="1:11" x14ac:dyDescent="0.45">
      <c r="C66" s="5" t="s">
        <v>40</v>
      </c>
      <c r="F66" s="40"/>
      <c r="G66" s="26">
        <v>789036.08000000007</v>
      </c>
      <c r="H66" s="26">
        <f>+'Page 6'!J9</f>
        <v>-15002302.98</v>
      </c>
    </row>
    <row r="67" spans="1:11" x14ac:dyDescent="0.45">
      <c r="A67" s="3"/>
      <c r="B67" s="92" t="s">
        <v>67</v>
      </c>
      <c r="D67" s="16"/>
      <c r="F67" s="41"/>
      <c r="G67" s="33">
        <f>SUM(G62:G66)</f>
        <v>631594683.64999998</v>
      </c>
      <c r="H67" s="33">
        <f>SUM(H62:H66)</f>
        <v>615803344.59000003</v>
      </c>
    </row>
    <row r="68" spans="1:11" ht="22.5" thickBot="1" x14ac:dyDescent="0.5">
      <c r="A68" s="3"/>
      <c r="B68" s="92" t="s">
        <v>68</v>
      </c>
      <c r="D68" s="20"/>
      <c r="G68" s="88">
        <f>SUM(G55+G67)</f>
        <v>2253168486.1399999</v>
      </c>
      <c r="H68" s="88">
        <f>SUM(H55+H67)</f>
        <v>2047259755.5699997</v>
      </c>
      <c r="I68" s="39">
        <f>+G68-G25</f>
        <v>0</v>
      </c>
      <c r="J68" s="39">
        <f>+H68-H25</f>
        <v>0</v>
      </c>
      <c r="K68" s="39"/>
    </row>
    <row r="69" spans="1:11" ht="22.5" thickTop="1" x14ac:dyDescent="0.45">
      <c r="A69" s="3"/>
      <c r="B69" s="92"/>
      <c r="D69" s="20"/>
      <c r="H69" s="83"/>
    </row>
    <row r="70" spans="1:11" x14ac:dyDescent="0.45">
      <c r="A70" s="3"/>
      <c r="B70" s="92"/>
      <c r="D70" s="20"/>
      <c r="G70" s="82"/>
      <c r="H70" s="83"/>
    </row>
    <row r="71" spans="1:11" x14ac:dyDescent="0.45">
      <c r="A71" s="45"/>
      <c r="B71" s="92"/>
      <c r="D71" s="20"/>
      <c r="H71" s="83"/>
    </row>
    <row r="72" spans="1:11" x14ac:dyDescent="0.45">
      <c r="A72" s="154"/>
      <c r="B72" s="154"/>
      <c r="C72" s="154"/>
      <c r="D72" s="154"/>
      <c r="E72" s="154"/>
      <c r="F72" s="154"/>
      <c r="G72" s="154"/>
      <c r="H72" s="154"/>
    </row>
    <row r="73" spans="1:11" x14ac:dyDescent="0.45">
      <c r="A73" s="130"/>
      <c r="B73" s="130"/>
      <c r="C73" s="130"/>
      <c r="D73" s="130"/>
      <c r="E73" s="130"/>
      <c r="F73" s="130"/>
      <c r="G73" s="136"/>
      <c r="H73" s="130"/>
    </row>
    <row r="74" spans="1:11" x14ac:dyDescent="0.45">
      <c r="A74" s="14" t="s">
        <v>4</v>
      </c>
      <c r="D74" s="20"/>
      <c r="H74" s="22"/>
    </row>
    <row r="80" spans="1:11" x14ac:dyDescent="0.45">
      <c r="G80" s="82"/>
      <c r="H80" s="57"/>
    </row>
    <row r="81" spans="6:8" x14ac:dyDescent="0.45">
      <c r="G81" s="82"/>
      <c r="H81" s="58"/>
    </row>
    <row r="82" spans="6:8" x14ac:dyDescent="0.45">
      <c r="G82" s="82"/>
      <c r="H82" s="59"/>
    </row>
    <row r="83" spans="6:8" x14ac:dyDescent="0.45">
      <c r="F83" s="5"/>
      <c r="G83" s="12"/>
      <c r="H83" s="57"/>
    </row>
    <row r="84" spans="6:8" x14ac:dyDescent="0.45">
      <c r="F84" s="5"/>
      <c r="G84" s="12"/>
      <c r="H84" s="59"/>
    </row>
    <row r="85" spans="6:8" x14ac:dyDescent="0.45">
      <c r="F85" s="5"/>
      <c r="G85" s="12"/>
      <c r="H85" s="58"/>
    </row>
    <row r="86" spans="6:8" x14ac:dyDescent="0.45">
      <c r="F86" s="5"/>
      <c r="G86" s="12"/>
      <c r="H86" s="57"/>
    </row>
    <row r="87" spans="6:8" x14ac:dyDescent="0.45">
      <c r="F87" s="5"/>
      <c r="G87" s="5"/>
      <c r="H87" s="81"/>
    </row>
    <row r="88" spans="6:8" x14ac:dyDescent="0.45">
      <c r="F88" s="5"/>
      <c r="G88" s="56"/>
      <c r="H88" s="81"/>
    </row>
    <row r="89" spans="6:8" x14ac:dyDescent="0.45">
      <c r="F89" s="5"/>
      <c r="G89" s="5"/>
      <c r="H89" s="7"/>
    </row>
    <row r="90" spans="6:8" x14ac:dyDescent="0.45">
      <c r="F90" s="5"/>
      <c r="G90" s="5"/>
      <c r="H90" s="81"/>
    </row>
    <row r="91" spans="6:8" x14ac:dyDescent="0.45">
      <c r="F91" s="5"/>
      <c r="G91" s="5"/>
      <c r="H91" s="7"/>
    </row>
    <row r="92" spans="6:8" x14ac:dyDescent="0.45">
      <c r="F92" s="5"/>
      <c r="G92" s="5"/>
      <c r="H92" s="81"/>
    </row>
    <row r="93" spans="6:8" x14ac:dyDescent="0.45">
      <c r="F93" s="5"/>
      <c r="G93" s="5"/>
      <c r="H93" s="81"/>
    </row>
    <row r="94" spans="6:8" x14ac:dyDescent="0.45">
      <c r="F94" s="5"/>
      <c r="G94" s="5"/>
      <c r="H94" s="81"/>
    </row>
    <row r="95" spans="6:8" x14ac:dyDescent="0.45">
      <c r="F95" s="5"/>
      <c r="G95" s="5"/>
      <c r="H95" s="81"/>
    </row>
    <row r="96" spans="6:8" x14ac:dyDescent="0.45">
      <c r="F96" s="5"/>
      <c r="G96" s="5"/>
      <c r="H96" s="81"/>
    </row>
    <row r="97" spans="6:8" x14ac:dyDescent="0.45">
      <c r="F97" s="5"/>
      <c r="G97" s="5"/>
      <c r="H97" s="81"/>
    </row>
    <row r="98" spans="6:8" x14ac:dyDescent="0.45">
      <c r="F98" s="5"/>
      <c r="G98" s="5"/>
      <c r="H98" s="81"/>
    </row>
    <row r="99" spans="6:8" x14ac:dyDescent="0.45">
      <c r="F99" s="5"/>
      <c r="G99" s="5"/>
      <c r="H99" s="81"/>
    </row>
    <row r="100" spans="6:8" x14ac:dyDescent="0.45">
      <c r="F100" s="5"/>
      <c r="G100" s="5"/>
      <c r="H100" s="81"/>
    </row>
  </sheetData>
  <mergeCells count="11">
    <mergeCell ref="A35:H35"/>
    <mergeCell ref="A2:H2"/>
    <mergeCell ref="A3:H3"/>
    <mergeCell ref="A4:H4"/>
    <mergeCell ref="A8:E8"/>
    <mergeCell ref="A34:H34"/>
    <mergeCell ref="A39:H39"/>
    <mergeCell ref="A40:H40"/>
    <mergeCell ref="A41:H41"/>
    <mergeCell ref="A45:E45"/>
    <mergeCell ref="A72:H72"/>
  </mergeCells>
  <pageMargins left="0.98425196850393704" right="0.39370078740157483" top="0.59055118110236227" bottom="0.39370078740157483" header="0" footer="0.15748031496062992"/>
  <pageSetup paperSize="9" scale="90" firstPageNumber="2" orientation="portrait" useFirstPageNumber="1" r:id="rId1"/>
  <headerFooter alignWithMargins="0"/>
  <rowBreaks count="1" manualBreakCount="1">
    <brk id="37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view="pageBreakPreview" zoomScaleNormal="90" zoomScaleSheetLayoutView="100" workbookViewId="0">
      <selection activeCell="P13" sqref="P13"/>
    </sheetView>
  </sheetViews>
  <sheetFormatPr defaultColWidth="9.33203125" defaultRowHeight="21.75" customHeight="1" x14ac:dyDescent="0.45"/>
  <cols>
    <col min="1" max="4" width="4.83203125" style="5" customWidth="1"/>
    <col min="5" max="5" width="34.83203125" style="5" customWidth="1"/>
    <col min="6" max="6" width="10.83203125" style="10" customWidth="1"/>
    <col min="7" max="7" width="18.83203125" style="11" customWidth="1"/>
    <col min="8" max="8" width="18.83203125" style="12" customWidth="1"/>
    <col min="9" max="9" width="17" style="135" bestFit="1" customWidth="1"/>
    <col min="10" max="10" width="11.6640625" style="5" bestFit="1" customWidth="1"/>
    <col min="11" max="16384" width="9.33203125" style="5"/>
  </cols>
  <sheetData>
    <row r="1" spans="1:10" ht="21.75" customHeight="1" x14ac:dyDescent="0.45">
      <c r="A1" s="6"/>
      <c r="B1" s="6"/>
      <c r="C1" s="6"/>
      <c r="D1" s="6"/>
      <c r="E1" s="6"/>
      <c r="F1" s="21"/>
      <c r="G1" s="29"/>
      <c r="H1" s="9">
        <v>4</v>
      </c>
    </row>
    <row r="2" spans="1:10" ht="21.75" customHeight="1" x14ac:dyDescent="0.45">
      <c r="A2" s="155" t="str">
        <f>+'Page 2-3'!A2:H2</f>
        <v>บริษัท  ซีเอสพี สตีลเซ็นเตอร์ จำกัด (มหาชน)</v>
      </c>
      <c r="B2" s="155"/>
      <c r="C2" s="155"/>
      <c r="D2" s="155"/>
      <c r="E2" s="155"/>
      <c r="F2" s="155"/>
      <c r="G2" s="155"/>
      <c r="H2" s="155"/>
    </row>
    <row r="3" spans="1:10" ht="21.75" customHeight="1" x14ac:dyDescent="0.45">
      <c r="A3" s="156" t="s">
        <v>44</v>
      </c>
      <c r="B3" s="156"/>
      <c r="C3" s="156"/>
      <c r="D3" s="156"/>
      <c r="E3" s="156"/>
      <c r="F3" s="156"/>
      <c r="G3" s="156"/>
      <c r="H3" s="156"/>
    </row>
    <row r="4" spans="1:10" ht="21.75" customHeight="1" x14ac:dyDescent="0.45">
      <c r="A4" s="156" t="s">
        <v>118</v>
      </c>
      <c r="B4" s="156"/>
      <c r="C4" s="156"/>
      <c r="D4" s="156"/>
      <c r="E4" s="156"/>
      <c r="F4" s="156"/>
      <c r="G4" s="156"/>
      <c r="H4" s="156"/>
    </row>
    <row r="5" spans="1:10" ht="21.75" customHeight="1" x14ac:dyDescent="0.45">
      <c r="A5" s="157" t="s">
        <v>21</v>
      </c>
      <c r="B5" s="157"/>
      <c r="C5" s="157"/>
      <c r="D5" s="157"/>
      <c r="E5" s="157"/>
      <c r="F5" s="157"/>
      <c r="G5" s="157"/>
      <c r="H5" s="157"/>
    </row>
    <row r="6" spans="1:10" ht="21.75" customHeight="1" x14ac:dyDescent="0.45">
      <c r="A6" s="13"/>
      <c r="B6" s="13"/>
      <c r="C6" s="13"/>
      <c r="D6" s="13"/>
      <c r="E6" s="13"/>
      <c r="F6" s="139" t="s">
        <v>15</v>
      </c>
      <c r="G6" s="48">
        <v>2561</v>
      </c>
      <c r="H6" s="48">
        <v>2560</v>
      </c>
    </row>
    <row r="7" spans="1:10" ht="21.75" customHeight="1" x14ac:dyDescent="0.45">
      <c r="F7" s="137"/>
      <c r="G7" s="52"/>
      <c r="H7" s="43"/>
    </row>
    <row r="8" spans="1:10" ht="21.75" customHeight="1" x14ac:dyDescent="0.45">
      <c r="A8" s="5" t="s">
        <v>33</v>
      </c>
      <c r="F8" s="137"/>
      <c r="G8" s="52"/>
      <c r="H8" s="36"/>
    </row>
    <row r="9" spans="1:10" ht="21.75" customHeight="1" x14ac:dyDescent="0.45">
      <c r="B9" s="3" t="s">
        <v>8</v>
      </c>
      <c r="F9" s="137" t="s">
        <v>62</v>
      </c>
      <c r="G9" s="125">
        <v>699128157.00999999</v>
      </c>
      <c r="H9" s="125">
        <v>789118485.80000019</v>
      </c>
    </row>
    <row r="10" spans="1:10" ht="21.75" customHeight="1" x14ac:dyDescent="0.45">
      <c r="B10" s="3" t="s">
        <v>39</v>
      </c>
      <c r="F10" s="143"/>
      <c r="G10" s="125">
        <v>810727.06</v>
      </c>
      <c r="H10" s="125">
        <v>147502.78000000003</v>
      </c>
    </row>
    <row r="11" spans="1:10" ht="21.75" customHeight="1" x14ac:dyDescent="0.45">
      <c r="B11" s="3" t="s">
        <v>41</v>
      </c>
      <c r="C11" s="6"/>
      <c r="D11" s="6"/>
      <c r="E11" s="6"/>
      <c r="F11" s="21"/>
      <c r="G11" s="125">
        <v>299966</v>
      </c>
      <c r="H11" s="125">
        <v>60673.500000000116</v>
      </c>
    </row>
    <row r="12" spans="1:10" ht="21.75" customHeight="1" x14ac:dyDescent="0.45">
      <c r="A12" s="3"/>
      <c r="C12" s="3" t="s">
        <v>32</v>
      </c>
      <c r="D12" s="6"/>
      <c r="E12" s="6"/>
      <c r="F12" s="21"/>
      <c r="G12" s="33">
        <f>SUM(G9:G11)</f>
        <v>700238850.06999993</v>
      </c>
      <c r="H12" s="33">
        <f>SUM(H9:H11)</f>
        <v>789326662.08000016</v>
      </c>
      <c r="J12" s="39"/>
    </row>
    <row r="13" spans="1:10" ht="21.75" customHeight="1" x14ac:dyDescent="0.45">
      <c r="A13" s="3" t="s">
        <v>34</v>
      </c>
      <c r="B13" s="3"/>
      <c r="C13" s="6"/>
      <c r="D13" s="6"/>
      <c r="E13" s="6"/>
      <c r="F13" s="21"/>
      <c r="G13" s="26"/>
      <c r="H13" s="83"/>
    </row>
    <row r="14" spans="1:10" ht="21.75" customHeight="1" x14ac:dyDescent="0.45">
      <c r="B14" s="3" t="s">
        <v>141</v>
      </c>
      <c r="C14" s="6"/>
      <c r="D14" s="6"/>
      <c r="E14" s="7"/>
      <c r="F14" s="21"/>
      <c r="G14" s="26">
        <v>661498810.98000002</v>
      </c>
      <c r="H14" s="26">
        <v>733778792.5999999</v>
      </c>
      <c r="J14" s="39"/>
    </row>
    <row r="15" spans="1:10" ht="21.75" customHeight="1" x14ac:dyDescent="0.45">
      <c r="B15" s="3" t="s">
        <v>101</v>
      </c>
      <c r="C15" s="8"/>
      <c r="D15" s="6"/>
      <c r="E15" s="81"/>
      <c r="F15" s="21"/>
      <c r="G15" s="26">
        <v>6195861.6200000001</v>
      </c>
      <c r="H15" s="26">
        <v>5894913.4400000004</v>
      </c>
      <c r="J15" s="39"/>
    </row>
    <row r="16" spans="1:10" ht="21.75" customHeight="1" x14ac:dyDescent="0.45">
      <c r="B16" s="3" t="s">
        <v>26</v>
      </c>
      <c r="C16" s="8"/>
      <c r="D16" s="6"/>
      <c r="E16" s="81"/>
      <c r="F16" s="21"/>
      <c r="G16" s="26">
        <v>24259825.600000001</v>
      </c>
      <c r="H16" s="26">
        <v>22551360.530000001</v>
      </c>
      <c r="J16" s="39"/>
    </row>
    <row r="17" spans="1:10" ht="21.75" hidden="1" customHeight="1" x14ac:dyDescent="0.45">
      <c r="B17" s="3" t="s">
        <v>63</v>
      </c>
      <c r="C17" s="8"/>
      <c r="D17" s="6"/>
      <c r="E17" s="81"/>
      <c r="F17" s="21"/>
      <c r="G17" s="125">
        <v>0</v>
      </c>
      <c r="H17" s="26">
        <v>0</v>
      </c>
    </row>
    <row r="18" spans="1:10" ht="21.75" customHeight="1" x14ac:dyDescent="0.45">
      <c r="B18" s="3" t="s">
        <v>119</v>
      </c>
      <c r="C18" s="8"/>
      <c r="D18" s="6"/>
      <c r="E18" s="81"/>
      <c r="F18" s="21">
        <v>16</v>
      </c>
      <c r="G18" s="26">
        <v>0</v>
      </c>
      <c r="H18" s="26">
        <v>188492626.91999999</v>
      </c>
    </row>
    <row r="19" spans="1:10" ht="21.75" customHeight="1" x14ac:dyDescent="0.45">
      <c r="A19" s="3"/>
      <c r="B19" s="5" t="s">
        <v>27</v>
      </c>
      <c r="C19" s="8"/>
      <c r="D19" s="6"/>
      <c r="E19" s="81"/>
      <c r="F19" s="21"/>
      <c r="G19" s="26">
        <v>211988.06</v>
      </c>
      <c r="H19" s="26">
        <v>132275.70000001788</v>
      </c>
    </row>
    <row r="20" spans="1:10" ht="21.75" customHeight="1" x14ac:dyDescent="0.45">
      <c r="B20" s="5" t="s">
        <v>30</v>
      </c>
      <c r="C20" s="8"/>
      <c r="D20" s="6"/>
      <c r="E20" s="81"/>
      <c r="F20" s="21"/>
      <c r="G20" s="26">
        <v>10002876.59</v>
      </c>
      <c r="H20" s="26">
        <v>8332184.7199999969</v>
      </c>
    </row>
    <row r="21" spans="1:10" ht="21.75" customHeight="1" x14ac:dyDescent="0.45">
      <c r="A21" s="3"/>
      <c r="B21" s="3"/>
      <c r="C21" s="3" t="s">
        <v>35</v>
      </c>
      <c r="D21" s="6"/>
      <c r="E21" s="81"/>
      <c r="F21" s="21"/>
      <c r="G21" s="33">
        <f>SUM(G14:G20)</f>
        <v>702169362.85000002</v>
      </c>
      <c r="H21" s="33">
        <f>SUM(H14:H20)</f>
        <v>959182153.90999997</v>
      </c>
      <c r="J21" s="39"/>
    </row>
    <row r="22" spans="1:10" ht="21.75" customHeight="1" x14ac:dyDescent="0.45">
      <c r="A22" s="5" t="s">
        <v>129</v>
      </c>
      <c r="B22" s="3"/>
      <c r="C22" s="8"/>
      <c r="D22" s="6"/>
      <c r="E22" s="81"/>
      <c r="F22" s="21"/>
      <c r="G22" s="26">
        <f>G12-G21</f>
        <v>-1930512.7800000906</v>
      </c>
      <c r="H22" s="26">
        <f>H12-H21</f>
        <v>-169855491.8299998</v>
      </c>
    </row>
    <row r="23" spans="1:10" ht="21.75" customHeight="1" x14ac:dyDescent="0.45">
      <c r="A23" s="5" t="s">
        <v>88</v>
      </c>
      <c r="B23" s="3"/>
      <c r="C23" s="6"/>
      <c r="D23" s="6"/>
      <c r="E23" s="6"/>
      <c r="F23" s="21"/>
      <c r="G23" s="26">
        <v>734320.23</v>
      </c>
      <c r="H23" s="26">
        <v>-35920.33</v>
      </c>
    </row>
    <row r="24" spans="1:10" ht="21.75" customHeight="1" x14ac:dyDescent="0.45">
      <c r="A24" s="3" t="s">
        <v>130</v>
      </c>
      <c r="B24" s="3"/>
      <c r="C24" s="6"/>
      <c r="D24" s="6"/>
      <c r="E24" s="6"/>
      <c r="F24" s="21"/>
      <c r="G24" s="126">
        <f>SUM(G22:G23)</f>
        <v>-1196192.5500000906</v>
      </c>
      <c r="H24" s="126">
        <f>SUM(H22:H23)</f>
        <v>-169891412.15999982</v>
      </c>
    </row>
    <row r="25" spans="1:10" ht="21.75" customHeight="1" x14ac:dyDescent="0.45">
      <c r="A25" s="3" t="s">
        <v>74</v>
      </c>
      <c r="B25" s="3"/>
      <c r="C25" s="6"/>
      <c r="D25" s="6"/>
      <c r="E25" s="6"/>
      <c r="F25" s="21"/>
      <c r="G25" s="26">
        <v>0</v>
      </c>
      <c r="H25" s="26">
        <v>0</v>
      </c>
    </row>
    <row r="26" spans="1:10" ht="21.75" customHeight="1" thickBot="1" x14ac:dyDescent="0.5">
      <c r="A26" s="3" t="s">
        <v>131</v>
      </c>
      <c r="B26" s="3"/>
      <c r="C26" s="6"/>
      <c r="D26" s="6"/>
      <c r="E26" s="6"/>
      <c r="F26" s="21"/>
      <c r="G26" s="128">
        <f>SUM(G24:G25)</f>
        <v>-1196192.5500000906</v>
      </c>
      <c r="H26" s="128">
        <f>SUM(H24:H25)</f>
        <v>-169891412.15999982</v>
      </c>
    </row>
    <row r="27" spans="1:10" ht="21.75" customHeight="1" thickTop="1" x14ac:dyDescent="0.45">
      <c r="A27" s="3"/>
      <c r="B27" s="3"/>
      <c r="C27" s="6"/>
      <c r="D27" s="6"/>
      <c r="E27" s="6"/>
      <c r="F27" s="21"/>
      <c r="G27" s="24"/>
      <c r="H27" s="81"/>
      <c r="J27" s="135"/>
    </row>
    <row r="28" spans="1:10" ht="21.75" hidden="1" customHeight="1" x14ac:dyDescent="0.45">
      <c r="A28" s="3"/>
      <c r="B28" s="3"/>
      <c r="C28" s="6"/>
      <c r="D28" s="6"/>
      <c r="E28" s="6"/>
      <c r="F28" s="21"/>
      <c r="G28" s="81"/>
      <c r="H28" s="81"/>
    </row>
    <row r="29" spans="1:10" ht="21.75" customHeight="1" x14ac:dyDescent="0.45">
      <c r="A29" s="144" t="s">
        <v>132</v>
      </c>
      <c r="B29" s="3"/>
      <c r="C29" s="6"/>
      <c r="D29" s="6"/>
      <c r="E29" s="6"/>
      <c r="F29" s="21">
        <v>18</v>
      </c>
      <c r="G29" s="148">
        <f>+G24/G30</f>
        <v>-2.4108579324572288E-3</v>
      </c>
      <c r="H29" s="148">
        <f>+H24/H30</f>
        <v>-0.34240646178766543</v>
      </c>
    </row>
    <row r="30" spans="1:10" s="6" customFormat="1" ht="21.75" customHeight="1" x14ac:dyDescent="0.45">
      <c r="A30" s="3" t="s">
        <v>23</v>
      </c>
      <c r="B30" s="3"/>
      <c r="F30" s="21"/>
      <c r="G30" s="84">
        <v>496168826</v>
      </c>
      <c r="H30" s="84">
        <v>496168826</v>
      </c>
      <c r="I30" s="135"/>
    </row>
    <row r="31" spans="1:10" s="6" customFormat="1" ht="21.75" customHeight="1" x14ac:dyDescent="0.45">
      <c r="F31" s="21"/>
      <c r="G31" s="12"/>
      <c r="H31" s="5"/>
      <c r="I31" s="135"/>
    </row>
    <row r="32" spans="1:10" s="6" customFormat="1" ht="21.75" customHeight="1" x14ac:dyDescent="0.45">
      <c r="F32" s="21"/>
      <c r="G32" s="5"/>
      <c r="H32" s="53" t="s">
        <v>84</v>
      </c>
      <c r="I32" s="135"/>
    </row>
    <row r="33" spans="1:9" s="6" customFormat="1" ht="21.75" customHeight="1" x14ac:dyDescent="0.45">
      <c r="F33" s="21"/>
      <c r="G33" s="5"/>
      <c r="H33" s="54"/>
      <c r="I33" s="135"/>
    </row>
    <row r="34" spans="1:9" s="6" customFormat="1" ht="21.75" customHeight="1" x14ac:dyDescent="0.45">
      <c r="F34" s="21"/>
      <c r="G34" s="5"/>
      <c r="H34" s="81"/>
      <c r="I34" s="135"/>
    </row>
    <row r="35" spans="1:9" ht="21.75" customHeight="1" x14ac:dyDescent="0.45">
      <c r="A35" s="154"/>
      <c r="B35" s="154"/>
      <c r="C35" s="154"/>
      <c r="D35" s="154"/>
      <c r="E35" s="154"/>
      <c r="F35" s="154"/>
      <c r="G35" s="154"/>
      <c r="H35" s="154"/>
    </row>
    <row r="36" spans="1:9" ht="21.75" customHeight="1" x14ac:dyDescent="0.45">
      <c r="A36" s="154"/>
      <c r="B36" s="154"/>
      <c r="C36" s="154"/>
      <c r="D36" s="154"/>
      <c r="E36" s="154"/>
      <c r="F36" s="154"/>
      <c r="G36" s="154"/>
      <c r="H36" s="154"/>
    </row>
    <row r="38" spans="1:9" ht="21.75" customHeight="1" x14ac:dyDescent="0.45">
      <c r="A38" s="3" t="s">
        <v>4</v>
      </c>
    </row>
  </sheetData>
  <mergeCells count="6">
    <mergeCell ref="A36:H36"/>
    <mergeCell ref="A2:H2"/>
    <mergeCell ref="A3:H3"/>
    <mergeCell ref="A4:H4"/>
    <mergeCell ref="A5:H5"/>
    <mergeCell ref="A35:H35"/>
  </mergeCells>
  <pageMargins left="0.98425196850393704" right="0.39370078740157483" top="0.59055118110236227" bottom="0.39370078740157483" header="0" footer="0.15748031496062992"/>
  <pageSetup paperSize="9" firstPageNumber="2" orientation="portrait" useFirstPageNumber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view="pageBreakPreview" zoomScaleNormal="90" zoomScaleSheetLayoutView="100" workbookViewId="0">
      <selection activeCell="L38" sqref="L38"/>
    </sheetView>
  </sheetViews>
  <sheetFormatPr defaultColWidth="9.33203125" defaultRowHeight="21.75" customHeight="1" x14ac:dyDescent="0.45"/>
  <cols>
    <col min="1" max="4" width="4.83203125" style="5" customWidth="1"/>
    <col min="5" max="5" width="34.83203125" style="5" customWidth="1"/>
    <col min="6" max="6" width="10.83203125" style="10" customWidth="1"/>
    <col min="7" max="7" width="18.83203125" style="11" customWidth="1"/>
    <col min="8" max="8" width="18.83203125" style="12" customWidth="1"/>
    <col min="9" max="9" width="19.1640625" style="81" bestFit="1" customWidth="1"/>
    <col min="10" max="16384" width="9.33203125" style="5"/>
  </cols>
  <sheetData>
    <row r="1" spans="1:9" ht="21.75" customHeight="1" x14ac:dyDescent="0.45">
      <c r="A1" s="6"/>
      <c r="B1" s="6"/>
      <c r="C1" s="6"/>
      <c r="D1" s="6"/>
      <c r="E1" s="6"/>
      <c r="F1" s="21"/>
      <c r="G1" s="29"/>
      <c r="H1" s="9">
        <v>5</v>
      </c>
    </row>
    <row r="2" spans="1:9" ht="21.75" customHeight="1" x14ac:dyDescent="0.45">
      <c r="A2" s="155" t="str">
        <f>+'Page 4'!A2:H2</f>
        <v>บริษัท  ซีเอสพี สตีลเซ็นเตอร์ จำกัด (มหาชน)</v>
      </c>
      <c r="B2" s="155"/>
      <c r="C2" s="155"/>
      <c r="D2" s="155"/>
      <c r="E2" s="155"/>
      <c r="F2" s="155"/>
      <c r="G2" s="155"/>
      <c r="H2" s="155"/>
      <c r="I2" s="45"/>
    </row>
    <row r="3" spans="1:9" ht="21.75" customHeight="1" x14ac:dyDescent="0.45">
      <c r="A3" s="156" t="s">
        <v>44</v>
      </c>
      <c r="B3" s="156"/>
      <c r="C3" s="156"/>
      <c r="D3" s="156"/>
      <c r="E3" s="156"/>
      <c r="F3" s="156"/>
      <c r="G3" s="156"/>
      <c r="H3" s="156"/>
      <c r="I3" s="45"/>
    </row>
    <row r="4" spans="1:9" ht="21.75" customHeight="1" x14ac:dyDescent="0.45">
      <c r="A4" s="156" t="s">
        <v>117</v>
      </c>
      <c r="B4" s="156"/>
      <c r="C4" s="156"/>
      <c r="D4" s="156"/>
      <c r="E4" s="156"/>
      <c r="F4" s="156"/>
      <c r="G4" s="156"/>
      <c r="H4" s="156"/>
    </row>
    <row r="5" spans="1:9" ht="21.75" customHeight="1" x14ac:dyDescent="0.45">
      <c r="A5" s="157" t="s">
        <v>21</v>
      </c>
      <c r="B5" s="157"/>
      <c r="C5" s="157"/>
      <c r="D5" s="157"/>
      <c r="E5" s="157"/>
      <c r="F5" s="157"/>
      <c r="G5" s="157"/>
      <c r="H5" s="157"/>
    </row>
    <row r="6" spans="1:9" ht="21.75" customHeight="1" x14ac:dyDescent="0.45">
      <c r="A6" s="13"/>
      <c r="B6" s="13"/>
      <c r="C6" s="13"/>
      <c r="D6" s="13"/>
      <c r="E6" s="13"/>
      <c r="F6" s="139" t="s">
        <v>15</v>
      </c>
      <c r="G6" s="48">
        <v>2561</v>
      </c>
      <c r="H6" s="48">
        <v>2560</v>
      </c>
    </row>
    <row r="7" spans="1:9" ht="21.75" customHeight="1" x14ac:dyDescent="0.45">
      <c r="F7" s="137"/>
      <c r="G7" s="52"/>
      <c r="H7" s="43"/>
    </row>
    <row r="8" spans="1:9" ht="21.75" customHeight="1" x14ac:dyDescent="0.45">
      <c r="A8" s="5" t="s">
        <v>33</v>
      </c>
      <c r="F8" s="137"/>
      <c r="G8" s="52"/>
      <c r="H8" s="36"/>
    </row>
    <row r="9" spans="1:9" ht="21.75" customHeight="1" x14ac:dyDescent="0.45">
      <c r="B9" s="3" t="s">
        <v>8</v>
      </c>
      <c r="F9" s="137"/>
      <c r="G9" s="125">
        <v>2082138350.4200001</v>
      </c>
      <c r="H9" s="125">
        <v>2222075331.9400001</v>
      </c>
      <c r="I9" s="26"/>
    </row>
    <row r="10" spans="1:9" ht="21.75" customHeight="1" x14ac:dyDescent="0.45">
      <c r="B10" s="3" t="s">
        <v>39</v>
      </c>
      <c r="F10" s="137"/>
      <c r="G10" s="125">
        <v>209407.43</v>
      </c>
      <c r="H10" s="125">
        <v>1228132.8700000001</v>
      </c>
      <c r="I10" s="26"/>
    </row>
    <row r="11" spans="1:9" ht="21.75" customHeight="1" x14ac:dyDescent="0.45">
      <c r="B11" s="3" t="s">
        <v>41</v>
      </c>
      <c r="C11" s="6"/>
      <c r="D11" s="6"/>
      <c r="E11" s="6"/>
      <c r="F11" s="21"/>
      <c r="G11" s="125">
        <v>331209</v>
      </c>
      <c r="H11" s="125">
        <v>1055320.47</v>
      </c>
      <c r="I11" s="26"/>
    </row>
    <row r="12" spans="1:9" ht="21.75" customHeight="1" x14ac:dyDescent="0.45">
      <c r="A12" s="3"/>
      <c r="C12" s="3" t="s">
        <v>32</v>
      </c>
      <c r="D12" s="6"/>
      <c r="E12" s="6"/>
      <c r="F12" s="21"/>
      <c r="G12" s="33">
        <f>SUM(G9:G11)</f>
        <v>2082678966.8500001</v>
      </c>
      <c r="H12" s="33">
        <f>SUM(H9:H11)</f>
        <v>2224358785.2799997</v>
      </c>
      <c r="I12" s="26"/>
    </row>
    <row r="13" spans="1:9" ht="21.75" customHeight="1" x14ac:dyDescent="0.45">
      <c r="A13" s="3" t="s">
        <v>34</v>
      </c>
      <c r="B13" s="3"/>
      <c r="C13" s="6"/>
      <c r="D13" s="6"/>
      <c r="E13" s="6"/>
      <c r="F13" s="21"/>
      <c r="G13" s="26"/>
      <c r="H13" s="83"/>
      <c r="I13" s="6"/>
    </row>
    <row r="14" spans="1:9" ht="21.75" customHeight="1" x14ac:dyDescent="0.45">
      <c r="B14" s="3" t="s">
        <v>141</v>
      </c>
      <c r="C14" s="6"/>
      <c r="D14" s="6"/>
      <c r="E14" s="7"/>
      <c r="F14" s="21"/>
      <c r="G14" s="26">
        <v>1947272640.5599999</v>
      </c>
      <c r="H14" s="26">
        <v>2006909679.0999999</v>
      </c>
      <c r="I14" s="26"/>
    </row>
    <row r="15" spans="1:9" ht="21.75" customHeight="1" x14ac:dyDescent="0.45">
      <c r="B15" s="3" t="s">
        <v>101</v>
      </c>
      <c r="C15" s="8"/>
      <c r="D15" s="6"/>
      <c r="E15" s="81"/>
      <c r="F15" s="21"/>
      <c r="G15" s="26">
        <v>18224762.640000001</v>
      </c>
      <c r="H15" s="26">
        <v>18405811.219999999</v>
      </c>
      <c r="I15" s="26"/>
    </row>
    <row r="16" spans="1:9" ht="21.75" customHeight="1" x14ac:dyDescent="0.45">
      <c r="B16" s="3" t="s">
        <v>26</v>
      </c>
      <c r="C16" s="8"/>
      <c r="D16" s="6"/>
      <c r="E16" s="81"/>
      <c r="F16" s="21"/>
      <c r="G16" s="26">
        <v>71841984.849999994</v>
      </c>
      <c r="H16" s="26">
        <v>61259032.069999985</v>
      </c>
      <c r="I16" s="26"/>
    </row>
    <row r="17" spans="1:9" ht="21.75" hidden="1" customHeight="1" x14ac:dyDescent="0.45">
      <c r="B17" s="3" t="s">
        <v>63</v>
      </c>
      <c r="C17" s="8"/>
      <c r="D17" s="6"/>
      <c r="E17" s="81"/>
      <c r="F17" s="21"/>
      <c r="G17" s="26">
        <v>0</v>
      </c>
      <c r="H17" s="26">
        <v>0</v>
      </c>
      <c r="I17" s="26"/>
    </row>
    <row r="18" spans="1:9" ht="21.75" customHeight="1" x14ac:dyDescent="0.45">
      <c r="B18" s="3" t="s">
        <v>119</v>
      </c>
      <c r="C18" s="8"/>
      <c r="D18" s="6"/>
      <c r="E18" s="81"/>
      <c r="F18" s="21">
        <v>16</v>
      </c>
      <c r="G18" s="26">
        <v>0</v>
      </c>
      <c r="H18" s="26">
        <v>188492626.91999999</v>
      </c>
      <c r="I18" s="26"/>
    </row>
    <row r="19" spans="1:9" ht="21.75" customHeight="1" x14ac:dyDescent="0.45">
      <c r="A19" s="3"/>
      <c r="B19" s="5" t="s">
        <v>27</v>
      </c>
      <c r="C19" s="8"/>
      <c r="D19" s="6"/>
      <c r="E19" s="81"/>
      <c r="F19" s="21"/>
      <c r="G19" s="26">
        <v>628371.12</v>
      </c>
      <c r="H19" s="26">
        <v>656755.71999999881</v>
      </c>
      <c r="I19" s="26"/>
    </row>
    <row r="20" spans="1:9" ht="21.75" customHeight="1" x14ac:dyDescent="0.45">
      <c r="B20" s="5" t="s">
        <v>30</v>
      </c>
      <c r="C20" s="8"/>
      <c r="D20" s="6"/>
      <c r="E20" s="81"/>
      <c r="F20" s="21"/>
      <c r="G20" s="26">
        <v>29147156.77</v>
      </c>
      <c r="H20" s="26">
        <v>23292354.329999998</v>
      </c>
      <c r="I20" s="26"/>
    </row>
    <row r="21" spans="1:9" ht="21.75" customHeight="1" x14ac:dyDescent="0.45">
      <c r="A21" s="3"/>
      <c r="B21" s="3"/>
      <c r="C21" s="3" t="s">
        <v>35</v>
      </c>
      <c r="D21" s="6"/>
      <c r="E21" s="81"/>
      <c r="F21" s="21"/>
      <c r="G21" s="33">
        <f>SUM(G14:G20)</f>
        <v>2067114915.9399998</v>
      </c>
      <c r="H21" s="33">
        <f>SUM(H14:H20)</f>
        <v>2299016259.3599997</v>
      </c>
      <c r="I21" s="134"/>
    </row>
    <row r="22" spans="1:9" ht="21.75" customHeight="1" x14ac:dyDescent="0.45">
      <c r="A22" s="5" t="s">
        <v>133</v>
      </c>
      <c r="B22" s="3"/>
      <c r="C22" s="8"/>
      <c r="D22" s="6"/>
      <c r="E22" s="81"/>
      <c r="F22" s="21"/>
      <c r="G22" s="26">
        <f>G12-G21</f>
        <v>15564050.910000324</v>
      </c>
      <c r="H22" s="26">
        <f>H12-H21</f>
        <v>-74657474.079999924</v>
      </c>
      <c r="I22" s="134"/>
    </row>
    <row r="23" spans="1:9" ht="21.75" customHeight="1" x14ac:dyDescent="0.45">
      <c r="A23" s="5" t="s">
        <v>142</v>
      </c>
      <c r="B23" s="3"/>
      <c r="C23" s="6"/>
      <c r="D23" s="6"/>
      <c r="E23" s="6"/>
      <c r="F23" s="21">
        <v>17</v>
      </c>
      <c r="G23" s="26">
        <v>227288.15</v>
      </c>
      <c r="H23" s="26">
        <v>17807.41</v>
      </c>
      <c r="I23" s="26"/>
    </row>
    <row r="24" spans="1:9" ht="21.75" customHeight="1" x14ac:dyDescent="0.45">
      <c r="A24" s="3" t="s">
        <v>120</v>
      </c>
      <c r="B24" s="3"/>
      <c r="C24" s="6"/>
      <c r="D24" s="6"/>
      <c r="E24" s="6"/>
      <c r="F24" s="21"/>
      <c r="G24" s="127">
        <f>SUM(G22:G23)</f>
        <v>15791339.060000325</v>
      </c>
      <c r="H24" s="126">
        <f>SUM(H22:H23)</f>
        <v>-74639666.669999927</v>
      </c>
      <c r="I24" s="6"/>
    </row>
    <row r="25" spans="1:9" ht="21.75" customHeight="1" x14ac:dyDescent="0.45">
      <c r="A25" s="3" t="s">
        <v>74</v>
      </c>
      <c r="B25" s="3"/>
      <c r="C25" s="6"/>
      <c r="D25" s="6"/>
      <c r="E25" s="6"/>
      <c r="F25" s="21"/>
      <c r="G25" s="26">
        <v>0</v>
      </c>
      <c r="H25" s="26">
        <v>0</v>
      </c>
      <c r="I25" s="6"/>
    </row>
    <row r="26" spans="1:9" ht="21.75" customHeight="1" thickBot="1" x14ac:dyDescent="0.5">
      <c r="A26" s="3" t="s">
        <v>121</v>
      </c>
      <c r="B26" s="3"/>
      <c r="C26" s="6"/>
      <c r="D26" s="6"/>
      <c r="E26" s="6"/>
      <c r="F26" s="21"/>
      <c r="G26" s="128">
        <f>SUM(G24:G25)</f>
        <v>15791339.060000325</v>
      </c>
      <c r="H26" s="128">
        <f>SUM(H24:H25)</f>
        <v>-74639666.669999927</v>
      </c>
      <c r="I26" s="26"/>
    </row>
    <row r="27" spans="1:9" ht="21.75" customHeight="1" thickTop="1" x14ac:dyDescent="0.45">
      <c r="A27" s="3"/>
      <c r="B27" s="3"/>
      <c r="C27" s="6"/>
      <c r="D27" s="6"/>
      <c r="E27" s="6"/>
      <c r="F27" s="21"/>
      <c r="G27" s="24"/>
      <c r="H27" s="81"/>
      <c r="I27" s="6"/>
    </row>
    <row r="28" spans="1:9" ht="21.75" hidden="1" customHeight="1" x14ac:dyDescent="0.45">
      <c r="A28" s="3"/>
      <c r="B28" s="3"/>
      <c r="C28" s="6"/>
      <c r="D28" s="6"/>
      <c r="E28" s="6"/>
      <c r="F28" s="21"/>
      <c r="G28" s="81"/>
      <c r="H28" s="81"/>
      <c r="I28" s="6"/>
    </row>
    <row r="29" spans="1:9" ht="21.75" customHeight="1" x14ac:dyDescent="0.45">
      <c r="A29" s="144" t="s">
        <v>122</v>
      </c>
      <c r="B29" s="3"/>
      <c r="C29" s="6"/>
      <c r="D29" s="6"/>
      <c r="E29" s="6"/>
      <c r="F29" s="21">
        <v>18</v>
      </c>
      <c r="G29" s="148">
        <f>+G24/G30</f>
        <v>3.1826544177123141E-2</v>
      </c>
      <c r="H29" s="148">
        <f>+H24/H30</f>
        <v>-0.15043199564093518</v>
      </c>
      <c r="I29" s="6"/>
    </row>
    <row r="30" spans="1:9" s="6" customFormat="1" ht="21.75" customHeight="1" x14ac:dyDescent="0.45">
      <c r="A30" s="3" t="s">
        <v>23</v>
      </c>
      <c r="B30" s="3"/>
      <c r="F30" s="21"/>
      <c r="G30" s="84">
        <v>496168826</v>
      </c>
      <c r="H30" s="84">
        <v>496168826</v>
      </c>
      <c r="I30" s="30"/>
    </row>
    <row r="31" spans="1:9" s="6" customFormat="1" ht="21.75" customHeight="1" x14ac:dyDescent="0.45">
      <c r="F31" s="21"/>
      <c r="G31" s="12"/>
      <c r="H31" s="5"/>
      <c r="I31" s="30"/>
    </row>
    <row r="32" spans="1:9" s="6" customFormat="1" ht="21.75" customHeight="1" x14ac:dyDescent="0.45">
      <c r="F32" s="21"/>
      <c r="G32" s="5"/>
      <c r="H32" s="53" t="s">
        <v>84</v>
      </c>
      <c r="I32" s="31"/>
    </row>
    <row r="33" spans="1:9" s="6" customFormat="1" ht="21.75" customHeight="1" x14ac:dyDescent="0.45">
      <c r="F33" s="21"/>
      <c r="G33" s="5"/>
      <c r="H33" s="54"/>
      <c r="I33" s="31"/>
    </row>
    <row r="34" spans="1:9" s="6" customFormat="1" ht="21.75" customHeight="1" x14ac:dyDescent="0.45">
      <c r="F34" s="21"/>
      <c r="G34" s="5"/>
      <c r="H34" s="81"/>
      <c r="I34" s="30"/>
    </row>
    <row r="35" spans="1:9" ht="21.75" customHeight="1" x14ac:dyDescent="0.45">
      <c r="A35" s="154"/>
      <c r="B35" s="154"/>
      <c r="C35" s="154"/>
      <c r="D35" s="154"/>
      <c r="E35" s="154"/>
      <c r="F35" s="154"/>
      <c r="G35" s="154"/>
      <c r="H35" s="154"/>
    </row>
    <row r="36" spans="1:9" ht="21.75" customHeight="1" x14ac:dyDescent="0.45">
      <c r="A36" s="154"/>
      <c r="B36" s="154"/>
      <c r="C36" s="154"/>
      <c r="D36" s="154"/>
      <c r="E36" s="154"/>
      <c r="F36" s="154"/>
      <c r="G36" s="154"/>
      <c r="H36" s="154"/>
    </row>
    <row r="38" spans="1:9" ht="21.75" customHeight="1" x14ac:dyDescent="0.45">
      <c r="A38" s="3" t="s">
        <v>4</v>
      </c>
    </row>
  </sheetData>
  <mergeCells count="6">
    <mergeCell ref="A36:H36"/>
    <mergeCell ref="A2:H2"/>
    <mergeCell ref="A3:H3"/>
    <mergeCell ref="A4:H4"/>
    <mergeCell ref="A5:H5"/>
    <mergeCell ref="A35:H35"/>
  </mergeCells>
  <pageMargins left="0.98425196850393704" right="0.39370078740157483" top="0.59055118110236227" bottom="0.39370078740157483" header="0" footer="0.15748031496062992"/>
  <pageSetup paperSize="9" firstPageNumber="2" orientation="portrait" useFirstPageNumber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view="pageBreakPreview" zoomScale="90" zoomScaleNormal="85" zoomScaleSheetLayoutView="90" workbookViewId="0">
      <selection activeCell="AA7" sqref="AA7"/>
    </sheetView>
  </sheetViews>
  <sheetFormatPr defaultColWidth="9.33203125" defaultRowHeight="20.45" customHeight="1" x14ac:dyDescent="0.45"/>
  <cols>
    <col min="1" max="4" width="4.83203125" style="5" customWidth="1"/>
    <col min="5" max="5" width="20.83203125" style="5" customWidth="1"/>
    <col min="6" max="6" width="10" style="5" customWidth="1"/>
    <col min="7" max="10" width="20.83203125" style="12" customWidth="1"/>
    <col min="11" max="11" width="20.83203125" style="5" customWidth="1"/>
    <col min="12" max="12" width="4.83203125" style="5" customWidth="1"/>
    <col min="13" max="13" width="7.33203125" style="5" customWidth="1"/>
    <col min="14" max="15" width="18" style="12" bestFit="1" customWidth="1"/>
    <col min="16" max="16" width="9.33203125" style="12"/>
    <col min="17" max="16384" width="9.33203125" style="5"/>
  </cols>
  <sheetData>
    <row r="1" spans="1:16" ht="20.45" customHeight="1" x14ac:dyDescent="0.45">
      <c r="A1" s="156" t="str">
        <f>+'Page 5'!A2:H2</f>
        <v>บริษัท  ซีเอสพี สตีลเซ็นเตอร์ จำกัด (มหาชน)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6" ht="20.45" customHeight="1" x14ac:dyDescent="0.45">
      <c r="A2" s="156" t="s">
        <v>22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6" ht="20.45" customHeight="1" x14ac:dyDescent="0.45">
      <c r="A3" s="156" t="str">
        <f>'Page 5'!A4:H4</f>
        <v>สำหรับงวดเก้าเดือนสิ้นสุดวันที่ 30 กันยายน 2561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6" ht="20.45" customHeight="1" x14ac:dyDescent="0.45">
      <c r="A4" s="63"/>
      <c r="B4" s="63"/>
      <c r="C4" s="63"/>
      <c r="D4" s="64"/>
      <c r="E4" s="63"/>
      <c r="F4" s="63"/>
      <c r="G4" s="63"/>
      <c r="H4" s="63"/>
      <c r="I4" s="36"/>
      <c r="J4" s="36"/>
      <c r="K4" s="65" t="s">
        <v>21</v>
      </c>
    </row>
    <row r="5" spans="1:16" ht="20.45" customHeight="1" x14ac:dyDescent="0.45">
      <c r="A5" s="66"/>
      <c r="B5" s="66"/>
      <c r="C5" s="66"/>
      <c r="D5" s="66"/>
      <c r="E5" s="66"/>
      <c r="F5" s="66"/>
      <c r="G5" s="62" t="s">
        <v>7</v>
      </c>
      <c r="H5" s="62" t="s">
        <v>19</v>
      </c>
      <c r="I5" s="158" t="s">
        <v>143</v>
      </c>
      <c r="J5" s="158"/>
      <c r="K5" s="68"/>
    </row>
    <row r="6" spans="1:16" ht="20.45" customHeight="1" x14ac:dyDescent="0.45">
      <c r="A6" s="8"/>
      <c r="B6" s="8"/>
      <c r="C6" s="8"/>
      <c r="D6" s="8"/>
      <c r="E6" s="8"/>
      <c r="F6" s="69" t="s">
        <v>15</v>
      </c>
      <c r="G6" s="69" t="s">
        <v>47</v>
      </c>
      <c r="H6" s="69" t="s">
        <v>31</v>
      </c>
      <c r="I6" s="69" t="s">
        <v>25</v>
      </c>
      <c r="J6" s="67" t="s">
        <v>40</v>
      </c>
      <c r="K6" s="70" t="s">
        <v>12</v>
      </c>
    </row>
    <row r="7" spans="1:16" ht="20.45" customHeight="1" x14ac:dyDescent="0.45">
      <c r="A7" s="71"/>
      <c r="B7" s="71"/>
      <c r="C7" s="71"/>
      <c r="D7" s="71"/>
      <c r="E7" s="71"/>
      <c r="F7" s="64"/>
      <c r="G7" s="64" t="s">
        <v>48</v>
      </c>
      <c r="H7" s="64"/>
      <c r="I7" s="64" t="s">
        <v>36</v>
      </c>
      <c r="J7" s="64"/>
      <c r="K7" s="72"/>
    </row>
    <row r="8" spans="1:16" ht="20.45" customHeight="1" x14ac:dyDescent="0.45">
      <c r="D8" s="8"/>
      <c r="E8" s="8"/>
      <c r="F8" s="8"/>
      <c r="G8" s="25"/>
      <c r="H8" s="25"/>
      <c r="I8" s="25"/>
      <c r="J8" s="25"/>
      <c r="K8" s="25"/>
    </row>
    <row r="9" spans="1:16" s="49" customFormat="1" ht="20.45" customHeight="1" x14ac:dyDescent="0.45">
      <c r="A9" s="51" t="s">
        <v>97</v>
      </c>
      <c r="B9" s="51"/>
      <c r="C9" s="51"/>
      <c r="E9" s="51"/>
      <c r="F9" s="35"/>
      <c r="G9" s="82">
        <v>496168826</v>
      </c>
      <c r="H9" s="82">
        <v>100086821.57000001</v>
      </c>
      <c r="I9" s="82">
        <v>34550000</v>
      </c>
      <c r="J9" s="89">
        <v>-15002302.98</v>
      </c>
      <c r="K9" s="83">
        <f>SUM(G9:J9)</f>
        <v>615803344.59000003</v>
      </c>
      <c r="M9" s="73">
        <f>+K9-'Page 2-3'!H67</f>
        <v>0</v>
      </c>
      <c r="N9" s="50"/>
      <c r="O9" s="50"/>
      <c r="P9" s="50"/>
    </row>
    <row r="10" spans="1:16" s="49" customFormat="1" ht="20.45" customHeight="1" x14ac:dyDescent="0.45">
      <c r="A10" s="5" t="s">
        <v>85</v>
      </c>
      <c r="B10" s="5"/>
      <c r="C10" s="5"/>
      <c r="E10" s="51"/>
      <c r="F10" s="35"/>
      <c r="G10" s="83"/>
      <c r="H10" s="83"/>
      <c r="I10" s="83"/>
      <c r="J10" s="83"/>
      <c r="K10" s="86"/>
      <c r="N10" s="50"/>
      <c r="O10" s="50"/>
      <c r="P10" s="50"/>
    </row>
    <row r="11" spans="1:16" s="49" customFormat="1" ht="20.45" hidden="1" customHeight="1" x14ac:dyDescent="0.45">
      <c r="A11" s="5" t="s">
        <v>78</v>
      </c>
      <c r="B11" s="5"/>
      <c r="C11" s="5"/>
      <c r="E11" s="51"/>
      <c r="F11" s="35"/>
      <c r="G11" s="85">
        <v>0</v>
      </c>
      <c r="H11" s="85">
        <v>0</v>
      </c>
      <c r="I11" s="85">
        <v>0</v>
      </c>
      <c r="J11" s="85">
        <v>0</v>
      </c>
      <c r="K11" s="83">
        <f>SUM(G11:J11)</f>
        <v>0</v>
      </c>
      <c r="N11" s="50"/>
      <c r="O11" s="50"/>
      <c r="P11" s="50"/>
    </row>
    <row r="12" spans="1:16" s="49" customFormat="1" ht="20.45" customHeight="1" x14ac:dyDescent="0.45">
      <c r="A12" s="51" t="s">
        <v>90</v>
      </c>
      <c r="B12" s="51"/>
      <c r="C12" s="51"/>
      <c r="E12" s="60"/>
      <c r="F12" s="35"/>
      <c r="G12" s="83">
        <v>0</v>
      </c>
      <c r="H12" s="83">
        <v>0</v>
      </c>
      <c r="I12" s="83">
        <v>0</v>
      </c>
      <c r="J12" s="83">
        <f>+'Page 5'!G26</f>
        <v>15791339.060000325</v>
      </c>
      <c r="K12" s="83">
        <f>SUM(G12:J12)</f>
        <v>15791339.060000325</v>
      </c>
      <c r="N12" s="50"/>
      <c r="O12" s="50"/>
      <c r="P12" s="50"/>
    </row>
    <row r="13" spans="1:16" s="49" customFormat="1" ht="20.45" customHeight="1" thickBot="1" x14ac:dyDescent="0.5">
      <c r="A13" s="51" t="s">
        <v>123</v>
      </c>
      <c r="B13" s="51"/>
      <c r="C13" s="51"/>
      <c r="E13" s="51"/>
      <c r="F13" s="35"/>
      <c r="G13" s="88">
        <f>SUM(G9:G12)</f>
        <v>496168826</v>
      </c>
      <c r="H13" s="88">
        <f>SUM(H9:H12)</f>
        <v>100086821.57000001</v>
      </c>
      <c r="I13" s="88">
        <f>SUM(I9:I12)</f>
        <v>34550000</v>
      </c>
      <c r="J13" s="88">
        <f>SUM(J9:J12)</f>
        <v>789036.08000032417</v>
      </c>
      <c r="K13" s="88">
        <f>SUM(K9:K12)</f>
        <v>631594683.65000033</v>
      </c>
      <c r="M13" s="73">
        <f>+K13-'Page 2-3'!G67</f>
        <v>0</v>
      </c>
      <c r="N13" s="50"/>
      <c r="O13" s="50"/>
      <c r="P13" s="50"/>
    </row>
    <row r="14" spans="1:16" s="49" customFormat="1" ht="20.45" customHeight="1" thickTop="1" x14ac:dyDescent="0.45">
      <c r="A14" s="5"/>
      <c r="B14" s="5"/>
      <c r="C14" s="5"/>
      <c r="E14" s="51"/>
      <c r="F14" s="35"/>
      <c r="G14" s="83"/>
      <c r="H14" s="83"/>
      <c r="I14" s="83"/>
      <c r="J14" s="83"/>
      <c r="K14" s="83"/>
      <c r="M14" s="73"/>
      <c r="N14" s="91"/>
      <c r="O14" s="91"/>
      <c r="P14" s="91"/>
    </row>
    <row r="15" spans="1:16" s="49" customFormat="1" ht="20.45" customHeight="1" x14ac:dyDescent="0.45">
      <c r="A15" s="51" t="s">
        <v>95</v>
      </c>
      <c r="B15" s="51"/>
      <c r="C15" s="51"/>
      <c r="E15" s="51"/>
      <c r="F15" s="35"/>
      <c r="G15" s="83">
        <v>496168826</v>
      </c>
      <c r="H15" s="83">
        <v>100086821.56999999</v>
      </c>
      <c r="I15" s="83">
        <v>34550000</v>
      </c>
      <c r="J15" s="83">
        <v>96281588.769999996</v>
      </c>
      <c r="K15" s="83">
        <f>SUM(G15:J15)</f>
        <v>727087236.33999991</v>
      </c>
      <c r="M15" s="73"/>
      <c r="N15" s="91"/>
      <c r="O15" s="91"/>
      <c r="P15" s="91"/>
    </row>
    <row r="16" spans="1:16" s="49" customFormat="1" ht="20.45" customHeight="1" x14ac:dyDescent="0.45">
      <c r="A16" s="5" t="s">
        <v>85</v>
      </c>
      <c r="B16" s="5"/>
      <c r="C16" s="5"/>
      <c r="E16" s="51"/>
      <c r="F16" s="35"/>
      <c r="G16" s="83"/>
      <c r="H16" s="83"/>
      <c r="I16" s="83"/>
      <c r="J16" s="83"/>
      <c r="K16" s="83"/>
      <c r="M16" s="73"/>
      <c r="N16" s="91"/>
      <c r="O16" s="91"/>
      <c r="P16" s="91"/>
    </row>
    <row r="17" spans="1:16" s="49" customFormat="1" ht="20.45" customHeight="1" x14ac:dyDescent="0.45">
      <c r="A17" s="5" t="s">
        <v>78</v>
      </c>
      <c r="B17" s="5"/>
      <c r="C17" s="5"/>
      <c r="E17" s="51"/>
      <c r="F17" s="35">
        <v>19</v>
      </c>
      <c r="G17" s="85">
        <v>0</v>
      </c>
      <c r="H17" s="85">
        <v>0</v>
      </c>
      <c r="I17" s="85">
        <v>0</v>
      </c>
      <c r="J17" s="85">
        <v>-49616882.600000001</v>
      </c>
      <c r="K17" s="83">
        <f>SUM(G17:J17)</f>
        <v>-49616882.600000001</v>
      </c>
      <c r="M17" s="73"/>
      <c r="N17" s="91"/>
      <c r="O17" s="91"/>
      <c r="P17" s="91"/>
    </row>
    <row r="18" spans="1:16" s="49" customFormat="1" ht="20.45" customHeight="1" x14ac:dyDescent="0.45">
      <c r="A18" s="51" t="s">
        <v>131</v>
      </c>
      <c r="B18" s="51"/>
      <c r="C18" s="51"/>
      <c r="E18" s="51"/>
      <c r="F18" s="35"/>
      <c r="G18" s="85">
        <v>0</v>
      </c>
      <c r="H18" s="85">
        <v>0</v>
      </c>
      <c r="I18" s="85">
        <v>0</v>
      </c>
      <c r="J18" s="85">
        <f>+'Page 5'!H26</f>
        <v>-74639666.669999927</v>
      </c>
      <c r="K18" s="83">
        <f>SUM(G18:J18)</f>
        <v>-74639666.669999927</v>
      </c>
      <c r="N18" s="91"/>
      <c r="O18" s="91"/>
      <c r="P18" s="91"/>
    </row>
    <row r="19" spans="1:16" s="49" customFormat="1" ht="20.45" customHeight="1" thickBot="1" x14ac:dyDescent="0.5">
      <c r="A19" s="51" t="s">
        <v>124</v>
      </c>
      <c r="B19" s="51"/>
      <c r="C19" s="51"/>
      <c r="E19" s="51"/>
      <c r="F19" s="35"/>
      <c r="G19" s="88">
        <f>SUM(G15:G18)</f>
        <v>496168826</v>
      </c>
      <c r="H19" s="88">
        <f>SUM(H15:H18)</f>
        <v>100086821.56999999</v>
      </c>
      <c r="I19" s="88">
        <f>SUM(I15:I18)</f>
        <v>34550000</v>
      </c>
      <c r="J19" s="88">
        <f>SUM(J15:J18)</f>
        <v>-27974960.499999933</v>
      </c>
      <c r="K19" s="88">
        <f>SUM(G19:J19)</f>
        <v>602830687.07000005</v>
      </c>
      <c r="M19" s="73">
        <f>+K19-602830687.07</f>
        <v>0</v>
      </c>
      <c r="N19" s="50"/>
      <c r="O19" s="50"/>
      <c r="P19" s="50"/>
    </row>
    <row r="20" spans="1:16" s="49" customFormat="1" ht="20.45" customHeight="1" thickTop="1" x14ac:dyDescent="0.45">
      <c r="A20" s="5"/>
      <c r="B20" s="5"/>
      <c r="C20" s="5"/>
      <c r="D20" s="51"/>
      <c r="E20" s="51"/>
      <c r="F20" s="51"/>
      <c r="G20" s="27"/>
      <c r="H20" s="27"/>
      <c r="I20" s="27"/>
      <c r="K20" s="34"/>
      <c r="M20" s="73"/>
      <c r="N20" s="50"/>
      <c r="O20" s="50"/>
      <c r="P20" s="50"/>
    </row>
    <row r="21" spans="1:16" s="49" customFormat="1" ht="20.45" customHeight="1" x14ac:dyDescent="0.45">
      <c r="A21" s="5"/>
      <c r="B21" s="5"/>
      <c r="C21" s="5"/>
      <c r="D21" s="51"/>
      <c r="E21" s="51"/>
      <c r="F21" s="51"/>
      <c r="G21" s="83"/>
      <c r="H21" s="83"/>
      <c r="I21" s="83"/>
      <c r="K21" s="93" t="s">
        <v>84</v>
      </c>
      <c r="M21" s="73"/>
      <c r="N21" s="91"/>
      <c r="O21" s="91"/>
      <c r="P21" s="91"/>
    </row>
    <row r="22" spans="1:16" s="49" customFormat="1" ht="20.25" customHeight="1" x14ac:dyDescent="0.45">
      <c r="A22" s="5"/>
      <c r="B22" s="5"/>
      <c r="C22" s="5"/>
      <c r="D22" s="51"/>
      <c r="E22" s="51"/>
      <c r="F22" s="51"/>
      <c r="G22" s="83"/>
      <c r="H22" s="83"/>
      <c r="I22" s="83"/>
      <c r="K22" s="87"/>
      <c r="M22" s="73"/>
      <c r="N22" s="91"/>
      <c r="O22" s="91"/>
      <c r="P22" s="91"/>
    </row>
    <row r="23" spans="1:16" s="49" customFormat="1" ht="20.45" customHeight="1" x14ac:dyDescent="0.45">
      <c r="A23" s="5"/>
      <c r="B23" s="5"/>
      <c r="C23" s="5"/>
      <c r="D23" s="51"/>
      <c r="E23" s="51"/>
      <c r="F23" s="51"/>
      <c r="G23" s="83"/>
      <c r="H23" s="83"/>
      <c r="I23" s="83"/>
      <c r="K23" s="87"/>
      <c r="M23" s="73"/>
      <c r="N23" s="91"/>
      <c r="O23" s="91"/>
      <c r="P23" s="91"/>
    </row>
    <row r="24" spans="1:16" s="49" customFormat="1" ht="20.45" customHeight="1" x14ac:dyDescent="0.45">
      <c r="A24" s="154"/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73"/>
      <c r="N24" s="50"/>
      <c r="O24" s="50"/>
      <c r="P24" s="50"/>
    </row>
    <row r="25" spans="1:16" s="49" customFormat="1" ht="20.25" customHeight="1" x14ac:dyDescent="0.45">
      <c r="A25" s="154"/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73"/>
      <c r="N25" s="50"/>
      <c r="O25" s="50"/>
      <c r="P25" s="50"/>
    </row>
    <row r="26" spans="1:16" ht="20.45" customHeight="1" x14ac:dyDescent="0.45">
      <c r="A26" s="14" t="s">
        <v>4</v>
      </c>
      <c r="B26" s="14"/>
      <c r="C26" s="14"/>
      <c r="G26" s="32"/>
      <c r="H26" s="32"/>
      <c r="I26" s="32"/>
      <c r="J26" s="61"/>
      <c r="L26" s="142">
        <v>6</v>
      </c>
    </row>
    <row r="27" spans="1:16" ht="20.45" customHeight="1" x14ac:dyDescent="0.45">
      <c r="G27" s="32"/>
      <c r="H27" s="32"/>
      <c r="I27" s="32"/>
      <c r="J27" s="32"/>
    </row>
    <row r="28" spans="1:16" ht="20.45" customHeight="1" x14ac:dyDescent="0.45">
      <c r="A28" s="16"/>
      <c r="B28" s="16"/>
      <c r="C28" s="16"/>
      <c r="I28" s="74"/>
      <c r="J28" s="74"/>
      <c r="K28" s="16"/>
    </row>
    <row r="29" spans="1:16" ht="20.45" customHeight="1" x14ac:dyDescent="0.45">
      <c r="I29" s="74"/>
      <c r="J29" s="74"/>
      <c r="K29" s="16"/>
    </row>
    <row r="30" spans="1:16" ht="20.45" customHeight="1" x14ac:dyDescent="0.45">
      <c r="G30" s="154"/>
      <c r="H30" s="154"/>
      <c r="I30" s="154"/>
      <c r="J30" s="154"/>
      <c r="K30" s="154"/>
      <c r="L30" s="154"/>
    </row>
    <row r="31" spans="1:16" ht="20.45" customHeight="1" x14ac:dyDescent="0.45">
      <c r="G31" s="154"/>
      <c r="H31" s="154"/>
      <c r="I31" s="154"/>
      <c r="J31" s="154"/>
      <c r="K31" s="154"/>
      <c r="L31" s="154"/>
    </row>
    <row r="32" spans="1:16" ht="20.45" customHeight="1" x14ac:dyDescent="0.45">
      <c r="I32" s="2"/>
    </row>
    <row r="33" spans="9:9" ht="20.45" customHeight="1" x14ac:dyDescent="0.45">
      <c r="I33" s="2"/>
    </row>
    <row r="34" spans="9:9" ht="20.45" customHeight="1" x14ac:dyDescent="0.45">
      <c r="I34" s="2"/>
    </row>
    <row r="35" spans="9:9" ht="20.45" customHeight="1" x14ac:dyDescent="0.45">
      <c r="I35" s="2"/>
    </row>
    <row r="36" spans="9:9" ht="20.45" customHeight="1" x14ac:dyDescent="0.45">
      <c r="I36" s="2"/>
    </row>
    <row r="37" spans="9:9" ht="20.45" customHeight="1" x14ac:dyDescent="0.45">
      <c r="I37" s="2"/>
    </row>
    <row r="38" spans="9:9" ht="20.45" customHeight="1" x14ac:dyDescent="0.45">
      <c r="I38" s="2"/>
    </row>
    <row r="81" spans="1:3" ht="20.45" customHeight="1" x14ac:dyDescent="0.45">
      <c r="A81" s="37"/>
      <c r="B81" s="37"/>
      <c r="C81" s="37"/>
    </row>
    <row r="85" spans="1:3" ht="20.45" customHeight="1" x14ac:dyDescent="0.45">
      <c r="A85" s="5" t="s">
        <v>49</v>
      </c>
    </row>
    <row r="86" spans="1:3" ht="20.45" customHeight="1" x14ac:dyDescent="0.45">
      <c r="A86" s="5" t="s">
        <v>50</v>
      </c>
    </row>
  </sheetData>
  <mergeCells count="8">
    <mergeCell ref="A25:L25"/>
    <mergeCell ref="A24:L24"/>
    <mergeCell ref="G30:L30"/>
    <mergeCell ref="G31:L31"/>
    <mergeCell ref="A1:K1"/>
    <mergeCell ref="A2:K2"/>
    <mergeCell ref="A3:K3"/>
    <mergeCell ref="I5:J5"/>
  </mergeCells>
  <phoneticPr fontId="5" type="noConversion"/>
  <printOptions horizontalCentered="1"/>
  <pageMargins left="0.59055118110236227" right="0.39370078740157483" top="0.78740157480314965" bottom="0.39370078740157483" header="0" footer="0.15748031496062992"/>
  <pageSetup paperSize="9" firstPageNumber="2" orientation="landscape" useFirstPageNumber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4"/>
  <sheetViews>
    <sheetView view="pageBreakPreview" zoomScale="85" zoomScaleNormal="85" zoomScaleSheetLayoutView="85" workbookViewId="0">
      <selection activeCell="S10" sqref="S10"/>
    </sheetView>
  </sheetViews>
  <sheetFormatPr defaultColWidth="9.33203125" defaultRowHeight="21" customHeight="1" x14ac:dyDescent="0.45"/>
  <cols>
    <col min="1" max="2" width="2.83203125" style="100" customWidth="1"/>
    <col min="3" max="4" width="6.83203125" style="100" customWidth="1"/>
    <col min="5" max="5" width="49" style="100" customWidth="1"/>
    <col min="6" max="6" width="10.83203125" style="100" customWidth="1"/>
    <col min="7" max="8" width="18.83203125" style="100" customWidth="1"/>
    <col min="9" max="9" width="19.1640625" style="100" bestFit="1" customWidth="1"/>
    <col min="10" max="10" width="11.83203125" style="100" customWidth="1"/>
    <col min="11" max="16384" width="9.33203125" style="100"/>
  </cols>
  <sheetData>
    <row r="1" spans="1:10" s="95" customFormat="1" ht="21.75" x14ac:dyDescent="0.45">
      <c r="H1" s="95">
        <v>7</v>
      </c>
    </row>
    <row r="2" spans="1:10" s="95" customFormat="1" ht="21.75" x14ac:dyDescent="0.45">
      <c r="A2" s="150" t="s">
        <v>13</v>
      </c>
      <c r="B2" s="150"/>
      <c r="C2" s="150"/>
      <c r="D2" s="150"/>
      <c r="E2" s="150"/>
      <c r="F2" s="150"/>
      <c r="G2" s="150"/>
      <c r="H2" s="150"/>
    </row>
    <row r="3" spans="1:10" s="96" customFormat="1" ht="21.75" x14ac:dyDescent="0.45">
      <c r="A3" s="150" t="s">
        <v>2</v>
      </c>
      <c r="B3" s="150"/>
      <c r="C3" s="150"/>
      <c r="D3" s="150"/>
      <c r="E3" s="150"/>
      <c r="F3" s="150"/>
      <c r="G3" s="150"/>
      <c r="H3" s="150"/>
    </row>
    <row r="4" spans="1:10" s="96" customFormat="1" ht="21.75" x14ac:dyDescent="0.45">
      <c r="A4" s="150" t="str">
        <f>'Page 5'!A4:H4</f>
        <v>สำหรับงวดเก้าเดือนสิ้นสุดวันที่ 30 กันยายน 2561</v>
      </c>
      <c r="B4" s="150"/>
      <c r="C4" s="150"/>
      <c r="D4" s="150"/>
      <c r="E4" s="150"/>
      <c r="F4" s="150"/>
      <c r="G4" s="150"/>
      <c r="H4" s="150"/>
    </row>
    <row r="5" spans="1:10" s="95" customFormat="1" ht="21.75" x14ac:dyDescent="0.45">
      <c r="A5" s="97"/>
      <c r="B5" s="97"/>
      <c r="C5" s="97"/>
      <c r="D5" s="97"/>
      <c r="E5" s="97"/>
      <c r="F5" s="97"/>
      <c r="G5" s="97"/>
      <c r="H5" s="38" t="s">
        <v>21</v>
      </c>
    </row>
    <row r="6" spans="1:10" ht="21.75" x14ac:dyDescent="0.45">
      <c r="A6" s="98"/>
      <c r="B6" s="98"/>
      <c r="C6" s="98"/>
      <c r="D6" s="98"/>
      <c r="E6" s="98"/>
      <c r="F6" s="4" t="s">
        <v>15</v>
      </c>
      <c r="G6" s="4">
        <v>2561</v>
      </c>
      <c r="H6" s="4">
        <v>2560</v>
      </c>
      <c r="I6" s="99"/>
      <c r="J6" s="99"/>
    </row>
    <row r="7" spans="1:10" ht="21.75" x14ac:dyDescent="0.45">
      <c r="A7" s="101"/>
      <c r="B7" s="101"/>
      <c r="C7" s="101"/>
      <c r="D7" s="101"/>
      <c r="E7" s="101"/>
      <c r="F7" s="146"/>
      <c r="G7" s="146"/>
      <c r="H7" s="46"/>
      <c r="I7" s="99"/>
      <c r="J7" s="99"/>
    </row>
    <row r="8" spans="1:10" s="103" customFormat="1" ht="21.75" x14ac:dyDescent="0.45">
      <c r="A8" s="102" t="s">
        <v>20</v>
      </c>
      <c r="B8" s="102"/>
      <c r="C8" s="102"/>
      <c r="D8" s="102"/>
      <c r="E8" s="102"/>
      <c r="G8" s="104"/>
      <c r="H8" s="105"/>
      <c r="I8" s="99"/>
      <c r="J8" s="99"/>
    </row>
    <row r="9" spans="1:10" s="103" customFormat="1" ht="21.75" x14ac:dyDescent="0.45">
      <c r="B9" s="102" t="s">
        <v>133</v>
      </c>
      <c r="E9" s="102"/>
      <c r="G9" s="106">
        <f>'Page 5'!G22</f>
        <v>15564050.910000324</v>
      </c>
      <c r="H9" s="106">
        <f>+'Page 5'!H22</f>
        <v>-74657474.079999924</v>
      </c>
      <c r="I9" s="129"/>
    </row>
    <row r="10" spans="1:10" s="103" customFormat="1" ht="21.75" x14ac:dyDescent="0.45">
      <c r="B10" s="107" t="s">
        <v>134</v>
      </c>
      <c r="E10" s="107"/>
      <c r="G10" s="106"/>
      <c r="H10" s="106"/>
      <c r="I10" s="99"/>
    </row>
    <row r="11" spans="1:10" s="103" customFormat="1" ht="21.75" x14ac:dyDescent="0.45">
      <c r="C11" s="107" t="s">
        <v>79</v>
      </c>
      <c r="D11" s="107"/>
      <c r="G11" s="106"/>
      <c r="H11" s="106"/>
      <c r="I11" s="99"/>
    </row>
    <row r="12" spans="1:10" s="103" customFormat="1" ht="21.75" x14ac:dyDescent="0.45">
      <c r="C12" s="107" t="s">
        <v>96</v>
      </c>
      <c r="G12" s="108">
        <v>-2061753.78</v>
      </c>
      <c r="H12" s="108">
        <v>-8324114.8899999997</v>
      </c>
      <c r="I12" s="129"/>
    </row>
    <row r="13" spans="1:10" s="103" customFormat="1" ht="21.75" x14ac:dyDescent="0.45">
      <c r="C13" s="107" t="s">
        <v>102</v>
      </c>
      <c r="G13" s="106">
        <v>2861752.56</v>
      </c>
      <c r="H13" s="106">
        <v>28745.97</v>
      </c>
      <c r="I13" s="129"/>
    </row>
    <row r="14" spans="1:10" s="103" customFormat="1" ht="21.75" hidden="1" x14ac:dyDescent="0.45">
      <c r="C14" s="107" t="s">
        <v>103</v>
      </c>
      <c r="G14" s="106">
        <v>0</v>
      </c>
      <c r="H14" s="106">
        <v>0</v>
      </c>
      <c r="I14" s="129"/>
    </row>
    <row r="15" spans="1:10" s="103" customFormat="1" ht="21.75" x14ac:dyDescent="0.45">
      <c r="C15" s="107" t="s">
        <v>61</v>
      </c>
      <c r="G15" s="106">
        <v>21441171.82</v>
      </c>
      <c r="H15" s="106">
        <v>20214451.57</v>
      </c>
      <c r="I15" s="129"/>
    </row>
    <row r="16" spans="1:10" s="103" customFormat="1" ht="21.75" x14ac:dyDescent="0.45">
      <c r="C16" s="107" t="s">
        <v>58</v>
      </c>
      <c r="G16" s="106">
        <v>0</v>
      </c>
      <c r="H16" s="106">
        <v>-143923.24</v>
      </c>
      <c r="I16" s="129"/>
    </row>
    <row r="17" spans="2:10" s="103" customFormat="1" ht="21.75" x14ac:dyDescent="0.45">
      <c r="C17" s="107" t="s">
        <v>93</v>
      </c>
      <c r="G17" s="28">
        <v>1057235.71</v>
      </c>
      <c r="H17" s="106">
        <v>1881001.62</v>
      </c>
      <c r="I17" s="129"/>
    </row>
    <row r="18" spans="2:10" s="103" customFormat="1" ht="21.75" x14ac:dyDescent="0.45">
      <c r="C18" s="107" t="s">
        <v>46</v>
      </c>
      <c r="G18" s="28">
        <v>3212330.22</v>
      </c>
      <c r="H18" s="28">
        <v>2398965.66</v>
      </c>
      <c r="I18" s="129"/>
    </row>
    <row r="19" spans="2:10" s="103" customFormat="1" ht="21.75" x14ac:dyDescent="0.45">
      <c r="C19" s="107" t="s">
        <v>28</v>
      </c>
      <c r="G19" s="28">
        <v>-184748.67</v>
      </c>
      <c r="H19" s="28">
        <v>-114816.29</v>
      </c>
      <c r="I19" s="129"/>
    </row>
    <row r="20" spans="2:10" s="103" customFormat="1" ht="21.75" x14ac:dyDescent="0.45">
      <c r="C20" s="107" t="s">
        <v>9</v>
      </c>
      <c r="G20" s="110">
        <v>29147156.77</v>
      </c>
      <c r="H20" s="145">
        <v>23292354.329999998</v>
      </c>
      <c r="I20" s="129"/>
    </row>
    <row r="21" spans="2:10" s="103" customFormat="1" ht="21.75" x14ac:dyDescent="0.45">
      <c r="B21" s="95" t="s">
        <v>136</v>
      </c>
      <c r="E21" s="95"/>
      <c r="I21" s="99"/>
    </row>
    <row r="22" spans="2:10" s="103" customFormat="1" ht="21.75" x14ac:dyDescent="0.45">
      <c r="B22" s="95"/>
      <c r="C22" s="103" t="s">
        <v>113</v>
      </c>
      <c r="E22" s="95"/>
      <c r="G22" s="106">
        <f>SUM(G9:G20)</f>
        <v>71037195.540000319</v>
      </c>
      <c r="H22" s="106">
        <f>SUM(H9:H20)</f>
        <v>-35424809.349999927</v>
      </c>
      <c r="I22" s="99"/>
    </row>
    <row r="23" spans="2:10" s="103" customFormat="1" ht="21.75" x14ac:dyDescent="0.45">
      <c r="C23" s="95" t="s">
        <v>114</v>
      </c>
      <c r="D23" s="95"/>
      <c r="I23" s="74"/>
    </row>
    <row r="24" spans="2:10" s="103" customFormat="1" ht="21.75" x14ac:dyDescent="0.45">
      <c r="C24" s="95" t="s">
        <v>115</v>
      </c>
      <c r="D24" s="95"/>
      <c r="G24" s="106">
        <v>-3939059.27</v>
      </c>
      <c r="H24" s="106">
        <v>79762125.840000004</v>
      </c>
      <c r="I24" s="74"/>
    </row>
    <row r="25" spans="2:10" s="103" customFormat="1" ht="21.75" x14ac:dyDescent="0.45">
      <c r="C25" s="95" t="s">
        <v>137</v>
      </c>
      <c r="D25" s="95"/>
      <c r="G25" s="106">
        <v>-47684608.140000001</v>
      </c>
      <c r="H25" s="106">
        <v>-116168063.87</v>
      </c>
      <c r="I25" s="74"/>
      <c r="J25" s="106"/>
    </row>
    <row r="26" spans="2:10" s="103" customFormat="1" ht="21.75" x14ac:dyDescent="0.45">
      <c r="C26" s="95" t="s">
        <v>104</v>
      </c>
      <c r="D26" s="95"/>
      <c r="G26" s="106">
        <v>-88334815.819999993</v>
      </c>
      <c r="H26" s="106">
        <v>-125722004.86</v>
      </c>
      <c r="I26" s="74"/>
    </row>
    <row r="27" spans="2:10" s="103" customFormat="1" ht="21.75" hidden="1" x14ac:dyDescent="0.45">
      <c r="C27" s="147" t="s">
        <v>135</v>
      </c>
      <c r="D27" s="95"/>
      <c r="G27" s="106"/>
      <c r="H27" s="106">
        <v>0</v>
      </c>
      <c r="I27" s="74"/>
    </row>
    <row r="28" spans="2:10" s="103" customFormat="1" ht="21.75" x14ac:dyDescent="0.45">
      <c r="C28" s="95" t="s">
        <v>105</v>
      </c>
      <c r="D28" s="95"/>
      <c r="G28" s="106">
        <v>383365.54</v>
      </c>
      <c r="H28" s="106">
        <v>-18200</v>
      </c>
      <c r="I28" s="74"/>
    </row>
    <row r="29" spans="2:10" s="103" customFormat="1" ht="21.75" hidden="1" x14ac:dyDescent="0.45">
      <c r="C29" s="95" t="s">
        <v>94</v>
      </c>
      <c r="D29" s="95"/>
      <c r="G29" s="106">
        <v>0</v>
      </c>
      <c r="H29" s="106">
        <v>0</v>
      </c>
      <c r="I29" s="74"/>
    </row>
    <row r="30" spans="2:10" s="103" customFormat="1" ht="21.75" x14ac:dyDescent="0.45">
      <c r="C30" s="95" t="s">
        <v>125</v>
      </c>
      <c r="D30" s="95"/>
      <c r="G30" s="106">
        <v>73006711.530000001</v>
      </c>
      <c r="H30" s="106">
        <v>12623615.229999989</v>
      </c>
      <c r="I30" s="74"/>
    </row>
    <row r="31" spans="2:10" s="103" customFormat="1" ht="21.75" x14ac:dyDescent="0.45">
      <c r="C31" s="95" t="s">
        <v>126</v>
      </c>
      <c r="D31" s="95"/>
      <c r="G31" s="110">
        <v>0</v>
      </c>
      <c r="H31" s="110">
        <v>199653279.94</v>
      </c>
      <c r="I31" s="74"/>
    </row>
    <row r="32" spans="2:10" s="103" customFormat="1" ht="21.75" x14ac:dyDescent="0.45">
      <c r="B32" s="95" t="s">
        <v>138</v>
      </c>
      <c r="D32" s="95"/>
      <c r="G32" s="106">
        <f>SUM(G22:G31)</f>
        <v>4468789.380000338</v>
      </c>
      <c r="H32" s="106">
        <f>SUM(H22:H31)</f>
        <v>14705942.930000037</v>
      </c>
      <c r="I32" s="99"/>
    </row>
    <row r="33" spans="1:15" s="103" customFormat="1" ht="21.75" x14ac:dyDescent="0.45">
      <c r="C33" s="95" t="s">
        <v>42</v>
      </c>
      <c r="D33" s="95"/>
      <c r="G33" s="106">
        <v>184748.67</v>
      </c>
      <c r="H33" s="106">
        <v>114816.29</v>
      </c>
      <c r="I33" s="99"/>
    </row>
    <row r="34" spans="1:15" s="103" customFormat="1" ht="21.75" x14ac:dyDescent="0.45">
      <c r="C34" s="103" t="s">
        <v>38</v>
      </c>
      <c r="G34" s="106">
        <v>-3215.87</v>
      </c>
      <c r="H34" s="106">
        <v>-107769.72</v>
      </c>
      <c r="I34" s="99"/>
    </row>
    <row r="35" spans="1:15" s="99" customFormat="1" ht="21.75" x14ac:dyDescent="0.45">
      <c r="A35" s="111" t="s">
        <v>139</v>
      </c>
      <c r="B35" s="111"/>
      <c r="C35" s="111"/>
      <c r="D35" s="111"/>
      <c r="E35" s="111"/>
      <c r="G35" s="112">
        <f>SUM(G32:G34)</f>
        <v>4650322.1800003378</v>
      </c>
      <c r="H35" s="112">
        <f>SUM(H32:H34)</f>
        <v>14712989.500000035</v>
      </c>
      <c r="I35" s="141"/>
      <c r="J35" s="106"/>
    </row>
    <row r="36" spans="1:15" s="99" customFormat="1" ht="21.75" x14ac:dyDescent="0.45">
      <c r="A36" s="111"/>
      <c r="B36" s="111"/>
      <c r="C36" s="111"/>
      <c r="D36" s="111"/>
      <c r="E36" s="111"/>
      <c r="G36" s="113"/>
      <c r="H36" s="105"/>
      <c r="I36" s="74"/>
    </row>
    <row r="37" spans="1:15" s="99" customFormat="1" ht="21.75" x14ac:dyDescent="0.45">
      <c r="A37" s="111"/>
      <c r="B37" s="111"/>
      <c r="C37" s="111"/>
      <c r="D37" s="111"/>
      <c r="E37" s="111"/>
      <c r="G37" s="113"/>
      <c r="H37" s="94" t="s">
        <v>84</v>
      </c>
      <c r="I37" s="74"/>
    </row>
    <row r="38" spans="1:15" s="99" customFormat="1" ht="21.75" x14ac:dyDescent="0.45">
      <c r="A38" s="111"/>
      <c r="B38" s="111"/>
      <c r="C38" s="111"/>
      <c r="D38" s="111"/>
      <c r="E38" s="111"/>
      <c r="G38" s="113"/>
      <c r="H38" s="94"/>
      <c r="I38" s="74"/>
    </row>
    <row r="39" spans="1:15" s="99" customFormat="1" ht="21.75" x14ac:dyDescent="0.45">
      <c r="A39" s="111"/>
      <c r="B39" s="111"/>
      <c r="C39" s="111"/>
      <c r="D39" s="111"/>
      <c r="E39" s="111"/>
      <c r="G39" s="113"/>
      <c r="H39" s="94"/>
      <c r="I39" s="74"/>
    </row>
    <row r="40" spans="1:15" s="99" customFormat="1" ht="21.75" x14ac:dyDescent="0.45">
      <c r="A40" s="111"/>
      <c r="B40" s="111"/>
      <c r="C40" s="111"/>
      <c r="D40" s="111"/>
      <c r="E40" s="111"/>
      <c r="G40" s="113"/>
      <c r="H40" s="94"/>
      <c r="I40" s="74"/>
    </row>
    <row r="41" spans="1:15" s="99" customFormat="1" ht="21.75" x14ac:dyDescent="0.45">
      <c r="A41" s="154"/>
      <c r="B41" s="154"/>
      <c r="C41" s="154"/>
      <c r="D41" s="154"/>
      <c r="E41" s="154"/>
      <c r="F41" s="154"/>
      <c r="G41" s="154"/>
      <c r="H41" s="154"/>
      <c r="I41" s="42"/>
      <c r="J41" s="42"/>
      <c r="K41" s="42"/>
      <c r="L41" s="42"/>
      <c r="M41" s="42"/>
      <c r="N41" s="42"/>
      <c r="O41" s="42"/>
    </row>
    <row r="42" spans="1:15" s="99" customFormat="1" ht="21.75" x14ac:dyDescent="0.45">
      <c r="A42" s="95" t="s">
        <v>4</v>
      </c>
      <c r="B42" s="95"/>
      <c r="C42" s="95"/>
      <c r="D42" s="111"/>
      <c r="E42" s="111"/>
      <c r="H42" s="105"/>
    </row>
    <row r="43" spans="1:15" s="103" customFormat="1" ht="21.75" x14ac:dyDescent="0.45">
      <c r="A43" s="102"/>
      <c r="B43" s="102"/>
      <c r="C43" s="102"/>
      <c r="D43" s="102"/>
      <c r="E43" s="102"/>
      <c r="G43" s="114"/>
      <c r="H43" s="115">
        <v>8</v>
      </c>
      <c r="I43" s="99"/>
      <c r="J43" s="99"/>
    </row>
    <row r="44" spans="1:15" s="103" customFormat="1" ht="21.75" x14ac:dyDescent="0.45">
      <c r="A44" s="150" t="str">
        <f>+A2</f>
        <v>บริษัท  ซีเอสพี สตีลเซ็นเตอร์ จำกัด (มหาชน)</v>
      </c>
      <c r="B44" s="150"/>
      <c r="C44" s="150"/>
      <c r="D44" s="150"/>
      <c r="E44" s="150"/>
      <c r="F44" s="150"/>
      <c r="G44" s="150"/>
      <c r="H44" s="150"/>
      <c r="I44" s="99"/>
      <c r="J44" s="99"/>
    </row>
    <row r="45" spans="1:15" s="103" customFormat="1" ht="21.75" x14ac:dyDescent="0.45">
      <c r="A45" s="150" t="str">
        <f>+A3</f>
        <v>งบกระแสเงินสด</v>
      </c>
      <c r="B45" s="150"/>
      <c r="C45" s="150"/>
      <c r="D45" s="150"/>
      <c r="E45" s="150"/>
      <c r="F45" s="150"/>
      <c r="G45" s="150"/>
      <c r="H45" s="150"/>
      <c r="I45" s="99"/>
      <c r="J45" s="99"/>
    </row>
    <row r="46" spans="1:15" s="103" customFormat="1" ht="21.75" x14ac:dyDescent="0.45">
      <c r="A46" s="150" t="str">
        <f>+A4</f>
        <v>สำหรับงวดเก้าเดือนสิ้นสุดวันที่ 30 กันยายน 2561</v>
      </c>
      <c r="B46" s="150"/>
      <c r="C46" s="150"/>
      <c r="D46" s="150"/>
      <c r="E46" s="150"/>
      <c r="F46" s="150"/>
      <c r="G46" s="150"/>
      <c r="H46" s="150"/>
      <c r="I46" s="99"/>
      <c r="J46" s="99"/>
    </row>
    <row r="47" spans="1:15" s="103" customFormat="1" ht="21.75" x14ac:dyDescent="0.45">
      <c r="A47" s="97"/>
      <c r="B47" s="97"/>
      <c r="C47" s="97"/>
      <c r="D47" s="97"/>
      <c r="E47" s="97"/>
      <c r="F47" s="97"/>
      <c r="G47" s="97"/>
      <c r="H47" s="38" t="s">
        <v>21</v>
      </c>
      <c r="I47" s="99"/>
      <c r="J47" s="99"/>
    </row>
    <row r="48" spans="1:15" s="103" customFormat="1" ht="21.75" x14ac:dyDescent="0.45">
      <c r="A48" s="98"/>
      <c r="B48" s="98"/>
      <c r="C48" s="98"/>
      <c r="D48" s="98"/>
      <c r="E48" s="98"/>
      <c r="F48" s="4" t="s">
        <v>15</v>
      </c>
      <c r="G48" s="4">
        <f>G6</f>
        <v>2561</v>
      </c>
      <c r="H48" s="4">
        <f>H6</f>
        <v>2560</v>
      </c>
      <c r="I48" s="99"/>
      <c r="J48" s="99"/>
    </row>
    <row r="49" spans="1:10" s="103" customFormat="1" ht="21.75" x14ac:dyDescent="0.45">
      <c r="A49" s="101"/>
      <c r="B49" s="101"/>
      <c r="C49" s="101"/>
      <c r="D49" s="101"/>
      <c r="E49" s="101"/>
      <c r="F49" s="146"/>
      <c r="G49" s="146"/>
      <c r="H49" s="36"/>
      <c r="I49" s="99"/>
      <c r="J49" s="99"/>
    </row>
    <row r="50" spans="1:10" s="103" customFormat="1" ht="21.75" x14ac:dyDescent="0.45">
      <c r="A50" s="102" t="s">
        <v>0</v>
      </c>
      <c r="B50" s="102"/>
      <c r="C50" s="102"/>
      <c r="D50" s="102"/>
      <c r="E50" s="102"/>
      <c r="G50" s="114"/>
      <c r="H50" s="105"/>
      <c r="I50" s="99"/>
      <c r="J50" s="99"/>
    </row>
    <row r="51" spans="1:10" s="103" customFormat="1" ht="21.75" x14ac:dyDescent="0.45">
      <c r="B51" s="116" t="s">
        <v>92</v>
      </c>
      <c r="E51" s="116"/>
      <c r="G51" s="117">
        <v>-61146673.219999999</v>
      </c>
      <c r="H51" s="117">
        <v>-58093554.949999996</v>
      </c>
      <c r="I51" s="118"/>
    </row>
    <row r="52" spans="1:10" s="103" customFormat="1" ht="21.75" x14ac:dyDescent="0.45">
      <c r="B52" s="116" t="s">
        <v>91</v>
      </c>
      <c r="E52" s="116"/>
      <c r="G52" s="117">
        <v>0</v>
      </c>
      <c r="H52" s="117">
        <v>143925.24</v>
      </c>
      <c r="I52" s="118"/>
    </row>
    <row r="53" spans="1:10" s="103" customFormat="1" ht="21.75" x14ac:dyDescent="0.45">
      <c r="B53" s="116" t="s">
        <v>72</v>
      </c>
      <c r="E53" s="116"/>
      <c r="G53" s="117">
        <v>-5482443.6600000001</v>
      </c>
      <c r="H53" s="117">
        <v>-119420</v>
      </c>
      <c r="I53" s="118"/>
    </row>
    <row r="54" spans="1:10" s="103" customFormat="1" ht="21.75" x14ac:dyDescent="0.45">
      <c r="B54" s="116" t="s">
        <v>110</v>
      </c>
      <c r="E54" s="116"/>
      <c r="G54" s="117">
        <v>122820.35</v>
      </c>
      <c r="H54" s="117">
        <v>10277.469999999999</v>
      </c>
      <c r="I54" s="118"/>
    </row>
    <row r="55" spans="1:10" s="103" customFormat="1" ht="21.75" x14ac:dyDescent="0.45">
      <c r="A55" s="102" t="s">
        <v>80</v>
      </c>
      <c r="B55" s="102"/>
      <c r="C55" s="102"/>
      <c r="D55" s="102"/>
      <c r="G55" s="112">
        <f>SUM(G51:G54)</f>
        <v>-66506296.529999994</v>
      </c>
      <c r="H55" s="112">
        <f>SUM(H51:H54)</f>
        <v>-58058772.239999995</v>
      </c>
      <c r="I55" s="106"/>
      <c r="J55" s="106"/>
    </row>
    <row r="56" spans="1:10" s="103" customFormat="1" ht="21.75" x14ac:dyDescent="0.45">
      <c r="A56" s="102"/>
      <c r="B56" s="102"/>
      <c r="C56" s="102"/>
      <c r="D56" s="102"/>
      <c r="E56" s="102"/>
      <c r="G56" s="106" t="s">
        <v>62</v>
      </c>
      <c r="H56" s="106" t="s">
        <v>62</v>
      </c>
      <c r="I56" s="99"/>
    </row>
    <row r="57" spans="1:10" s="103" customFormat="1" ht="21.75" x14ac:dyDescent="0.45">
      <c r="A57" s="102" t="s">
        <v>1</v>
      </c>
      <c r="B57" s="102"/>
      <c r="C57" s="102"/>
      <c r="D57" s="102"/>
      <c r="E57" s="102"/>
      <c r="G57" s="106"/>
      <c r="H57" s="106"/>
      <c r="I57" s="99"/>
    </row>
    <row r="58" spans="1:10" s="103" customFormat="1" ht="21.75" x14ac:dyDescent="0.45">
      <c r="B58" s="116" t="s">
        <v>106</v>
      </c>
      <c r="F58" s="106"/>
      <c r="G58" s="106">
        <v>113662721.73</v>
      </c>
      <c r="H58" s="106">
        <v>124044934.56999999</v>
      </c>
      <c r="I58" s="99"/>
    </row>
    <row r="59" spans="1:10" s="103" customFormat="1" ht="21.75" x14ac:dyDescent="0.45">
      <c r="B59" s="116" t="s">
        <v>37</v>
      </c>
      <c r="F59" s="106"/>
      <c r="G59" s="106">
        <v>0</v>
      </c>
      <c r="H59" s="106">
        <v>-49610942.600000001</v>
      </c>
      <c r="I59" s="99"/>
    </row>
    <row r="60" spans="1:10" s="103" customFormat="1" ht="21.75" x14ac:dyDescent="0.45">
      <c r="B60" s="116" t="s">
        <v>111</v>
      </c>
      <c r="F60" s="106"/>
      <c r="G60" s="106">
        <v>-2343657.27</v>
      </c>
      <c r="H60" s="106">
        <v>-1597956.48</v>
      </c>
      <c r="I60" s="99"/>
    </row>
    <row r="61" spans="1:10" s="103" customFormat="1" ht="21.75" x14ac:dyDescent="0.45">
      <c r="B61" s="116" t="s">
        <v>112</v>
      </c>
      <c r="F61" s="106"/>
      <c r="G61" s="106">
        <v>-245457.22</v>
      </c>
      <c r="H61" s="106">
        <v>-359526.52</v>
      </c>
      <c r="I61" s="99"/>
    </row>
    <row r="62" spans="1:10" s="103" customFormat="1" ht="21.75" x14ac:dyDescent="0.45">
      <c r="B62" s="103" t="s">
        <v>29</v>
      </c>
      <c r="F62" s="106"/>
      <c r="G62" s="106">
        <v>-29322060.280000001</v>
      </c>
      <c r="H62" s="106">
        <v>-24198709.010000002</v>
      </c>
      <c r="I62" s="99"/>
    </row>
    <row r="63" spans="1:10" s="99" customFormat="1" ht="21.75" x14ac:dyDescent="0.45">
      <c r="A63" s="102" t="s">
        <v>140</v>
      </c>
      <c r="B63" s="102"/>
      <c r="C63" s="102"/>
      <c r="F63" s="103"/>
      <c r="G63" s="112">
        <f>SUM(G58:G62)</f>
        <v>81751546.960000008</v>
      </c>
      <c r="H63" s="112">
        <f>SUM(H58:H62)</f>
        <v>48277799.959999993</v>
      </c>
      <c r="J63" s="106"/>
    </row>
    <row r="64" spans="1:10" s="99" customFormat="1" ht="21.75" x14ac:dyDescent="0.45">
      <c r="A64" s="107"/>
      <c r="B64" s="107"/>
      <c r="C64" s="107"/>
      <c r="D64" s="107"/>
      <c r="E64" s="107"/>
      <c r="F64" s="103"/>
      <c r="G64" s="109"/>
      <c r="H64" s="106"/>
    </row>
    <row r="65" spans="1:10" s="99" customFormat="1" ht="21.75" x14ac:dyDescent="0.45">
      <c r="A65" s="107" t="s">
        <v>107</v>
      </c>
      <c r="B65" s="107"/>
      <c r="C65" s="107"/>
      <c r="D65" s="107"/>
      <c r="E65" s="107"/>
      <c r="G65" s="106">
        <f>G35+G55+G63</f>
        <v>19895572.61000035</v>
      </c>
      <c r="H65" s="106">
        <f>H35+H55+H63</f>
        <v>4932017.2200000361</v>
      </c>
    </row>
    <row r="66" spans="1:10" s="99" customFormat="1" ht="21.75" x14ac:dyDescent="0.45">
      <c r="A66" s="107" t="s">
        <v>86</v>
      </c>
      <c r="B66" s="107"/>
      <c r="C66" s="107"/>
      <c r="D66" s="107"/>
      <c r="E66" s="107"/>
      <c r="G66" s="110">
        <f>'Page 2-3'!H10</f>
        <v>6838827.6500000004</v>
      </c>
      <c r="H66" s="110">
        <v>9290618.7899999991</v>
      </c>
      <c r="J66" s="103"/>
    </row>
    <row r="67" spans="1:10" s="99" customFormat="1" ht="22.5" thickBot="1" x14ac:dyDescent="0.5">
      <c r="A67" s="107" t="s">
        <v>87</v>
      </c>
      <c r="B67" s="107"/>
      <c r="C67" s="107"/>
      <c r="D67" s="107"/>
      <c r="E67" s="107"/>
      <c r="F67" s="21">
        <v>20.100000000000001</v>
      </c>
      <c r="G67" s="119">
        <f>SUM(G65:G66)</f>
        <v>26734400.260000348</v>
      </c>
      <c r="H67" s="119">
        <f>SUM(H65:H66)</f>
        <v>14222636.010000035</v>
      </c>
      <c r="I67" s="149">
        <f>+G67-'Page 2-3'!G10</f>
        <v>3.4645199775695801E-7</v>
      </c>
      <c r="J67" s="89">
        <f>+H67-14222636.01</f>
        <v>3.5390257835388184E-8</v>
      </c>
    </row>
    <row r="68" spans="1:10" s="103" customFormat="1" ht="22.5" thickTop="1" x14ac:dyDescent="0.45">
      <c r="A68" s="107"/>
      <c r="B68" s="107"/>
      <c r="C68" s="107"/>
      <c r="D68" s="107"/>
      <c r="E68" s="107"/>
      <c r="G68" s="114"/>
      <c r="H68" s="105"/>
      <c r="J68" s="99"/>
    </row>
    <row r="69" spans="1:10" s="103" customFormat="1" ht="21.75" x14ac:dyDescent="0.45">
      <c r="A69" s="100"/>
      <c r="B69" s="100"/>
      <c r="C69" s="100"/>
      <c r="D69" s="100"/>
      <c r="E69" s="100"/>
      <c r="F69" s="100"/>
      <c r="G69" s="120"/>
      <c r="H69" s="94" t="s">
        <v>84</v>
      </c>
      <c r="I69" s="140"/>
    </row>
    <row r="70" spans="1:10" s="103" customFormat="1" ht="21.75" x14ac:dyDescent="0.45">
      <c r="A70" s="107"/>
      <c r="B70" s="107"/>
      <c r="C70" s="107"/>
      <c r="D70" s="107"/>
      <c r="E70" s="107"/>
      <c r="H70" s="121"/>
    </row>
    <row r="71" spans="1:10" s="103" customFormat="1" ht="21.75" x14ac:dyDescent="0.45">
      <c r="A71" s="107"/>
      <c r="B71" s="107"/>
      <c r="C71" s="107"/>
      <c r="D71" s="107"/>
      <c r="E71" s="107"/>
      <c r="H71" s="121"/>
    </row>
    <row r="72" spans="1:10" s="103" customFormat="1" ht="21.75" x14ac:dyDescent="0.45">
      <c r="A72" s="107"/>
      <c r="B72" s="107"/>
      <c r="C72" s="107"/>
      <c r="D72" s="107"/>
      <c r="E72" s="107"/>
      <c r="H72" s="121"/>
    </row>
    <row r="73" spans="1:10" s="103" customFormat="1" ht="21.75" x14ac:dyDescent="0.45">
      <c r="A73" s="107"/>
      <c r="B73" s="107"/>
      <c r="C73" s="107"/>
      <c r="D73" s="107"/>
      <c r="E73" s="107"/>
      <c r="H73" s="121"/>
    </row>
    <row r="74" spans="1:10" s="103" customFormat="1" ht="21.75" x14ac:dyDescent="0.45">
      <c r="A74" s="107"/>
      <c r="B74" s="107"/>
      <c r="C74" s="107"/>
      <c r="D74" s="107"/>
      <c r="E74" s="107"/>
      <c r="H74" s="121"/>
    </row>
    <row r="75" spans="1:10" s="103" customFormat="1" ht="21.75" x14ac:dyDescent="0.45">
      <c r="A75" s="100"/>
      <c r="B75" s="100"/>
      <c r="C75" s="100"/>
      <c r="E75" s="100"/>
      <c r="G75" s="114"/>
      <c r="H75" s="115"/>
    </row>
    <row r="76" spans="1:10" s="103" customFormat="1" ht="21.75" x14ac:dyDescent="0.45"/>
    <row r="77" spans="1:10" s="103" customFormat="1" ht="21.75" x14ac:dyDescent="0.45">
      <c r="A77" s="154"/>
      <c r="B77" s="154"/>
      <c r="C77" s="154"/>
      <c r="D77" s="154"/>
      <c r="E77" s="154"/>
      <c r="F77" s="154"/>
      <c r="G77" s="154"/>
      <c r="H77" s="154"/>
    </row>
    <row r="78" spans="1:10" s="103" customFormat="1" ht="21.75" x14ac:dyDescent="0.45">
      <c r="A78" s="154"/>
      <c r="B78" s="154"/>
      <c r="C78" s="154"/>
      <c r="D78" s="154"/>
      <c r="E78" s="154"/>
      <c r="F78" s="154"/>
      <c r="G78" s="154"/>
      <c r="H78" s="154"/>
    </row>
    <row r="79" spans="1:10" s="103" customFormat="1" ht="21.75" x14ac:dyDescent="0.45">
      <c r="A79" s="107"/>
      <c r="B79" s="107"/>
      <c r="C79" s="107"/>
      <c r="D79" s="107"/>
      <c r="E79" s="107"/>
    </row>
    <row r="80" spans="1:10" s="103" customFormat="1" ht="21.75" x14ac:dyDescent="0.45">
      <c r="A80" s="95" t="s">
        <v>4</v>
      </c>
      <c r="B80" s="95"/>
      <c r="C80" s="95"/>
      <c r="D80" s="107"/>
      <c r="E80" s="107"/>
      <c r="G80" s="114"/>
      <c r="H80" s="105"/>
    </row>
    <row r="81" spans="4:8" s="103" customFormat="1" ht="21" customHeight="1" x14ac:dyDescent="0.45">
      <c r="D81" s="107"/>
      <c r="E81" s="107"/>
      <c r="G81" s="114"/>
      <c r="H81" s="105"/>
    </row>
    <row r="82" spans="4:8" ht="21" customHeight="1" x14ac:dyDescent="0.45">
      <c r="G82" s="122"/>
    </row>
    <row r="83" spans="4:8" ht="21" customHeight="1" x14ac:dyDescent="0.45">
      <c r="G83" s="122"/>
    </row>
    <row r="84" spans="4:8" ht="21" customHeight="1" x14ac:dyDescent="0.45">
      <c r="G84" s="122"/>
    </row>
  </sheetData>
  <mergeCells count="9">
    <mergeCell ref="A77:H77"/>
    <mergeCell ref="A78:H78"/>
    <mergeCell ref="A2:H2"/>
    <mergeCell ref="A3:H3"/>
    <mergeCell ref="A4:H4"/>
    <mergeCell ref="A44:H44"/>
    <mergeCell ref="A45:H45"/>
    <mergeCell ref="A46:H46"/>
    <mergeCell ref="A41:H41"/>
  </mergeCells>
  <pageMargins left="0.98425196850393704" right="0.39370078740157483" top="0.59055118110236227" bottom="0.39370078740157483" header="0" footer="0.15748031496062992"/>
  <pageSetup paperSize="9" scale="90" firstPageNumber="2" orientation="portrait" useFirstPageNumber="1" r:id="rId1"/>
  <headerFooter alignWithMargins="0"/>
  <rowBreaks count="1" manualBreakCount="1">
    <brk id="42" max="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2-3</vt:lpstr>
      <vt:lpstr>Page 4</vt:lpstr>
      <vt:lpstr>Page 5</vt:lpstr>
      <vt:lpstr>Page 6</vt:lpstr>
      <vt:lpstr>Page 7-8</vt:lpstr>
      <vt:lpstr>'Page 2-3'!Print_Area</vt:lpstr>
      <vt:lpstr>'Page 4'!Print_Area</vt:lpstr>
      <vt:lpstr>'Page 5'!Print_Area</vt:lpstr>
      <vt:lpstr>'Page 6'!Print_Area</vt:lpstr>
      <vt:lpstr>'Page 7-8'!Print_Area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Mana Srivikanon</cp:lastModifiedBy>
  <cp:lastPrinted>2018-11-11T12:36:02Z</cp:lastPrinted>
  <dcterms:created xsi:type="dcterms:W3CDTF">1999-03-15T11:10:01Z</dcterms:created>
  <dcterms:modified xsi:type="dcterms:W3CDTF">2018-11-12T11:52:12Z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