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Q3-61\Financial Statement\"/>
    </mc:Choice>
  </mc:AlternateContent>
  <bookViews>
    <workbookView xWindow="0" yWindow="0" windowWidth="20490" windowHeight="7575"/>
  </bookViews>
  <sheets>
    <sheet name="Page 2-3" sheetId="24" r:id="rId1"/>
    <sheet name="Page 4" sheetId="23" r:id="rId2"/>
    <sheet name="Page 5" sheetId="22" r:id="rId3"/>
    <sheet name="Page 6" sheetId="20" r:id="rId4"/>
    <sheet name="Page 7-8" sheetId="21" r:id="rId5"/>
  </sheets>
  <externalReferences>
    <externalReference r:id="rId6"/>
  </externalReferences>
  <definedNames>
    <definedName name="_xlnm.Print_Area" localSheetId="0">'Page 2-3'!$A$1:$H$74</definedName>
    <definedName name="_xlnm.Print_Area" localSheetId="1">'Page 4'!$A$1:$H$38</definedName>
    <definedName name="_xlnm.Print_Area" localSheetId="2">'Page 5'!$A$1:$H$37</definedName>
    <definedName name="_xlnm.Print_Area" localSheetId="3">'Page 6'!$A$1:$J$26</definedName>
    <definedName name="_xlnm.Print_Area" localSheetId="4">'Page 7-8'!$A$1:$H$74</definedName>
  </definedNames>
  <calcPr calcId="152511"/>
</workbook>
</file>

<file path=xl/calcChain.xml><?xml version="1.0" encoding="utf-8"?>
<calcChain xmlns="http://schemas.openxmlformats.org/spreadsheetml/2006/main">
  <c r="G21" i="21" l="1"/>
  <c r="G29" i="21" s="1"/>
  <c r="A19" i="20"/>
  <c r="B18" i="23"/>
  <c r="G21" i="23"/>
  <c r="H21" i="23"/>
  <c r="J64" i="21" l="1"/>
  <c r="J60" i="21"/>
  <c r="J59" i="21"/>
  <c r="J58" i="21"/>
  <c r="J57" i="21"/>
  <c r="I57" i="21"/>
  <c r="J55" i="21"/>
  <c r="J51" i="21"/>
  <c r="J50" i="21"/>
  <c r="J49" i="21"/>
  <c r="I49" i="21"/>
  <c r="J48" i="21"/>
  <c r="J31" i="21"/>
  <c r="J22" i="21"/>
  <c r="J23" i="21"/>
  <c r="J24" i="21"/>
  <c r="J25" i="21"/>
  <c r="I26" i="21"/>
  <c r="J26" i="21"/>
  <c r="J27" i="21"/>
  <c r="J30" i="21"/>
  <c r="I10" i="21"/>
  <c r="J10" i="21"/>
  <c r="I11" i="21"/>
  <c r="J11" i="21"/>
  <c r="J12" i="21"/>
  <c r="J13" i="21"/>
  <c r="J14" i="21"/>
  <c r="J15" i="21"/>
  <c r="J16" i="21"/>
  <c r="J17" i="21"/>
  <c r="J18" i="21"/>
  <c r="J19" i="21"/>
  <c r="J20" i="21"/>
  <c r="R61" i="21"/>
  <c r="Q61" i="21"/>
  <c r="R52" i="21"/>
  <c r="Q52" i="21"/>
  <c r="R44" i="21"/>
  <c r="Q44" i="21"/>
  <c r="R21" i="21"/>
  <c r="R29" i="21" s="1"/>
  <c r="R32" i="21" s="1"/>
  <c r="Q21" i="21"/>
  <c r="Q29" i="21" s="1"/>
  <c r="Q32" i="21" s="1"/>
  <c r="R63" i="21" l="1"/>
  <c r="R65" i="21" s="1"/>
  <c r="Q63" i="21"/>
  <c r="Q65" i="21" s="1"/>
  <c r="J29" i="22" l="1"/>
  <c r="I29" i="22"/>
  <c r="I17" i="22"/>
  <c r="J17" i="22"/>
  <c r="J18" i="22"/>
  <c r="J19" i="22"/>
  <c r="J20" i="22"/>
  <c r="J23" i="22"/>
  <c r="I25" i="22"/>
  <c r="J25" i="22"/>
  <c r="J16" i="22"/>
  <c r="J15" i="22"/>
  <c r="J14" i="22"/>
  <c r="J13" i="22"/>
  <c r="I13" i="22"/>
  <c r="J11" i="22"/>
  <c r="J10" i="22"/>
  <c r="J9" i="22"/>
  <c r="R21" i="22"/>
  <c r="Q21" i="22"/>
  <c r="R12" i="22"/>
  <c r="Q12" i="22"/>
  <c r="J29" i="23"/>
  <c r="I29" i="23"/>
  <c r="J27" i="23"/>
  <c r="I27" i="23"/>
  <c r="J25" i="23"/>
  <c r="I25" i="23"/>
  <c r="J23" i="23"/>
  <c r="J21" i="23"/>
  <c r="J20" i="23"/>
  <c r="J19" i="23"/>
  <c r="J17" i="23"/>
  <c r="J16" i="23"/>
  <c r="J15" i="23"/>
  <c r="J14" i="23"/>
  <c r="J13" i="23"/>
  <c r="I13" i="23"/>
  <c r="J11" i="23"/>
  <c r="J9" i="23"/>
  <c r="J65" i="24"/>
  <c r="I65" i="24"/>
  <c r="J64" i="24"/>
  <c r="I64" i="24"/>
  <c r="J63" i="24"/>
  <c r="I63" i="24"/>
  <c r="J62" i="24"/>
  <c r="I62" i="24"/>
  <c r="J61" i="24"/>
  <c r="I61" i="24"/>
  <c r="J60" i="24"/>
  <c r="I60" i="24"/>
  <c r="J54" i="24"/>
  <c r="J53" i="24"/>
  <c r="J52" i="24"/>
  <c r="I52" i="24"/>
  <c r="J50" i="24"/>
  <c r="J49" i="24"/>
  <c r="J48" i="24"/>
  <c r="J23" i="24"/>
  <c r="J22" i="24"/>
  <c r="J21" i="24"/>
  <c r="J20" i="24"/>
  <c r="J19" i="24"/>
  <c r="J18" i="24"/>
  <c r="J17" i="24"/>
  <c r="J10" i="24"/>
  <c r="J11" i="24"/>
  <c r="J12" i="24"/>
  <c r="J13" i="24"/>
  <c r="J14" i="24"/>
  <c r="R43" i="24"/>
  <c r="K41" i="24"/>
  <c r="K40" i="24"/>
  <c r="K39" i="24"/>
  <c r="R24" i="24"/>
  <c r="Q24" i="24"/>
  <c r="R15" i="24"/>
  <c r="Q15" i="24"/>
  <c r="Q25" i="24" l="1"/>
  <c r="Q22" i="22"/>
  <c r="Q24" i="22" s="1"/>
  <c r="Q26" i="22" s="1"/>
  <c r="R22" i="22"/>
  <c r="R24" i="22" s="1"/>
  <c r="R25" i="24"/>
  <c r="R26" i="22" l="1"/>
  <c r="R28" i="22"/>
  <c r="Q28" i="22"/>
  <c r="I60" i="21" l="1"/>
  <c r="I59" i="21"/>
  <c r="I58" i="21"/>
  <c r="I51" i="21"/>
  <c r="I30" i="21"/>
  <c r="I20" i="21"/>
  <c r="I19" i="21"/>
  <c r="I18" i="21"/>
  <c r="I17" i="21"/>
  <c r="I16" i="21"/>
  <c r="I14" i="21"/>
  <c r="I10" i="22"/>
  <c r="I54" i="24"/>
  <c r="I50" i="24"/>
  <c r="I21" i="24"/>
  <c r="I20" i="24"/>
  <c r="I18" i="24"/>
  <c r="I17" i="24"/>
  <c r="I13" i="24"/>
  <c r="A4" i="21"/>
  <c r="A42" i="21" s="1"/>
  <c r="G64" i="21"/>
  <c r="I64" i="21" s="1"/>
  <c r="I11" i="20"/>
  <c r="H52" i="21"/>
  <c r="J52" i="21" s="1"/>
  <c r="H61" i="21"/>
  <c r="J61" i="21" s="1"/>
  <c r="G13" i="20"/>
  <c r="F13" i="20"/>
  <c r="E13" i="20"/>
  <c r="G19" i="20"/>
  <c r="F19" i="20"/>
  <c r="I9" i="20"/>
  <c r="E19" i="20"/>
  <c r="I17" i="20"/>
  <c r="I15" i="20"/>
  <c r="I4" i="20"/>
  <c r="H5" i="21" s="1"/>
  <c r="H43" i="21" s="1"/>
  <c r="A5" i="22"/>
  <c r="F6" i="22"/>
  <c r="F6" i="23"/>
  <c r="A2" i="22"/>
  <c r="A1" i="20" s="1"/>
  <c r="A2" i="23"/>
  <c r="H55" i="24"/>
  <c r="J55" i="24" s="1"/>
  <c r="H51" i="24"/>
  <c r="J51" i="24" s="1"/>
  <c r="F43" i="24"/>
  <c r="H42" i="24"/>
  <c r="A41" i="24"/>
  <c r="A40" i="24"/>
  <c r="A39" i="24"/>
  <c r="H38" i="24"/>
  <c r="H24" i="24"/>
  <c r="J24" i="24" s="1"/>
  <c r="H15" i="24"/>
  <c r="J15" i="24" s="1"/>
  <c r="H12" i="23"/>
  <c r="J12" i="23" s="1"/>
  <c r="A3" i="20"/>
  <c r="H12" i="22"/>
  <c r="J12" i="22" s="1"/>
  <c r="A41" i="21"/>
  <c r="F44" i="21"/>
  <c r="A40" i="21"/>
  <c r="H21" i="22"/>
  <c r="J21" i="22" s="1"/>
  <c r="H22" i="22" l="1"/>
  <c r="J22" i="22" s="1"/>
  <c r="H22" i="23"/>
  <c r="G55" i="24"/>
  <c r="I55" i="24" s="1"/>
  <c r="I53" i="24"/>
  <c r="H67" i="24"/>
  <c r="J67" i="24" s="1"/>
  <c r="J66" i="24"/>
  <c r="H25" i="24"/>
  <c r="J25" i="24" s="1"/>
  <c r="H56" i="24"/>
  <c r="I11" i="22"/>
  <c r="I18" i="22"/>
  <c r="H24" i="23" l="1"/>
  <c r="J22" i="23"/>
  <c r="H21" i="21"/>
  <c r="H29" i="21" s="1"/>
  <c r="J9" i="21"/>
  <c r="H24" i="22"/>
  <c r="H68" i="24"/>
  <c r="J68" i="24" s="1"/>
  <c r="J56" i="24"/>
  <c r="K9" i="20"/>
  <c r="I17" i="23"/>
  <c r="H26" i="23" l="1"/>
  <c r="J24" i="23"/>
  <c r="J29" i="21"/>
  <c r="J21" i="21"/>
  <c r="H26" i="22"/>
  <c r="J26" i="22" s="1"/>
  <c r="J24" i="22"/>
  <c r="I31" i="21"/>
  <c r="I22" i="24"/>
  <c r="I23" i="22"/>
  <c r="I19" i="24"/>
  <c r="I16" i="22"/>
  <c r="I23" i="24"/>
  <c r="J28" i="23" l="1"/>
  <c r="J26" i="23"/>
  <c r="H32" i="21"/>
  <c r="J32" i="21" s="1"/>
  <c r="J28" i="22"/>
  <c r="H18" i="20"/>
  <c r="G24" i="24"/>
  <c r="I24" i="24" s="1"/>
  <c r="I23" i="23"/>
  <c r="I16" i="23"/>
  <c r="I9" i="23"/>
  <c r="I11" i="23"/>
  <c r="I20" i="22"/>
  <c r="I19" i="22"/>
  <c r="I14" i="22"/>
  <c r="I48" i="24"/>
  <c r="H63" i="21" l="1"/>
  <c r="H19" i="20"/>
  <c r="I18" i="20"/>
  <c r="I19" i="20" s="1"/>
  <c r="G12" i="22"/>
  <c r="I12" i="22" s="1"/>
  <c r="I9" i="22"/>
  <c r="G12" i="23"/>
  <c r="I12" i="23" s="1"/>
  <c r="I50" i="21"/>
  <c r="I19" i="23"/>
  <c r="I20" i="23"/>
  <c r="I14" i="23"/>
  <c r="I14" i="24"/>
  <c r="I12" i="24"/>
  <c r="H65" i="21" l="1"/>
  <c r="U65" i="21" s="1"/>
  <c r="J63" i="21"/>
  <c r="I12" i="21"/>
  <c r="J66" i="21" l="1"/>
  <c r="J65" i="21"/>
  <c r="G21" i="22"/>
  <c r="I15" i="22"/>
  <c r="I11" i="24"/>
  <c r="I13" i="21"/>
  <c r="I15" i="23" l="1"/>
  <c r="G22" i="22"/>
  <c r="I22" i="22" s="1"/>
  <c r="I21" i="22"/>
  <c r="G51" i="24"/>
  <c r="I49" i="24"/>
  <c r="I25" i="21"/>
  <c r="I9" i="21" l="1"/>
  <c r="G22" i="23"/>
  <c r="I21" i="23"/>
  <c r="G52" i="21"/>
  <c r="I52" i="21" s="1"/>
  <c r="I48" i="21"/>
  <c r="G24" i="22"/>
  <c r="G56" i="24"/>
  <c r="I56" i="24" s="1"/>
  <c r="I51" i="24"/>
  <c r="I22" i="21"/>
  <c r="I24" i="21"/>
  <c r="G24" i="23" l="1"/>
  <c r="I22" i="23"/>
  <c r="I21" i="21"/>
  <c r="I15" i="21"/>
  <c r="I24" i="22"/>
  <c r="G26" i="22"/>
  <c r="G26" i="23" l="1"/>
  <c r="I24" i="23"/>
  <c r="G61" i="21"/>
  <c r="I61" i="21" s="1"/>
  <c r="I55" i="21"/>
  <c r="I26" i="22"/>
  <c r="I28" i="22"/>
  <c r="H12" i="20"/>
  <c r="I23" i="21"/>
  <c r="I28" i="23" l="1"/>
  <c r="I26" i="23"/>
  <c r="H13" i="20"/>
  <c r="I12" i="20"/>
  <c r="I13" i="20" s="1"/>
  <c r="I27" i="21"/>
  <c r="I29" i="21" l="1"/>
  <c r="G67" i="24"/>
  <c r="I66" i="24"/>
  <c r="G32" i="21" l="1"/>
  <c r="I32" i="21" s="1"/>
  <c r="K13" i="20"/>
  <c r="I67" i="24"/>
  <c r="G68" i="24"/>
  <c r="I68" i="24" s="1"/>
  <c r="G63" i="21" l="1"/>
  <c r="G65" i="21" l="1"/>
  <c r="I63" i="21"/>
  <c r="I65" i="21" l="1"/>
  <c r="I10" i="24" l="1"/>
  <c r="G15" i="24"/>
  <c r="I66" i="21"/>
  <c r="G25" i="24" l="1"/>
  <c r="I25" i="24" s="1"/>
  <c r="I15" i="24"/>
  <c r="T65" i="21" l="1"/>
</calcChain>
</file>

<file path=xl/sharedStrings.xml><?xml version="1.0" encoding="utf-8"?>
<sst xmlns="http://schemas.openxmlformats.org/spreadsheetml/2006/main" count="355" uniqueCount="259">
  <si>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</si>
  <si>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</si>
  <si>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</si>
  <si>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</si>
  <si>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</si>
  <si>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</si>
  <si>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</si>
  <si>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</si>
  <si>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</si>
  <si>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</si>
  <si>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</si>
  <si>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</si>
  <si>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</si>
  <si>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</si>
  <si>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</si>
  <si>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</si>
  <si>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Dividend paid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</si>
  <si>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</si>
  <si>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</si>
  <si>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</si>
  <si>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</si>
  <si>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</si>
  <si>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</si>
  <si>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</si>
  <si>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</si>
  <si>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</si>
  <si>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</si>
  <si>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</si>
  <si>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</si>
  <si>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</si>
  <si>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</si>
  <si>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</si>
  <si>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</si>
  <si>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</si>
  <si>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</si>
  <si>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</si>
  <si>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Repayment of obligation under finance lease</t>
  </si>
  <si>
    <t>Repayment of interest-obligation under finance lease</t>
  </si>
  <si>
    <t>STATEMENTS OF CASH FLOWS</t>
  </si>
  <si>
    <t>STATEMENTS OF COMPREHENSIVE INCOME</t>
  </si>
  <si>
    <t>Inventories</t>
  </si>
  <si>
    <t>Property, plants and equipment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</si>
  <si>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</si>
  <si>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</si>
  <si>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>Intangible assets</t>
  </si>
  <si>
    <t xml:space="preserve">621,166,300 ordinary shares of Baht 1.00 each          </t>
  </si>
  <si>
    <t>Depreciation and amortization</t>
  </si>
  <si>
    <t>Cash paid for purchase of intangible assets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</si>
  <si>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</si>
  <si>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</si>
  <si>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</si>
  <si>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</si>
  <si>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</si>
  <si>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</si>
  <si>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</si>
  <si>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</si>
  <si>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</si>
  <si>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</si>
  <si>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</si>
  <si>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Gain from sale of assets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</si>
  <si>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</si>
  <si>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</si>
  <si>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</si>
  <si>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</si>
  <si>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</si>
  <si>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Cash paid for income tax</t>
  </si>
  <si>
    <t>Unaudited</t>
  </si>
  <si>
    <t>Changes in equity for the period</t>
  </si>
  <si>
    <t>Cash and cash equivalent at the beginning of the period</t>
  </si>
  <si>
    <t>Audited</t>
  </si>
  <si>
    <t>Net cash used in investing activities</t>
  </si>
  <si>
    <t>Income tax income (expense)</t>
  </si>
  <si>
    <t>4.1,5</t>
  </si>
  <si>
    <t>Cash paid for purchase of plant and equipment</t>
  </si>
  <si>
    <t xml:space="preserve">      and payable for purchase of assets</t>
  </si>
  <si>
    <t xml:space="preserve">Proceed from disposal of equipment </t>
  </si>
  <si>
    <t>Increase in trade and other payable-related companies</t>
  </si>
  <si>
    <t>Total comprehensive income for the period</t>
  </si>
  <si>
    <t>Unrealized loss on exchange rate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</si>
  <si>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</si>
  <si>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</si>
  <si>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</si>
  <si>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</si>
  <si>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</si>
  <si>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</si>
  <si>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</si>
  <si>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</si>
  <si>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</si>
  <si>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</si>
  <si>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</si>
  <si>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</si>
  <si>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2017</t>
  </si>
  <si>
    <t>Balance as at January 1, 2017</t>
  </si>
  <si>
    <t>Bad debts and doubtful debts (Reversal)</t>
  </si>
  <si>
    <t>2018</t>
  </si>
  <si>
    <t>Balance as at January 1, 2018</t>
  </si>
  <si>
    <t>บริษัท  ซีเอสพี สตีลเซ็นเตอร์ จำกัด (มหาชน)</t>
  </si>
  <si>
    <t>งบแสดงฐานะการเงิน</t>
  </si>
  <si>
    <t>ณ วันที่  30 มิถุนายน 2561</t>
  </si>
  <si>
    <t>(หน่วย : บาท)</t>
  </si>
  <si>
    <t>หมายเหตุ</t>
  </si>
  <si>
    <t>30 มิถุนายน 2561</t>
  </si>
  <si>
    <t>31 ธันวาคม 2560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</si>
  <si>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</si>
  <si>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</si>
  <si>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</si>
  <si>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</si>
  <si>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</si>
  <si>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ลูกหนี้การค้าและลูกหนี้หมุนเวียนอื่น-กิจการที่เกี่ยวข้องกัน</t>
  </si>
  <si>
    <t xml:space="preserve">    ลูกหนี้การค้าและลูกหนี้หมุนเวียนอื่น-กิจการอื่น</t>
  </si>
  <si>
    <t xml:space="preserve">    เงินให้กู้ยืมระยะสั้นแก่พนักงาน</t>
  </si>
  <si>
    <t xml:space="preserve">    สินค้าคงเหลือ</t>
  </si>
  <si>
    <t xml:space="preserve">        รวมสินทรัพย์หมุนเวียน</t>
  </si>
  <si>
    <t>สินทรัพย์ไม่หมุนเวียน</t>
  </si>
  <si>
    <t xml:space="preserve">    เงินให้กู้ยืมระยะยาวแก่พนักงาน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</si>
  <si>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</si>
  <si>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</si>
  <si>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สินทรัพย์ไม่มีตัวตน</t>
  </si>
  <si>
    <t xml:space="preserve">    เงินประกันสัญญาเช่า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</si>
  <si>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</si>
  <si>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</si>
  <si>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</si>
  <si>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</si>
  <si>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</si>
  <si>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</si>
  <si>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</si>
  <si>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</si>
  <si>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เจ้าหนี้การค้าและเจ้าหนี้หมุนเวียนอื่น-กิจการอื่น </t>
  </si>
  <si>
    <t xml:space="preserve">    หนี้สินตามสัญญาเช่าการเงินที่ถึงกำหนดชำระภายในหนึ่งปี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</si>
  <si>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</si>
  <si>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</si>
  <si>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</si>
  <si>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</si>
  <si>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</si>
  <si>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</si>
  <si>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</si>
  <si>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</si>
  <si>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</si>
  <si>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</si>
  <si>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</si>
  <si>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</si>
  <si>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ส่วนเกินมูลค่าหุ้นสามัญ</t>
  </si>
  <si>
    <t>กำไรสะสม</t>
  </si>
  <si>
    <t>จัดสรรแล้ว-สำรองตามกฎหมาย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</si>
  <si>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</si>
  <si>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</si>
  <si>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</si>
  <si>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Adjustments to reconcile profit  before income tax expenses </t>
  </si>
  <si>
    <t>for cash received (used) from operations :-</t>
  </si>
  <si>
    <t>งบกำไรขาดทุนเบ็ดเสร็จ</t>
  </si>
  <si>
    <t>สำหรับงวดสามเดือนสิ้นสุดวันที่ 30 มิถุนายน 2561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</si>
  <si>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</si>
  <si>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</si>
  <si>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</si>
  <si>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</si>
  <si>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</si>
  <si>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</si>
  <si>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</si>
  <si>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</si>
  <si>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</si>
  <si>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</si>
  <si>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</si>
  <si>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</si>
  <si>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</si>
  <si>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</si>
  <si>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</si>
  <si>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</si>
  <si>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</si>
  <si>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</si>
  <si>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 (หน่วย : หุ้น)</t>
  </si>
  <si>
    <t>สำหรับงวดหกเดือนสิ้นสุดวันที่ 30 มิถุนายน 2561</t>
  </si>
  <si>
    <t>กำไรจากอัตราแลกเปลี่ยน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</si>
  <si>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</si>
  <si>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</si>
  <si>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</si>
  <si>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ปรับรายการที่กระทบกำไรก่อนค่าใช้จ่ายภาษีเงินได้เป็นเงินสดสุทธิรับ(จ่าย)</t>
  </si>
  <si>
    <t>จากกิจกรรมดำเนินงาน</t>
  </si>
  <si>
    <t>หนี้สูญและหนี้สงสัยจะสูญ (โอนกลับ)</t>
  </si>
  <si>
    <t>ขาดทุนจากการลดมูลค่าสินค้า</t>
  </si>
  <si>
    <t>ค่าเผื่อการด้อยค่า (โอนกลับ)</t>
  </si>
  <si>
    <t>ค่าเสื่อมราคาและค่าตัดจำหน่าย</t>
  </si>
  <si>
    <t>กำไรจากการจำหน่ายทรัพย์สิน</t>
  </si>
  <si>
    <t>ขาดทุนจากอัตราแลกเปลี่ยนที่ยังไม่เกิดขึ้น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</si>
  <si>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</si>
  <si>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</si>
  <si>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</si>
  <si>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</si>
  <si>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>(เพิ่มขึ้น)ลดลงในลูกหนี้การค้าและลูกหนี้หมุนเวียนอื่น-กิจการที่เกี่ยวข้องกัน</t>
  </si>
  <si>
    <t>(เพิ่มขึ้น)ลดลงในลูกหนี้การค้าและลูกหนี้หมุนเวียนอื่น-กิจการอื่น</t>
  </si>
  <si>
    <t>เพิ่มขึ้นในสินค้าคงเหลือ</t>
  </si>
  <si>
    <t>(เพิ่มขึ้น)ลดลงในสินทรัพย์ไม่หมุนเวียนอื่น</t>
  </si>
  <si>
    <t>เพิ่มขึ้นในเจ้าหนี้การค้าและเจ้าหนี้อื่น-กิจการที่เกี่ยวข้องกัน</t>
  </si>
  <si>
    <t>ลดลงในเจ้าหนี้การค้าและเจ้าหนี้หมุนเวียนอื่น-กิจการอื่น</t>
  </si>
  <si>
    <t>เงินสดรับ(จ่าย)จากการดำเนินงาน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</si>
  <si>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</si>
  <si>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</si>
  <si>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</si>
  <si>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</si>
  <si>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เงินสดจ่ายเพื่อซื้ออาคารและอุปกรณ์และจ่ายชำระหนี้ค่าสินทรัพย์</t>
  </si>
  <si>
    <t>เงินสดรับจากการจำหน่ายอุปกรณ์</t>
  </si>
  <si>
    <t>เงินสดจ่ายซื้อสินทรัพย์ไม่มีตัวตน</t>
  </si>
  <si>
    <t>ลดลงในเงินให้กู้ยืมพนักงาน</t>
  </si>
  <si>
    <t>เงินสดสุทธิใช้ไปในกิจกรรมลงทุน</t>
  </si>
  <si>
    <t xml:space="preserve"> </t>
  </si>
  <si>
    <t>กระแสเงินสดจากกิจกรรมจัดหาเงิน</t>
  </si>
  <si>
    <t>เพิ่มขึ้นในเงินเบิกเกินบัญชีและเงินกู้ยืมระยะสั้นจากสถาบันการเงิน</t>
  </si>
  <si>
    <t>เงินสดจ่ายเงินปันผล</t>
  </si>
  <si>
    <t>เงินสดจ่ายหนี้สินตามสัญญาเช่าการเงิน</t>
  </si>
  <si>
    <t>เงินสดจ่ายดอกเบี้ย-หนี้สินตามสัญญาเช่าการเงิน</t>
  </si>
  <si>
    <t>เงินสดจ่ายค่าดอกเบี้ย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</si>
  <si>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</si>
  <si>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</si>
  <si>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</si>
  <si>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</si>
  <si>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Long-term loans to employees</t>
  </si>
  <si>
    <t>Short-term loans to employees</t>
  </si>
  <si>
    <t>Investments in property</t>
  </si>
  <si>
    <t xml:space="preserve">Bank overdrafts and short-term loans from </t>
  </si>
  <si>
    <t>financial institutions</t>
  </si>
  <si>
    <t>Current portion of obligation under finance leases</t>
  </si>
  <si>
    <t>Obligation under finance leases</t>
  </si>
  <si>
    <t xml:space="preserve">Loss for diminutions of inventories </t>
  </si>
  <si>
    <t>Allowance for Impairment (Reversal)</t>
  </si>
  <si>
    <t>Increase in inventories</t>
  </si>
  <si>
    <t>(Increase) decrease in other non-current assets</t>
  </si>
  <si>
    <t>Decrease in loan to employees</t>
  </si>
  <si>
    <t xml:space="preserve">Increases in bank overdrafts and short-term loans from </t>
  </si>
  <si>
    <t>Net increase in cash and cash equivalent</t>
  </si>
  <si>
    <t xml:space="preserve">     financial institutions</t>
  </si>
  <si>
    <t>Cash and cash equivalent at the end of the period</t>
  </si>
  <si>
    <t>AS AT SEPTEMBER 30, 2018</t>
  </si>
  <si>
    <t>FOR THE THREE-MONTHS PERIOD ENDED SEPTEMBER 30, 2018</t>
  </si>
  <si>
    <t>FOR THE NINE-MONTHS PERIOD ENDED SEPTEMBER 30, 2018</t>
  </si>
  <si>
    <t>Loss before income tax income (expense)</t>
  </si>
  <si>
    <t>Loss for the period</t>
  </si>
  <si>
    <t>Import duties and customs fine</t>
  </si>
  <si>
    <t>Total comprehensive loss for the period</t>
  </si>
  <si>
    <t>Profit (loss) for the period</t>
  </si>
  <si>
    <t>Total comprehensive income (loss) for the period</t>
  </si>
  <si>
    <t>Basic earnings (loss) per share</t>
  </si>
  <si>
    <t>Basic loss per share</t>
  </si>
  <si>
    <t>Balance as at September 30, 2018</t>
  </si>
  <si>
    <t>Profit (loss)  before changes in operating assets and liabilities</t>
  </si>
  <si>
    <t>Increase in account payable - Custom Department</t>
  </si>
  <si>
    <t>Cash generated from operation</t>
  </si>
  <si>
    <t>Net cash provided from operating activities</t>
  </si>
  <si>
    <t>Net cash provided from financing activities</t>
  </si>
  <si>
    <t>Trade and other current receivables - related companies</t>
  </si>
  <si>
    <t>Trade and other current receivables - other companies</t>
  </si>
  <si>
    <t>Trade and other current payables - other companies</t>
  </si>
  <si>
    <t>Distribution cost</t>
  </si>
  <si>
    <t>(Increase) decrease in trade and other current receivables - related companies</t>
  </si>
  <si>
    <t>Increase in trade and other current receivables - other companies</t>
  </si>
  <si>
    <t>Increase in trade and other current payables - other companies</t>
  </si>
  <si>
    <t>Profit before income tax income</t>
  </si>
  <si>
    <t xml:space="preserve"> Retained earnings (Deficit)</t>
  </si>
  <si>
    <t>Retained earnings (Deficit)</t>
  </si>
  <si>
    <t>Profit (loss) before income tax income</t>
  </si>
  <si>
    <t>Income 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</si>
</sst>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-* #,##0_-;\-* #,##0_-;_-* &quot;-&quot;??_-;_-@_-"/>
    <numFmt numFmtId="191" formatCode="#,##0.00;\(#,##0.00\)"/>
    <numFmt numFmtId="192" formatCode="#,##0;\(#,##0\)"/>
    <numFmt numFmtId="193" formatCode="#,##0.00_);\(#,##0.00\);_-* &quot;-&quot;??;"/>
    <numFmt numFmtId="194" formatCode="[$-409]mmmm\ d\,\ yyyy;@"/>
    <numFmt numFmtId="195" formatCode="_(* #,##0.0000_);_(* \(#,##0.0000\);_(* &quot;-&quot;??_);_(@_)"/>
    <numFmt numFmtId="196" formatCode="_-* #,##0.00_-;\(#,##0.00\)_-;_-* &quot;-&quot;??_-;_-@_-"/>
    <numFmt numFmtId="197" formatCode="#,##0.000_);\(#,##0.000\);_-* &quot;-&quot;??"/>
  </numFmts>
  <fonts count="20">
    <font>
      <sz val="14"/>
      <name val="AngsanaUPC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8"/>
      <name val="AngsanaUPC"/>
      <family val="1"/>
      <charset val="222"/>
    </font>
    <font>
      <sz val="14"/>
      <name val="AngsanaUPC"/>
      <family val="1"/>
    </font>
    <font>
      <sz val="15"/>
      <name val="AngsanaUPC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 applyBorder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7" fillId="0" borderId="0"/>
    <xf numFmtId="43" fontId="12" fillId="0" borderId="0" applyFont="0" applyFill="0" applyBorder="0" applyAlignment="0" applyProtection="0"/>
  </cellStyleXfs>
  <cellXfs count="253">
    <xf numFmtId="0" fontId="0" fillId="0" borderId="0" xfId="0"/>
    <xf numFmtId="0" fontId="3" fillId="0" borderId="0" xfId="0" applyFont="1" applyFill="1" applyAlignment="1">
      <alignment horizontal="center"/>
    </xf>
    <xf numFmtId="43" fontId="4" fillId="0" borderId="0" xfId="1" applyFont="1" applyFill="1" applyBorder="1"/>
    <xf numFmtId="0" fontId="4" fillId="0" borderId="0" xfId="9" applyFont="1"/>
    <xf numFmtId="0" fontId="4" fillId="0" borderId="0" xfId="0" applyFo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189" fontId="4" fillId="0" borderId="0" xfId="0" applyNumberFormat="1" applyFont="1" applyFill="1" applyBorder="1"/>
    <xf numFmtId="190" fontId="4" fillId="0" borderId="0" xfId="1" applyNumberFormat="1" applyFont="1" applyFill="1" applyBorder="1"/>
    <xf numFmtId="0" fontId="5" fillId="0" borderId="0" xfId="0" applyFont="1" applyFill="1" applyBorder="1"/>
    <xf numFmtId="3" fontId="5" fillId="0" borderId="0" xfId="9" applyNumberFormat="1" applyFont="1"/>
    <xf numFmtId="189" fontId="4" fillId="0" borderId="1" xfId="0" applyNumberFormat="1" applyFont="1" applyFill="1" applyBorder="1"/>
    <xf numFmtId="190" fontId="4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/>
    <xf numFmtId="0" fontId="5" fillId="0" borderId="1" xfId="9" applyFont="1" applyBorder="1" applyAlignment="1">
      <alignment horizontal="center"/>
    </xf>
    <xf numFmtId="189" fontId="4" fillId="0" borderId="0" xfId="0" applyNumberFormat="1" applyFont="1" applyFill="1"/>
    <xf numFmtId="43" fontId="4" fillId="0" borderId="0" xfId="1" applyFont="1" applyFill="1"/>
    <xf numFmtId="0" fontId="4" fillId="0" borderId="1" xfId="0" applyFont="1" applyFill="1" applyBorder="1"/>
    <xf numFmtId="49" fontId="5" fillId="0" borderId="0" xfId="1" applyNumberFormat="1" applyFont="1" applyBorder="1" applyAlignment="1">
      <alignment horizontal="center"/>
    </xf>
    <xf numFmtId="43" fontId="5" fillId="0" borderId="0" xfId="1" applyFont="1" applyAlignment="1">
      <alignment horizontal="center"/>
    </xf>
    <xf numFmtId="0" fontId="4" fillId="0" borderId="0" xfId="9" applyFont="1" applyAlignment="1">
      <alignment vertical="center"/>
    </xf>
    <xf numFmtId="0" fontId="4" fillId="0" borderId="0" xfId="0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5" fillId="0" borderId="0" xfId="0" applyFont="1" applyFill="1"/>
    <xf numFmtId="189" fontId="4" fillId="0" borderId="0" xfId="1" applyNumberFormat="1" applyFont="1" applyFill="1"/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43" fontId="5" fillId="0" borderId="0" xfId="1" applyFont="1" applyBorder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43" fontId="5" fillId="0" borderId="1" xfId="1" applyFont="1" applyFill="1" applyBorder="1" applyAlignment="1">
      <alignment horizontal="right"/>
    </xf>
    <xf numFmtId="190" fontId="4" fillId="0" borderId="0" xfId="1" applyNumberFormat="1" applyFont="1" applyFill="1"/>
    <xf numFmtId="193" fontId="4" fillId="0" borderId="0" xfId="0" applyNumberFormat="1" applyFont="1" applyFill="1" applyBorder="1"/>
    <xf numFmtId="43" fontId="4" fillId="0" borderId="0" xfId="1" applyFont="1" applyFill="1" applyAlignment="1">
      <alignment horizontal="center"/>
    </xf>
    <xf numFmtId="0" fontId="4" fillId="0" borderId="0" xfId="10" applyFont="1"/>
    <xf numFmtId="191" fontId="4" fillId="0" borderId="0" xfId="10" applyNumberFormat="1" applyFont="1"/>
    <xf numFmtId="39" fontId="4" fillId="0" borderId="0" xfId="10" applyNumberFormat="1" applyFont="1"/>
    <xf numFmtId="191" fontId="4" fillId="0" borderId="0" xfId="10" applyNumberFormat="1" applyFont="1" applyFill="1"/>
    <xf numFmtId="0" fontId="4" fillId="0" borderId="0" xfId="10" applyFont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/>
    <xf numFmtId="0" fontId="4" fillId="0" borderId="0" xfId="10" applyFont="1" applyAlignment="1"/>
    <xf numFmtId="192" fontId="4" fillId="0" borderId="0" xfId="12" applyNumberFormat="1" applyFont="1" applyFill="1" applyAlignment="1" applyProtection="1">
      <alignment horizontal="left"/>
    </xf>
    <xf numFmtId="37" fontId="4" fillId="0" borderId="0" xfId="10" applyNumberFormat="1" applyFont="1" applyBorder="1" applyAlignment="1">
      <alignment vertical="center"/>
    </xf>
    <xf numFmtId="37" fontId="4" fillId="0" borderId="0" xfId="10" applyNumberFormat="1" applyFont="1" applyBorder="1" applyAlignment="1">
      <alignment horizontal="left" vertical="center"/>
    </xf>
    <xf numFmtId="0" fontId="4" fillId="0" borderId="0" xfId="12" applyFont="1" applyFill="1" applyAlignment="1" applyProtection="1">
      <alignment horizontal="left"/>
    </xf>
    <xf numFmtId="191" fontId="4" fillId="0" borderId="0" xfId="12" applyNumberFormat="1" applyFont="1" applyFill="1" applyAlignment="1" applyProtection="1">
      <alignment horizontal="left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189" fontId="5" fillId="0" borderId="0" xfId="1" applyNumberFormat="1" applyFont="1" applyFill="1" applyBorder="1"/>
    <xf numFmtId="192" fontId="4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11" applyFont="1"/>
    <xf numFmtId="43" fontId="4" fillId="0" borderId="0" xfId="3" applyFont="1"/>
    <xf numFmtId="0" fontId="4" fillId="0" borderId="0" xfId="3" applyNumberFormat="1" applyFont="1"/>
    <xf numFmtId="0" fontId="4" fillId="0" borderId="1" xfId="11" applyFont="1" applyBorder="1"/>
    <xf numFmtId="43" fontId="4" fillId="0" borderId="1" xfId="3" applyFont="1" applyBorder="1"/>
    <xf numFmtId="43" fontId="5" fillId="0" borderId="1" xfId="3" applyFont="1" applyBorder="1" applyAlignment="1">
      <alignment horizontal="right"/>
    </xf>
    <xf numFmtId="0" fontId="5" fillId="0" borderId="1" xfId="11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0" fontId="4" fillId="0" borderId="0" xfId="11" applyFont="1" applyAlignment="1">
      <alignment horizontal="center"/>
    </xf>
    <xf numFmtId="43" fontId="5" fillId="0" borderId="0" xfId="3" applyFont="1" applyAlignment="1">
      <alignment horizontal="left"/>
    </xf>
    <xf numFmtId="0" fontId="5" fillId="0" borderId="0" xfId="11" applyNumberFormat="1" applyFont="1" applyBorder="1" applyAlignment="1">
      <alignment horizontal="center"/>
    </xf>
    <xf numFmtId="193" fontId="4" fillId="0" borderId="0" xfId="11" applyNumberFormat="1" applyFont="1"/>
    <xf numFmtId="193" fontId="4" fillId="0" borderId="2" xfId="11" applyNumberFormat="1" applyFont="1" applyBorder="1"/>
    <xf numFmtId="0" fontId="4" fillId="0" borderId="0" xfId="11" applyFont="1" applyAlignment="1"/>
    <xf numFmtId="193" fontId="4" fillId="0" borderId="3" xfId="11" applyNumberFormat="1" applyFont="1" applyBorder="1"/>
    <xf numFmtId="39" fontId="4" fillId="0" borderId="0" xfId="0" applyNumberFormat="1" applyFont="1"/>
    <xf numFmtId="37" fontId="4" fillId="0" borderId="0" xfId="0" applyNumberFormat="1" applyFont="1" applyBorder="1" applyAlignment="1">
      <alignment vertical="center"/>
    </xf>
    <xf numFmtId="188" fontId="4" fillId="0" borderId="1" xfId="0" applyNumberFormat="1" applyFont="1" applyFill="1" applyBorder="1"/>
    <xf numFmtId="0" fontId="4" fillId="0" borderId="0" xfId="0" applyFont="1" applyAlignment="1">
      <alignment horizontal="left"/>
    </xf>
    <xf numFmtId="188" fontId="4" fillId="0" borderId="0" xfId="1" applyNumberFormat="1" applyFont="1" applyFill="1" applyBorder="1"/>
    <xf numFmtId="188" fontId="4" fillId="0" borderId="0" xfId="0" applyNumberFormat="1" applyFont="1" applyFill="1" applyBorder="1"/>
    <xf numFmtId="188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vertical="center"/>
    </xf>
    <xf numFmtId="43" fontId="5" fillId="0" borderId="0" xfId="1" applyFont="1" applyFill="1" applyAlignment="1">
      <alignment horizontal="left"/>
    </xf>
    <xf numFmtId="188" fontId="4" fillId="0" borderId="0" xfId="1" applyNumberFormat="1" applyFont="1" applyFill="1"/>
    <xf numFmtId="188" fontId="4" fillId="0" borderId="0" xfId="1" applyNumberFormat="1" applyFont="1" applyFill="1" applyBorder="1" applyAlignment="1">
      <alignment horizontal="center"/>
    </xf>
    <xf numFmtId="188" fontId="4" fillId="0" borderId="2" xfId="1" applyNumberFormat="1" applyFont="1" applyFill="1" applyBorder="1"/>
    <xf numFmtId="188" fontId="5" fillId="0" borderId="0" xfId="1" applyNumberFormat="1" applyFont="1" applyFill="1" applyBorder="1"/>
    <xf numFmtId="188" fontId="4" fillId="0" borderId="3" xfId="1" applyNumberFormat="1" applyFont="1" applyFill="1" applyBorder="1"/>
    <xf numFmtId="188" fontId="4" fillId="0" borderId="0" xfId="1" applyNumberFormat="1" applyFont="1" applyFill="1" applyAlignment="1">
      <alignment horizontal="center"/>
    </xf>
    <xf numFmtId="188" fontId="4" fillId="0" borderId="2" xfId="1" applyNumberFormat="1" applyFont="1" applyFill="1" applyBorder="1" applyAlignment="1"/>
    <xf numFmtId="49" fontId="5" fillId="0" borderId="1" xfId="1" quotePrefix="1" applyNumberFormat="1" applyFont="1" applyBorder="1" applyAlignment="1">
      <alignment horizontal="center"/>
    </xf>
    <xf numFmtId="193" fontId="4" fillId="0" borderId="2" xfId="0" applyNumberFormat="1" applyFont="1" applyFill="1" applyBorder="1"/>
    <xf numFmtId="0" fontId="4" fillId="0" borderId="0" xfId="6" applyFont="1"/>
    <xf numFmtId="43" fontId="4" fillId="0" borderId="0" xfId="1" applyFont="1" applyFill="1" applyAlignment="1">
      <alignment horizontal="right"/>
    </xf>
    <xf numFmtId="0" fontId="4" fillId="0" borderId="0" xfId="4" applyFont="1"/>
    <xf numFmtId="43" fontId="4" fillId="0" borderId="4" xfId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0" fontId="8" fillId="0" borderId="0" xfId="0" applyFont="1" applyFill="1"/>
    <xf numFmtId="37" fontId="4" fillId="0" borderId="0" xfId="10" applyNumberFormat="1" applyFont="1" applyFill="1" applyBorder="1" applyAlignment="1">
      <alignment horizontal="left" vertical="center"/>
    </xf>
    <xf numFmtId="193" fontId="4" fillId="0" borderId="0" xfId="11" applyNumberFormat="1" applyFont="1" applyFill="1"/>
    <xf numFmtId="193" fontId="4" fillId="0" borderId="2" xfId="11" applyNumberFormat="1" applyFont="1" applyFill="1" applyBorder="1"/>
    <xf numFmtId="193" fontId="4" fillId="0" borderId="3" xfId="11" applyNumberFormat="1" applyFont="1" applyFill="1" applyBorder="1"/>
    <xf numFmtId="43" fontId="5" fillId="0" borderId="0" xfId="1" applyFont="1" applyFill="1"/>
    <xf numFmtId="49" fontId="5" fillId="0" borderId="1" xfId="1" quotePrefix="1" applyNumberFormat="1" applyFont="1" applyFill="1" applyBorder="1" applyAlignment="1">
      <alignment horizontal="center"/>
    </xf>
    <xf numFmtId="37" fontId="5" fillId="0" borderId="0" xfId="1" applyNumberFormat="1" applyFont="1" applyFill="1" applyAlignment="1">
      <alignment horizontal="left"/>
    </xf>
    <xf numFmtId="0" fontId="3" fillId="0" borderId="0" xfId="0" applyFont="1" applyFill="1"/>
    <xf numFmtId="0" fontId="4" fillId="0" borderId="0" xfId="13" applyFont="1" applyFill="1" applyAlignment="1"/>
    <xf numFmtId="0" fontId="4" fillId="0" borderId="0" xfId="13" applyFont="1" applyFill="1" applyAlignment="1">
      <alignment wrapText="1"/>
    </xf>
    <xf numFmtId="193" fontId="4" fillId="0" borderId="3" xfId="0" applyNumberFormat="1" applyFont="1" applyFill="1" applyBorder="1"/>
    <xf numFmtId="190" fontId="4" fillId="0" borderId="0" xfId="0" applyNumberFormat="1" applyFont="1" applyFill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right"/>
    </xf>
    <xf numFmtId="0" fontId="9" fillId="0" borderId="0" xfId="0" applyFont="1" applyFill="1"/>
    <xf numFmtId="0" fontId="4" fillId="0" borderId="0" xfId="11" applyFont="1" applyFill="1"/>
    <xf numFmtId="0" fontId="0" fillId="0" borderId="0" xfId="0" applyFill="1"/>
    <xf numFmtId="0" fontId="2" fillId="0" borderId="0" xfId="0" applyFont="1" applyFill="1" applyBorder="1"/>
    <xf numFmtId="0" fontId="4" fillId="0" borderId="0" xfId="13" applyFont="1" applyFill="1" applyAlignment="1">
      <alignment horizontal="center" wrapText="1"/>
    </xf>
    <xf numFmtId="0" fontId="4" fillId="0" borderId="0" xfId="0" applyFont="1" applyFill="1" applyAlignment="1">
      <alignment vertical="center"/>
    </xf>
    <xf numFmtId="0" fontId="4" fillId="0" borderId="0" xfId="9" applyFont="1" applyFill="1"/>
    <xf numFmtId="0" fontId="4" fillId="0" borderId="0" xfId="9" applyFont="1" applyFill="1" applyAlignment="1">
      <alignment vertical="center"/>
    </xf>
    <xf numFmtId="0" fontId="4" fillId="0" borderId="0" xfId="10" applyFont="1" applyFill="1" applyAlignment="1"/>
    <xf numFmtId="0" fontId="4" fillId="0" borderId="0" xfId="10" applyFont="1" applyFill="1" applyAlignment="1">
      <alignment horizontal="center"/>
    </xf>
    <xf numFmtId="0" fontId="4" fillId="0" borderId="0" xfId="11" applyFont="1" applyFill="1" applyAlignment="1">
      <alignment horizontal="center"/>
    </xf>
    <xf numFmtId="193" fontId="4" fillId="0" borderId="5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0" fontId="5" fillId="0" borderId="1" xfId="10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0" fontId="5" fillId="0" borderId="1" xfId="9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193" fontId="4" fillId="0" borderId="5" xfId="11" applyNumberFormat="1" applyFont="1" applyBorder="1"/>
    <xf numFmtId="0" fontId="4" fillId="0" borderId="0" xfId="0" applyFont="1" applyAlignment="1"/>
    <xf numFmtId="0" fontId="5" fillId="0" borderId="0" xfId="0" applyFont="1" applyAlignment="1">
      <alignment horizontal="right"/>
    </xf>
    <xf numFmtId="188" fontId="4" fillId="0" borderId="6" xfId="1" applyNumberFormat="1" applyFont="1" applyBorder="1" applyAlignment="1">
      <alignment horizontal="center"/>
    </xf>
    <xf numFmtId="188" fontId="4" fillId="0" borderId="0" xfId="1" applyNumberFormat="1" applyFont="1" applyBorder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/>
    <xf numFmtId="188" fontId="4" fillId="0" borderId="5" xfId="0" applyNumberFormat="1" applyFont="1" applyFill="1" applyBorder="1"/>
    <xf numFmtId="43" fontId="9" fillId="0" borderId="0" xfId="1" applyFont="1" applyFill="1"/>
    <xf numFmtId="0" fontId="5" fillId="0" borderId="1" xfId="9" applyFont="1" applyFill="1" applyBorder="1"/>
    <xf numFmtId="43" fontId="2" fillId="0" borderId="0" xfId="1" applyFont="1" applyFill="1" applyAlignment="1">
      <alignment horizontal="center"/>
    </xf>
    <xf numFmtId="43" fontId="5" fillId="0" borderId="1" xfId="9" applyNumberFormat="1" applyFont="1" applyFill="1" applyBorder="1" applyAlignment="1">
      <alignment horizontal="right"/>
    </xf>
    <xf numFmtId="0" fontId="2" fillId="0" borderId="5" xfId="0" applyFont="1" applyFill="1" applyBorder="1"/>
    <xf numFmtId="0" fontId="5" fillId="0" borderId="5" xfId="10" applyFont="1" applyFill="1" applyBorder="1" applyAlignment="1">
      <alignment horizontal="center" wrapText="1"/>
    </xf>
    <xf numFmtId="43" fontId="2" fillId="0" borderId="5" xfId="1" applyFont="1" applyFill="1" applyBorder="1" applyAlignment="1">
      <alignment horizontal="center"/>
    </xf>
    <xf numFmtId="0" fontId="3" fillId="0" borderId="0" xfId="0" applyFont="1" applyFill="1" applyBorder="1"/>
    <xf numFmtId="0" fontId="9" fillId="0" borderId="0" xfId="0" applyFont="1" applyFill="1" applyBorder="1"/>
    <xf numFmtId="0" fontId="5" fillId="0" borderId="0" xfId="10" applyFont="1" applyFill="1" applyBorder="1" applyAlignment="1">
      <alignment horizontal="center" wrapText="1"/>
    </xf>
    <xf numFmtId="0" fontId="5" fillId="0" borderId="0" xfId="8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0" fontId="9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10" applyFont="1" applyFill="1" applyBorder="1" applyAlignment="1">
      <alignment horizontal="center" wrapText="1"/>
    </xf>
    <xf numFmtId="0" fontId="5" fillId="0" borderId="1" xfId="8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15" fillId="0" borderId="0" xfId="10" applyFont="1" applyFill="1"/>
    <xf numFmtId="43" fontId="2" fillId="0" borderId="0" xfId="1" applyNumberFormat="1" applyFont="1" applyFill="1" applyBorder="1"/>
    <xf numFmtId="43" fontId="3" fillId="0" borderId="0" xfId="1" applyFont="1" applyFill="1"/>
    <xf numFmtId="43" fontId="3" fillId="0" borderId="0" xfId="1" applyFont="1" applyFill="1" applyBorder="1"/>
    <xf numFmtId="0" fontId="9" fillId="0" borderId="0" xfId="0" quotePrefix="1" applyFont="1" applyFill="1"/>
    <xf numFmtId="188" fontId="9" fillId="0" borderId="0" xfId="0" applyNumberFormat="1" applyFont="1" applyFill="1"/>
    <xf numFmtId="194" fontId="5" fillId="0" borderId="1" xfId="1" applyNumberFormat="1" applyFont="1" applyFill="1" applyBorder="1" applyAlignment="1">
      <alignment horizontal="center"/>
    </xf>
    <xf numFmtId="43" fontId="18" fillId="0" borderId="0" xfId="0" applyNumberFormat="1" applyFont="1" applyFill="1"/>
    <xf numFmtId="195" fontId="4" fillId="0" borderId="0" xfId="2" applyNumberFormat="1" applyFont="1" applyAlignment="1"/>
    <xf numFmtId="0" fontId="5" fillId="0" borderId="0" xfId="0" applyFont="1" applyFill="1" applyAlignment="1">
      <alignment horizontal="center"/>
    </xf>
    <xf numFmtId="0" fontId="4" fillId="0" borderId="0" xfId="13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/>
    <xf numFmtId="43" fontId="4" fillId="0" borderId="0" xfId="1" applyNumberFormat="1" applyFont="1" applyFill="1" applyBorder="1"/>
    <xf numFmtId="43" fontId="5" fillId="0" borderId="0" xfId="1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88" fontId="4" fillId="0" borderId="0" xfId="1" applyNumberFormat="1" applyFont="1" applyFill="1" applyAlignment="1"/>
    <xf numFmtId="43" fontId="4" fillId="0" borderId="0" xfId="1" applyFont="1" applyFill="1" applyAlignment="1"/>
    <xf numFmtId="0" fontId="19" fillId="0" borderId="0" xfId="0" applyFont="1" applyFill="1"/>
    <xf numFmtId="188" fontId="4" fillId="0" borderId="7" xfId="1" applyNumberFormat="1" applyFont="1" applyFill="1" applyBorder="1"/>
    <xf numFmtId="0" fontId="4" fillId="0" borderId="0" xfId="0" applyFont="1" applyFill="1" applyAlignment="1"/>
    <xf numFmtId="4" fontId="4" fillId="0" borderId="0" xfId="0" applyNumberFormat="1" applyFont="1" applyFill="1"/>
    <xf numFmtId="0" fontId="4" fillId="0" borderId="0" xfId="0" quotePrefix="1" applyFont="1" applyFill="1"/>
    <xf numFmtId="188" fontId="4" fillId="0" borderId="0" xfId="0" applyNumberFormat="1" applyFont="1" applyFill="1" applyBorder="1" applyAlignment="1">
      <alignment horizontal="center"/>
    </xf>
    <xf numFmtId="188" fontId="4" fillId="0" borderId="6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Border="1"/>
    <xf numFmtId="4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vertical="center" textRotation="180"/>
    </xf>
    <xf numFmtId="189" fontId="4" fillId="2" borderId="0" xfId="1" applyNumberFormat="1" applyFont="1" applyFill="1"/>
    <xf numFmtId="49" fontId="5" fillId="0" borderId="1" xfId="9" applyNumberFormat="1" applyFont="1" applyFill="1" applyBorder="1" applyAlignment="1">
      <alignment horizontal="center"/>
    </xf>
    <xf numFmtId="0" fontId="5" fillId="0" borderId="2" xfId="14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3" xfId="0" applyNumberFormat="1" applyFont="1" applyFill="1" applyBorder="1"/>
    <xf numFmtId="43" fontId="5" fillId="0" borderId="0" xfId="1" applyFont="1" applyFill="1" applyAlignment="1">
      <alignment horizontal="right"/>
    </xf>
    <xf numFmtId="188" fontId="4" fillId="0" borderId="5" xfId="1" applyNumberFormat="1" applyFont="1" applyFill="1" applyBorder="1"/>
    <xf numFmtId="0" fontId="4" fillId="0" borderId="0" xfId="9" applyFont="1" applyFill="1" applyAlignment="1"/>
    <xf numFmtId="0" fontId="4" fillId="0" borderId="1" xfId="9" applyFont="1" applyFill="1" applyBorder="1" applyAlignment="1"/>
    <xf numFmtId="0" fontId="5" fillId="0" borderId="1" xfId="9" applyFont="1" applyFill="1" applyBorder="1" applyAlignment="1">
      <alignment horizontal="right"/>
    </xf>
    <xf numFmtId="0" fontId="4" fillId="0" borderId="2" xfId="9" applyFont="1" applyFill="1" applyBorder="1" applyAlignment="1"/>
    <xf numFmtId="0" fontId="4" fillId="0" borderId="0" xfId="9" applyFont="1" applyFill="1" applyBorder="1" applyAlignment="1"/>
    <xf numFmtId="49" fontId="5" fillId="0" borderId="0" xfId="0" applyNumberFormat="1" applyFont="1" applyBorder="1" applyAlignment="1">
      <alignment horizontal="center"/>
    </xf>
    <xf numFmtId="37" fontId="4" fillId="0" borderId="0" xfId="9" applyNumberFormat="1" applyFont="1" applyFill="1" applyBorder="1" applyAlignment="1"/>
    <xf numFmtId="0" fontId="4" fillId="0" borderId="0" xfId="0" applyFont="1" applyFill="1" applyBorder="1" applyAlignment="1"/>
    <xf numFmtId="43" fontId="4" fillId="0" borderId="0" xfId="1" applyNumberFormat="1" applyFont="1" applyFill="1" applyBorder="1" applyAlignment="1"/>
    <xf numFmtId="189" fontId="4" fillId="0" borderId="0" xfId="0" applyNumberFormat="1" applyFont="1" applyFill="1" applyBorder="1" applyAlignment="1"/>
    <xf numFmtId="188" fontId="4" fillId="0" borderId="0" xfId="0" applyNumberFormat="1" applyFont="1" applyFill="1" applyBorder="1" applyAlignment="1"/>
    <xf numFmtId="37" fontId="4" fillId="0" borderId="0" xfId="9" applyNumberFormat="1" applyFont="1" applyFill="1" applyBorder="1" applyAlignment="1">
      <alignment horizontal="left"/>
    </xf>
    <xf numFmtId="188" fontId="4" fillId="0" borderId="0" xfId="1" applyNumberFormat="1" applyFont="1" applyFill="1" applyBorder="1" applyAlignment="1"/>
    <xf numFmtId="188" fontId="4" fillId="0" borderId="5" xfId="0" applyNumberFormat="1" applyFont="1" applyFill="1" applyBorder="1" applyAlignment="1"/>
    <xf numFmtId="188" fontId="4" fillId="0" borderId="1" xfId="0" applyNumberFormat="1" applyFont="1" applyFill="1" applyBorder="1" applyAlignment="1"/>
    <xf numFmtId="39" fontId="4" fillId="0" borderId="0" xfId="9" applyNumberFormat="1" applyFont="1" applyFill="1" applyAlignment="1"/>
    <xf numFmtId="0" fontId="5" fillId="0" borderId="0" xfId="0" applyFont="1" applyFill="1" applyBorder="1" applyAlignment="1"/>
    <xf numFmtId="188" fontId="4" fillId="0" borderId="2" xfId="0" applyNumberFormat="1" applyFont="1" applyFill="1" applyBorder="1" applyAlignment="1"/>
    <xf numFmtId="196" fontId="4" fillId="0" borderId="0" xfId="0" applyNumberFormat="1" applyFont="1" applyFill="1" applyBorder="1" applyAlignment="1"/>
    <xf numFmtId="0" fontId="5" fillId="0" borderId="0" xfId="1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187" fontId="4" fillId="0" borderId="0" xfId="0" applyNumberFormat="1" applyFont="1" applyFill="1" applyBorder="1" applyAlignment="1"/>
    <xf numFmtId="0" fontId="4" fillId="0" borderId="0" xfId="11" applyFont="1" applyFill="1" applyAlignment="1"/>
    <xf numFmtId="193" fontId="4" fillId="0" borderId="0" xfId="11" applyNumberFormat="1" applyFont="1" applyFill="1" applyAlignment="1"/>
    <xf numFmtId="188" fontId="4" fillId="0" borderId="3" xfId="0" applyNumberFormat="1" applyFont="1" applyFill="1" applyBorder="1" applyAlignment="1"/>
    <xf numFmtId="188" fontId="4" fillId="0" borderId="0" xfId="0" applyNumberFormat="1" applyFont="1" applyFill="1" applyAlignment="1"/>
    <xf numFmtId="3" fontId="5" fillId="0" borderId="0" xfId="9" applyNumberFormat="1" applyFont="1" applyFill="1" applyAlignment="1"/>
    <xf numFmtId="190" fontId="4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13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" fontId="4" fillId="0" borderId="0" xfId="11" applyNumberFormat="1" applyFont="1"/>
    <xf numFmtId="197" fontId="4" fillId="0" borderId="0" xfId="0" applyNumberFormat="1" applyFont="1" applyFill="1" applyBorder="1"/>
    <xf numFmtId="0" fontId="4" fillId="0" borderId="0" xfId="13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9" applyFont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9" applyFont="1" applyFill="1" applyAlignment="1">
      <alignment horizontal="center"/>
    </xf>
    <xf numFmtId="0" fontId="4" fillId="0" borderId="0" xfId="9" applyFont="1" applyFill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10" applyFont="1" applyAlignment="1">
      <alignment horizontal="left" vertical="center"/>
    </xf>
    <xf numFmtId="0" fontId="4" fillId="0" borderId="0" xfId="13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43" fontId="5" fillId="0" borderId="1" xfId="1" applyFont="1" applyBorder="1" applyAlignment="1">
      <alignment horizontal="right"/>
    </xf>
    <xf numFmtId="0" fontId="5" fillId="0" borderId="0" xfId="9" applyFont="1" applyFill="1" applyAlignment="1">
      <alignment horizontal="center"/>
    </xf>
    <xf numFmtId="43" fontId="5" fillId="0" borderId="1" xfId="1" applyFont="1" applyFill="1" applyBorder="1" applyAlignment="1">
      <alignment horizontal="right"/>
    </xf>
    <xf numFmtId="0" fontId="4" fillId="0" borderId="0" xfId="13" applyFont="1" applyFill="1" applyAlignment="1">
      <alignment horizontal="left" wrapText="1"/>
    </xf>
    <xf numFmtId="0" fontId="0" fillId="0" borderId="0" xfId="0" applyFill="1"/>
    <xf numFmtId="0" fontId="5" fillId="0" borderId="2" xfId="0" applyFont="1" applyFill="1" applyBorder="1" applyAlignment="1">
      <alignment horizontal="center"/>
    </xf>
    <xf numFmtId="0" fontId="5" fillId="0" borderId="0" xfId="11" applyFont="1" applyAlignment="1">
      <alignment horizontal="center"/>
    </xf>
  </cellXfs>
  <cellStyles count="15">
    <cellStyle name="Comma" xfId="1" builtinId="3"/>
    <cellStyle name="Comma 2" xfId="14"/>
    <cellStyle name="Comma_CRT Y'50-FS-T2" xfId="2"/>
    <cellStyle name="Comma_THECO Q4'50 T2" xfId="3"/>
    <cellStyle name="Normal" xfId="0" builtinId="0"/>
    <cellStyle name="Normal 13" xfId="4"/>
    <cellStyle name="Normal 13 2" xfId="5"/>
    <cellStyle name="Normal 3" xfId="6"/>
    <cellStyle name="Normal 3 2" xfId="7"/>
    <cellStyle name="Normal_CEE - C169" xfId="8"/>
    <cellStyle name="Normal_CEI Q1'51 T2" xfId="9"/>
    <cellStyle name="Normal_TCC Q1'08 E2" xfId="10"/>
    <cellStyle name="Normal_THECO Q4'50 T2" xfId="11"/>
    <cellStyle name="ปกติ_cash flow YNP Q1'48" xfId="12"/>
    <cellStyle name="ปกติ_GK-P Y'50 Fs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12805</xdr:colOff>
      <xdr:row>33</xdr:row>
      <xdr:rowOff>0</xdr:rowOff>
    </xdr:from>
    <xdr:to>
      <xdr:col>18</xdr:col>
      <xdr:colOff>4080</xdr:colOff>
      <xdr:row>35</xdr:row>
      <xdr:rowOff>110377</xdr:rowOff>
    </xdr:to>
    <xdr:grpSp>
      <xdr:nvGrpSpPr>
        <xdr:cNvPr id="8" name="กลุ่ม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957455" y="9161318"/>
          <a:ext cx="4080" cy="664559"/>
          <a:chOff x="392205" y="11183469"/>
          <a:chExt cx="6208059" cy="683560"/>
        </a:xfrm>
      </xdr:grpSpPr>
      <xdr:sp macro="" textlink="">
        <xdr:nvSpPr>
          <xdr:cNvPr id="9" name="TextBox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12</xdr:col>
      <xdr:colOff>23693</xdr:colOff>
      <xdr:row>70</xdr:row>
      <xdr:rowOff>0</xdr:rowOff>
    </xdr:from>
    <xdr:to>
      <xdr:col>17</xdr:col>
      <xdr:colOff>529318</xdr:colOff>
      <xdr:row>72</xdr:row>
      <xdr:rowOff>95411</xdr:rowOff>
    </xdr:to>
    <xdr:grpSp>
      <xdr:nvGrpSpPr>
        <xdr:cNvPr id="11" name="กลุ่ม 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5867400" y="19373850"/>
          <a:ext cx="0" cy="647861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97120</xdr:colOff>
      <xdr:row>34</xdr:row>
      <xdr:rowOff>0</xdr:rowOff>
    </xdr:from>
    <xdr:to>
      <xdr:col>17</xdr:col>
      <xdr:colOff>533029</xdr:colOff>
      <xdr:row>36</xdr:row>
      <xdr:rowOff>108262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5981700" y="9429750"/>
          <a:ext cx="0" cy="67976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191745</xdr:colOff>
      <xdr:row>33</xdr:row>
      <xdr:rowOff>0</xdr:rowOff>
    </xdr:from>
    <xdr:to>
      <xdr:col>17</xdr:col>
      <xdr:colOff>531346</xdr:colOff>
      <xdr:row>35</xdr:row>
      <xdr:rowOff>114613</xdr:rowOff>
    </xdr:to>
    <xdr:grpSp>
      <xdr:nvGrpSpPr>
        <xdr:cNvPr id="5" name="กลุ่ม 1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GrpSpPr/>
      </xdr:nvGrpSpPr>
      <xdr:grpSpPr>
        <a:xfrm>
          <a:off x="5867400" y="9144000"/>
          <a:ext cx="0" cy="686113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200024</xdr:colOff>
      <xdr:row>83</xdr:row>
      <xdr:rowOff>2128</xdr:rowOff>
    </xdr:from>
    <xdr:to>
      <xdr:col>15</xdr:col>
      <xdr:colOff>604976</xdr:colOff>
      <xdr:row>85</xdr:row>
      <xdr:rowOff>140381</xdr:rowOff>
    </xdr:to>
    <xdr:grpSp>
      <xdr:nvGrpSpPr>
        <xdr:cNvPr id="11" name="กลุ่ม 4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GrpSpPr/>
      </xdr:nvGrpSpPr>
      <xdr:grpSpPr>
        <a:xfrm>
          <a:off x="5867400" y="23147878"/>
          <a:ext cx="0" cy="70975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="" xmlns:a16="http://schemas.microsoft.com/office/drawing/2014/main" id="{00000000-0008-0000-0400-00000C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="" xmlns:a16="http://schemas.microsoft.com/office/drawing/2014/main" id="{00000000-0008-0000-0400-00000D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11</xdr:col>
      <xdr:colOff>57150</xdr:colOff>
      <xdr:row>35</xdr:row>
      <xdr:rowOff>59529</xdr:rowOff>
    </xdr:from>
    <xdr:to>
      <xdr:col>18</xdr:col>
      <xdr:colOff>0</xdr:colOff>
      <xdr:row>37</xdr:row>
      <xdr:rowOff>197779</xdr:rowOff>
    </xdr:to>
    <xdr:grpSp>
      <xdr:nvGrpSpPr>
        <xdr:cNvPr id="20" name="กลุ่ม 1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GrpSpPr/>
      </xdr:nvGrpSpPr>
      <xdr:grpSpPr>
        <a:xfrm>
          <a:off x="5867400" y="9489279"/>
          <a:ext cx="0" cy="709750"/>
          <a:chOff x="392205" y="11183469"/>
          <a:chExt cx="6208059" cy="683557"/>
        </a:xfrm>
      </xdr:grpSpPr>
      <xdr:sp macro="" textlink="">
        <xdr:nvSpPr>
          <xdr:cNvPr id="21" name="TextBox 20">
            <a:extLst>
              <a:ext uri="{FF2B5EF4-FFF2-40B4-BE49-F238E27FC236}">
                <a16:creationId xmlns="" xmlns:a16="http://schemas.microsoft.com/office/drawing/2014/main" id="{00000000-0008-0000-0400-000015000000}"/>
              </a:ext>
            </a:extLst>
          </xdr:cNvPr>
          <xdr:cNvSpPr txBox="1"/>
        </xdr:nvSpPr>
        <xdr:spPr>
          <a:xfrm>
            <a:off x="392205" y="11183473"/>
            <a:ext cx="3104029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="" xmlns:a16="http://schemas.microsoft.com/office/drawing/2014/main" id="{00000000-0008-0000-0400-000016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11</xdr:col>
      <xdr:colOff>38100</xdr:colOff>
      <xdr:row>70</xdr:row>
      <xdr:rowOff>57150</xdr:rowOff>
    </xdr:from>
    <xdr:to>
      <xdr:col>18</xdr:col>
      <xdr:colOff>0</xdr:colOff>
      <xdr:row>72</xdr:row>
      <xdr:rowOff>195400</xdr:rowOff>
    </xdr:to>
    <xdr:grpSp>
      <xdr:nvGrpSpPr>
        <xdr:cNvPr id="23" name="กลุ่ม 1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GrpSpPr/>
      </xdr:nvGrpSpPr>
      <xdr:grpSpPr>
        <a:xfrm>
          <a:off x="5867400" y="19488150"/>
          <a:ext cx="0" cy="709750"/>
          <a:chOff x="392205" y="11183469"/>
          <a:chExt cx="6208059" cy="683557"/>
        </a:xfrm>
      </xdr:grpSpPr>
      <xdr:sp macro="" textlink="">
        <xdr:nvSpPr>
          <xdr:cNvPr id="24" name="TextBox 23">
            <a:extLst>
              <a:ext uri="{FF2B5EF4-FFF2-40B4-BE49-F238E27FC236}">
                <a16:creationId xmlns="" xmlns:a16="http://schemas.microsoft.com/office/drawing/2014/main" id="{00000000-0008-0000-0400-000018000000}"/>
              </a:ext>
            </a:extLst>
          </xdr:cNvPr>
          <xdr:cNvSpPr txBox="1"/>
        </xdr:nvSpPr>
        <xdr:spPr>
          <a:xfrm>
            <a:off x="392205" y="11183473"/>
            <a:ext cx="3104029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="" xmlns:a16="http://schemas.microsoft.com/office/drawing/2014/main" id="{00000000-0008-0000-0400-000019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SP%20-%20Q3'61%20-%20T2%20(Final%20Draf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3"/>
      <sheetName val="Page 4"/>
      <sheetName val="Page 5"/>
      <sheetName val="Page 6"/>
      <sheetName val="Page 7-8"/>
    </sheetNames>
    <sheetDataSet>
      <sheetData sheetId="0"/>
      <sheetData sheetId="1"/>
      <sheetData sheetId="2"/>
      <sheetData sheetId="3"/>
      <sheetData sheetId="4">
        <row r="67">
          <cell r="G67">
            <v>26734400.260000348</v>
          </cell>
          <cell r="H67">
            <v>14222636.010000035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abSelected="1" view="pageBreakPreview" zoomScale="110" zoomScaleNormal="100" zoomScaleSheetLayoutView="110" workbookViewId="0">
      <selection activeCell="U7" sqref="U7"/>
    </sheetView>
  </sheetViews>
  <sheetFormatPr defaultRowHeight="21.75"/>
  <cols>
    <col min="1" max="4" width="4.83203125" style="6" customWidth="1"/>
    <col min="5" max="5" width="34.83203125" style="6" customWidth="1"/>
    <col min="6" max="6" width="9.83203125" style="121" customWidth="1"/>
    <col min="7" max="7" width="20" style="17" customWidth="1"/>
    <col min="8" max="8" width="20.1640625" style="18" customWidth="1"/>
    <col min="9" max="9" width="9.5" style="17" hidden="1" customWidth="1"/>
    <col min="10" max="10" width="9.5" style="6" hidden="1" customWidth="1"/>
    <col min="11" max="13" width="2.6640625" style="6" hidden="1" customWidth="1"/>
    <col min="14" max="14" width="6" style="6" hidden="1" customWidth="1"/>
    <col min="15" max="15" width="49.1640625" style="6" hidden="1" customWidth="1"/>
    <col min="16" max="16" width="12.33203125" style="121" hidden="1" customWidth="1"/>
    <col min="17" max="17" width="19.6640625" style="121" hidden="1" customWidth="1"/>
    <col min="18" max="18" width="20.6640625" style="18" hidden="1" customWidth="1"/>
    <col min="19" max="16384" width="9.33203125" style="6"/>
  </cols>
  <sheetData>
    <row r="1" spans="1:18">
      <c r="H1" s="35">
        <v>2</v>
      </c>
      <c r="I1" s="15"/>
      <c r="R1" s="35">
        <v>2</v>
      </c>
    </row>
    <row r="2" spans="1:18">
      <c r="A2" s="236" t="s">
        <v>1</v>
      </c>
      <c r="B2" s="236"/>
      <c r="C2" s="236"/>
      <c r="D2" s="236"/>
      <c r="E2" s="236"/>
      <c r="F2" s="236"/>
      <c r="G2" s="236"/>
      <c r="H2" s="236"/>
      <c r="I2" s="5"/>
      <c r="K2" s="236" t="s">
        <v>96</v>
      </c>
      <c r="L2" s="236"/>
      <c r="M2" s="236"/>
      <c r="N2" s="236"/>
      <c r="O2" s="236"/>
      <c r="P2" s="236"/>
      <c r="Q2" s="236"/>
      <c r="R2" s="236"/>
    </row>
    <row r="3" spans="1:18">
      <c r="A3" s="236" t="s">
        <v>32</v>
      </c>
      <c r="B3" s="236"/>
      <c r="C3" s="236"/>
      <c r="D3" s="236"/>
      <c r="E3" s="236"/>
      <c r="F3" s="236"/>
      <c r="G3" s="236"/>
      <c r="H3" s="236"/>
      <c r="I3" s="5"/>
      <c r="K3" s="236" t="s">
        <v>97</v>
      </c>
      <c r="L3" s="236"/>
      <c r="M3" s="236"/>
      <c r="N3" s="236"/>
      <c r="O3" s="236"/>
      <c r="P3" s="236"/>
      <c r="Q3" s="236"/>
      <c r="R3" s="236"/>
    </row>
    <row r="4" spans="1:18">
      <c r="A4" s="236" t="s">
        <v>230</v>
      </c>
      <c r="B4" s="236"/>
      <c r="C4" s="236"/>
      <c r="D4" s="236"/>
      <c r="E4" s="236"/>
      <c r="F4" s="236"/>
      <c r="G4" s="236"/>
      <c r="H4" s="236"/>
      <c r="I4" s="7"/>
      <c r="K4" s="238" t="s">
        <v>98</v>
      </c>
      <c r="L4" s="238"/>
      <c r="M4" s="238"/>
      <c r="N4" s="238"/>
      <c r="O4" s="238"/>
      <c r="P4" s="238"/>
      <c r="Q4" s="238"/>
      <c r="R4" s="238"/>
    </row>
    <row r="5" spans="1:18">
      <c r="F5" s="122"/>
      <c r="G5" s="13"/>
      <c r="H5" s="34" t="s">
        <v>3</v>
      </c>
      <c r="I5" s="31"/>
      <c r="M5" s="8"/>
      <c r="N5" s="8"/>
      <c r="O5" s="169"/>
      <c r="P5" s="170"/>
      <c r="Q5" s="171"/>
      <c r="R5" s="172" t="s">
        <v>99</v>
      </c>
    </row>
    <row r="6" spans="1:18">
      <c r="A6" s="25"/>
      <c r="B6" s="25"/>
      <c r="C6" s="25"/>
      <c r="D6" s="25"/>
      <c r="E6" s="25"/>
      <c r="F6" s="126" t="s">
        <v>48</v>
      </c>
      <c r="G6" s="164">
        <v>43373</v>
      </c>
      <c r="H6" s="164">
        <v>43100</v>
      </c>
      <c r="I6" s="20"/>
      <c r="K6" s="25"/>
      <c r="L6" s="25"/>
      <c r="M6" s="25"/>
      <c r="N6" s="25"/>
      <c r="O6" s="25"/>
      <c r="P6" s="173" t="s">
        <v>100</v>
      </c>
      <c r="Q6" s="174" t="s">
        <v>101</v>
      </c>
      <c r="R6" s="174" t="s">
        <v>102</v>
      </c>
    </row>
    <row r="7" spans="1:18">
      <c r="A7" s="8"/>
      <c r="B7" s="8"/>
      <c r="C7" s="8"/>
      <c r="D7" s="8"/>
      <c r="E7" s="8"/>
      <c r="F7" s="127"/>
      <c r="G7" s="107" t="s">
        <v>66</v>
      </c>
      <c r="H7" s="107" t="s">
        <v>69</v>
      </c>
      <c r="I7" s="20"/>
      <c r="K7" s="8"/>
      <c r="L7" s="8"/>
      <c r="M7" s="8"/>
      <c r="N7" s="8"/>
      <c r="O7" s="175"/>
      <c r="P7" s="176"/>
      <c r="Q7" s="176" t="s">
        <v>103</v>
      </c>
      <c r="R7" s="176" t="s">
        <v>104</v>
      </c>
    </row>
    <row r="8" spans="1:18">
      <c r="A8" s="241" t="s">
        <v>13</v>
      </c>
      <c r="B8" s="241"/>
      <c r="C8" s="241"/>
      <c r="D8" s="241"/>
      <c r="E8" s="241"/>
      <c r="G8" s="27"/>
      <c r="H8" s="6"/>
      <c r="I8" s="27"/>
      <c r="K8" s="239" t="s">
        <v>105</v>
      </c>
      <c r="L8" s="240"/>
      <c r="M8" s="240"/>
      <c r="N8" s="240"/>
      <c r="O8" s="240"/>
      <c r="R8" s="121"/>
    </row>
    <row r="9" spans="1:18">
      <c r="A9" s="38" t="s">
        <v>79</v>
      </c>
      <c r="G9" s="6"/>
      <c r="I9" s="6"/>
      <c r="K9" s="6" t="s">
        <v>106</v>
      </c>
      <c r="R9" s="121"/>
    </row>
    <row r="10" spans="1:18">
      <c r="B10" s="39" t="s">
        <v>4</v>
      </c>
      <c r="D10" s="51"/>
      <c r="G10" s="85">
        <v>26734400.260000002</v>
      </c>
      <c r="H10" s="85">
        <v>6838827.6500000004</v>
      </c>
      <c r="I10" s="192">
        <f>G10-Q10</f>
        <v>-13245385.669999998</v>
      </c>
      <c r="J10" s="192">
        <f>H10-R10</f>
        <v>0</v>
      </c>
      <c r="L10" s="52" t="s">
        <v>107</v>
      </c>
      <c r="N10" s="51"/>
      <c r="Q10" s="177">
        <v>39979785.93</v>
      </c>
      <c r="R10" s="85">
        <v>6838827.6500000004</v>
      </c>
    </row>
    <row r="11" spans="1:18">
      <c r="B11" s="41" t="s">
        <v>247</v>
      </c>
      <c r="D11" s="52"/>
      <c r="E11" s="17"/>
      <c r="F11" s="121" t="s">
        <v>72</v>
      </c>
      <c r="G11" s="135">
        <v>5363890.2699999996</v>
      </c>
      <c r="H11" s="85">
        <v>1424831</v>
      </c>
      <c r="I11" s="192">
        <f t="shared" ref="I11:J15" si="0">G11-Q11</f>
        <v>3089995.1299999994</v>
      </c>
      <c r="J11" s="192">
        <f t="shared" si="0"/>
        <v>0</v>
      </c>
      <c r="L11" s="52" t="s">
        <v>108</v>
      </c>
      <c r="N11" s="52"/>
      <c r="O11" s="17"/>
      <c r="P11" s="121" t="s">
        <v>72</v>
      </c>
      <c r="Q11" s="177">
        <v>2273895.14</v>
      </c>
      <c r="R11" s="85">
        <v>1424831</v>
      </c>
    </row>
    <row r="12" spans="1:18">
      <c r="B12" s="41" t="s">
        <v>248</v>
      </c>
      <c r="D12" s="52"/>
      <c r="E12" s="17"/>
      <c r="F12" s="121">
        <v>6</v>
      </c>
      <c r="G12" s="135">
        <v>622835209.57000005</v>
      </c>
      <c r="H12" s="80">
        <v>573509874.45000005</v>
      </c>
      <c r="I12" s="192">
        <f t="shared" si="0"/>
        <v>15025929.820000052</v>
      </c>
      <c r="J12" s="192">
        <f t="shared" si="0"/>
        <v>0</v>
      </c>
      <c r="L12" s="52" t="s">
        <v>109</v>
      </c>
      <c r="N12" s="52"/>
      <c r="O12" s="17"/>
      <c r="P12" s="121">
        <v>6</v>
      </c>
      <c r="Q12" s="138">
        <v>607809279.75</v>
      </c>
      <c r="R12" s="85">
        <v>573509874.45000005</v>
      </c>
    </row>
    <row r="13" spans="1:18">
      <c r="B13" s="41" t="s">
        <v>215</v>
      </c>
      <c r="D13" s="52"/>
      <c r="E13" s="17"/>
      <c r="G13" s="135">
        <v>172055.5</v>
      </c>
      <c r="H13" s="80">
        <v>248590.04</v>
      </c>
      <c r="I13" s="192">
        <f t="shared" si="0"/>
        <v>-11783.589999999997</v>
      </c>
      <c r="J13" s="192">
        <f t="shared" si="0"/>
        <v>0</v>
      </c>
      <c r="L13" s="52" t="s">
        <v>110</v>
      </c>
      <c r="N13" s="52"/>
      <c r="O13" s="17"/>
      <c r="Q13" s="177">
        <v>183839.09</v>
      </c>
      <c r="R13" s="85">
        <v>248590.04</v>
      </c>
    </row>
    <row r="14" spans="1:18">
      <c r="B14" s="42" t="s">
        <v>40</v>
      </c>
      <c r="D14" s="52"/>
      <c r="F14" s="121">
        <v>7</v>
      </c>
      <c r="G14" s="135">
        <v>936587690.57000005</v>
      </c>
      <c r="H14" s="85">
        <v>851114627.30999982</v>
      </c>
      <c r="I14" s="192">
        <f t="shared" si="0"/>
        <v>18044644.620000124</v>
      </c>
      <c r="J14" s="192">
        <f t="shared" si="0"/>
        <v>0</v>
      </c>
      <c r="L14" s="52" t="s">
        <v>111</v>
      </c>
      <c r="N14" s="52"/>
      <c r="P14" s="121">
        <v>7</v>
      </c>
      <c r="Q14" s="178">
        <v>918543045.94999993</v>
      </c>
      <c r="R14" s="85">
        <v>851114627.30999982</v>
      </c>
    </row>
    <row r="15" spans="1:18">
      <c r="B15" s="22"/>
      <c r="C15" s="242" t="s">
        <v>80</v>
      </c>
      <c r="D15" s="242"/>
      <c r="E15" s="242"/>
      <c r="G15" s="82">
        <f>SUM(G10:G14)</f>
        <v>1591693246.1700001</v>
      </c>
      <c r="H15" s="82">
        <f>SUM(H10:H14)</f>
        <v>1433136750.4499998</v>
      </c>
      <c r="I15" s="192">
        <f t="shared" si="0"/>
        <v>22903400.309999943</v>
      </c>
      <c r="J15" s="192">
        <f t="shared" si="0"/>
        <v>0</v>
      </c>
      <c r="L15" s="116" t="s">
        <v>112</v>
      </c>
      <c r="N15" s="26"/>
      <c r="Q15" s="82">
        <f>SUM(Q10:Q14)</f>
        <v>1568789845.8600001</v>
      </c>
      <c r="R15" s="82">
        <f>SUM(R10:R14)</f>
        <v>1433136750.4499998</v>
      </c>
    </row>
    <row r="16" spans="1:18">
      <c r="A16" s="42" t="s">
        <v>81</v>
      </c>
      <c r="C16" s="26"/>
      <c r="G16" s="83"/>
      <c r="H16" s="83"/>
      <c r="I16" s="53"/>
      <c r="K16" s="116" t="s">
        <v>113</v>
      </c>
      <c r="M16" s="26"/>
      <c r="Q16" s="137"/>
      <c r="R16" s="137"/>
    </row>
    <row r="17" spans="1:18">
      <c r="A17" s="42"/>
      <c r="B17" s="41" t="s">
        <v>214</v>
      </c>
      <c r="C17" s="26"/>
      <c r="G17" s="81">
        <v>29587.19</v>
      </c>
      <c r="H17" s="81">
        <v>75873</v>
      </c>
      <c r="I17" s="192">
        <f t="shared" ref="I17:I25" si="1">G17-Q17</f>
        <v>-10696.09</v>
      </c>
      <c r="J17" s="192">
        <f t="shared" ref="J17:J25" si="2">H17-R17</f>
        <v>0</v>
      </c>
      <c r="K17" s="116"/>
      <c r="L17" s="52" t="s">
        <v>114</v>
      </c>
      <c r="M17" s="26"/>
      <c r="Q17" s="81">
        <v>40283.279999999999</v>
      </c>
      <c r="R17" s="81">
        <v>75873</v>
      </c>
    </row>
    <row r="18" spans="1:18">
      <c r="B18" s="4" t="s">
        <v>216</v>
      </c>
      <c r="G18" s="81">
        <v>694133</v>
      </c>
      <c r="H18" s="81">
        <v>694133</v>
      </c>
      <c r="I18" s="192">
        <f t="shared" si="1"/>
        <v>0</v>
      </c>
      <c r="J18" s="192">
        <f t="shared" si="2"/>
        <v>0</v>
      </c>
      <c r="L18" s="6" t="s">
        <v>115</v>
      </c>
      <c r="Q18" s="81">
        <v>694133</v>
      </c>
      <c r="R18" s="81">
        <v>694133</v>
      </c>
    </row>
    <row r="19" spans="1:18">
      <c r="B19" s="42" t="s">
        <v>41</v>
      </c>
      <c r="F19" s="121">
        <v>8</v>
      </c>
      <c r="G19" s="136">
        <v>645162403.75999999</v>
      </c>
      <c r="H19" s="85">
        <v>603124622.22000003</v>
      </c>
      <c r="I19" s="192">
        <f t="shared" si="1"/>
        <v>8452165.0199999809</v>
      </c>
      <c r="J19" s="192">
        <f t="shared" si="2"/>
        <v>0</v>
      </c>
      <c r="L19" s="52" t="s">
        <v>116</v>
      </c>
      <c r="P19" s="121">
        <v>8</v>
      </c>
      <c r="Q19" s="18">
        <v>636710238.74000001</v>
      </c>
      <c r="R19" s="80">
        <v>603124622.22000003</v>
      </c>
    </row>
    <row r="20" spans="1:18">
      <c r="B20" s="42" t="s">
        <v>44</v>
      </c>
      <c r="E20" s="76"/>
      <c r="F20" s="121">
        <v>9</v>
      </c>
      <c r="G20" s="80">
        <v>6278528.5999999996</v>
      </c>
      <c r="H20" s="85">
        <v>913714.76</v>
      </c>
      <c r="I20" s="192">
        <f t="shared" si="1"/>
        <v>909502.66999999993</v>
      </c>
      <c r="J20" s="192">
        <f t="shared" si="2"/>
        <v>0</v>
      </c>
      <c r="L20" s="52" t="s">
        <v>117</v>
      </c>
      <c r="P20" s="121">
        <v>9</v>
      </c>
      <c r="Q20" s="80">
        <v>5369025.9299999997</v>
      </c>
      <c r="R20" s="80">
        <v>913714.76</v>
      </c>
    </row>
    <row r="21" spans="1:18">
      <c r="B21" s="42" t="s">
        <v>15</v>
      </c>
      <c r="E21" s="76"/>
      <c r="F21" s="121">
        <v>4.0999999999999996</v>
      </c>
      <c r="G21" s="81">
        <v>2800000</v>
      </c>
      <c r="H21" s="81">
        <v>2800000</v>
      </c>
      <c r="I21" s="192">
        <f t="shared" si="1"/>
        <v>0</v>
      </c>
      <c r="J21" s="192">
        <f t="shared" si="2"/>
        <v>0</v>
      </c>
      <c r="L21" s="6" t="s">
        <v>118</v>
      </c>
      <c r="P21" s="121">
        <v>4.0999999999999996</v>
      </c>
      <c r="Q21" s="81">
        <v>2800000</v>
      </c>
      <c r="R21" s="81">
        <v>2800000</v>
      </c>
    </row>
    <row r="22" spans="1:18">
      <c r="B22" s="42" t="s">
        <v>61</v>
      </c>
      <c r="E22" s="76"/>
      <c r="F22" s="121">
        <v>10</v>
      </c>
      <c r="G22" s="137">
        <v>6289969.29</v>
      </c>
      <c r="H22" s="81">
        <v>6062681.1399999997</v>
      </c>
      <c r="I22" s="192">
        <f t="shared" si="1"/>
        <v>734320.23000000045</v>
      </c>
      <c r="J22" s="192">
        <f t="shared" si="2"/>
        <v>0</v>
      </c>
      <c r="L22" s="6" t="s">
        <v>119</v>
      </c>
      <c r="M22" s="179"/>
      <c r="P22" s="121">
        <v>10</v>
      </c>
      <c r="Q22" s="137">
        <v>5555649.0599999996</v>
      </c>
      <c r="R22" s="137">
        <v>6062681.1399999997</v>
      </c>
    </row>
    <row r="23" spans="1:18">
      <c r="B23" s="42" t="s">
        <v>60</v>
      </c>
      <c r="G23" s="80">
        <v>220618.13</v>
      </c>
      <c r="H23" s="85">
        <v>451980.99999999994</v>
      </c>
      <c r="I23" s="192">
        <f t="shared" si="1"/>
        <v>3215.8700000000244</v>
      </c>
      <c r="J23" s="192">
        <f t="shared" si="2"/>
        <v>0</v>
      </c>
      <c r="L23" s="6" t="s">
        <v>120</v>
      </c>
      <c r="Q23" s="80">
        <v>217402.25999999998</v>
      </c>
      <c r="R23" s="80">
        <v>451980.99999999994</v>
      </c>
    </row>
    <row r="24" spans="1:18" s="26" customFormat="1">
      <c r="B24" s="22"/>
      <c r="C24" s="42" t="s">
        <v>82</v>
      </c>
      <c r="F24" s="5"/>
      <c r="G24" s="82">
        <f>SUM(G17:G23)</f>
        <v>661475239.97000003</v>
      </c>
      <c r="H24" s="82">
        <f>SUM(H17:H23)</f>
        <v>614123005.12</v>
      </c>
      <c r="I24" s="192">
        <f t="shared" si="1"/>
        <v>10088507.700000167</v>
      </c>
      <c r="J24" s="192">
        <f t="shared" si="2"/>
        <v>0</v>
      </c>
      <c r="L24" s="116" t="s">
        <v>121</v>
      </c>
      <c r="P24" s="167"/>
      <c r="Q24" s="82">
        <f>SUM(Q17:Q23)</f>
        <v>651386732.26999986</v>
      </c>
      <c r="R24" s="82">
        <f>SUM(R17:R23)</f>
        <v>614123005.12</v>
      </c>
    </row>
    <row r="25" spans="1:18" ht="22.5" thickBot="1">
      <c r="B25" s="22"/>
      <c r="C25" s="42" t="s">
        <v>83</v>
      </c>
      <c r="D25" s="26"/>
      <c r="G25" s="84">
        <f>G15+G24</f>
        <v>2253168486.1400003</v>
      </c>
      <c r="H25" s="84">
        <f>H15+H24</f>
        <v>2047259755.5699997</v>
      </c>
      <c r="I25" s="192">
        <f t="shared" si="1"/>
        <v>32991908.010000229</v>
      </c>
      <c r="J25" s="192">
        <f t="shared" si="2"/>
        <v>0</v>
      </c>
      <c r="L25" s="116" t="s">
        <v>122</v>
      </c>
      <c r="N25" s="26"/>
      <c r="Q25" s="180">
        <f>Q15+Q24</f>
        <v>2220176578.1300001</v>
      </c>
      <c r="R25" s="180">
        <f>R15+R24</f>
        <v>2047259755.5699997</v>
      </c>
    </row>
    <row r="26" spans="1:18" ht="22.5" thickTop="1">
      <c r="B26" s="42"/>
      <c r="G26" s="18"/>
      <c r="I26" s="18"/>
      <c r="Q26" s="37"/>
      <c r="R26" s="37"/>
    </row>
    <row r="27" spans="1:18">
      <c r="B27" s="42"/>
      <c r="G27" s="18"/>
      <c r="I27" s="18"/>
      <c r="K27" s="114"/>
      <c r="P27" s="6"/>
      <c r="Q27" s="18"/>
      <c r="R27" s="138"/>
    </row>
    <row r="28" spans="1:18">
      <c r="B28" s="42"/>
      <c r="G28" s="18"/>
      <c r="I28" s="18"/>
      <c r="K28" s="114"/>
      <c r="Q28" s="137"/>
      <c r="R28" s="121"/>
    </row>
    <row r="29" spans="1:18">
      <c r="B29" s="42"/>
      <c r="G29" s="18"/>
      <c r="I29" s="18"/>
      <c r="K29" s="114"/>
      <c r="P29" s="30"/>
      <c r="Q29" s="30"/>
      <c r="R29" s="30"/>
    </row>
    <row r="30" spans="1:18">
      <c r="B30" s="42"/>
      <c r="G30" s="18"/>
      <c r="I30" s="18"/>
      <c r="K30" s="114"/>
      <c r="P30" s="30"/>
      <c r="Q30" s="30"/>
      <c r="R30" s="30"/>
    </row>
    <row r="31" spans="1:18">
      <c r="B31" s="42"/>
      <c r="G31" s="18"/>
      <c r="I31" s="18"/>
      <c r="K31" s="114"/>
      <c r="P31" s="30"/>
      <c r="Q31" s="30"/>
      <c r="R31" s="30"/>
    </row>
    <row r="34" spans="1:18">
      <c r="A34" s="234" t="s">
        <v>42</v>
      </c>
      <c r="B34" s="234"/>
      <c r="C34" s="234"/>
      <c r="D34" s="234"/>
      <c r="E34" s="234"/>
      <c r="F34" s="234"/>
      <c r="G34" s="234"/>
      <c r="H34" s="234"/>
      <c r="K34" s="243"/>
      <c r="L34" s="243"/>
      <c r="M34" s="243"/>
      <c r="N34" s="243"/>
      <c r="O34" s="243"/>
      <c r="P34" s="243"/>
      <c r="Q34" s="243"/>
      <c r="R34" s="243"/>
    </row>
    <row r="35" spans="1:18">
      <c r="A35" s="234" t="s">
        <v>203</v>
      </c>
      <c r="B35" s="234"/>
      <c r="C35" s="234"/>
      <c r="D35" s="234"/>
      <c r="E35" s="234"/>
      <c r="F35" s="234"/>
      <c r="G35" s="234"/>
      <c r="H35" s="234"/>
      <c r="K35" s="243"/>
      <c r="L35" s="243"/>
      <c r="M35" s="243"/>
      <c r="N35" s="243"/>
      <c r="O35" s="243"/>
      <c r="P35" s="243"/>
      <c r="Q35" s="243"/>
      <c r="R35" s="243"/>
    </row>
    <row r="36" spans="1:18">
      <c r="G36" s="99"/>
    </row>
    <row r="37" spans="1:18">
      <c r="A37" s="38" t="s">
        <v>5</v>
      </c>
      <c r="K37" s="51" t="s">
        <v>123</v>
      </c>
    </row>
    <row r="38" spans="1:18">
      <c r="A38" s="235"/>
      <c r="B38" s="235"/>
      <c r="C38" s="235"/>
      <c r="D38" s="235"/>
      <c r="E38" s="235"/>
      <c r="F38" s="235"/>
      <c r="G38" s="235"/>
      <c r="H38" s="106">
        <f>+H1+1</f>
        <v>3</v>
      </c>
      <c r="I38" s="23"/>
      <c r="L38" s="181"/>
      <c r="M38" s="181"/>
      <c r="N38" s="181"/>
      <c r="O38" s="181"/>
      <c r="P38" s="181"/>
      <c r="Q38" s="181"/>
      <c r="R38" s="181">
        <v>3</v>
      </c>
    </row>
    <row r="39" spans="1:18">
      <c r="A39" s="236" t="str">
        <f>+A2</f>
        <v>CSP STEEL CENTER PUBLIC COMPANY LIMITED</v>
      </c>
      <c r="B39" s="236"/>
      <c r="C39" s="236"/>
      <c r="D39" s="236"/>
      <c r="E39" s="236"/>
      <c r="F39" s="236"/>
      <c r="G39" s="236"/>
      <c r="H39" s="236"/>
      <c r="I39" s="5"/>
      <c r="K39" s="236" t="str">
        <f>+K2</f>
        <v>บริษัท  ซีเอสพี สตีลเซ็นเตอร์ จำกัด (มหาชน)</v>
      </c>
      <c r="L39" s="236"/>
      <c r="M39" s="236"/>
      <c r="N39" s="236"/>
      <c r="O39" s="236"/>
      <c r="P39" s="236"/>
      <c r="Q39" s="236"/>
      <c r="R39" s="236"/>
    </row>
    <row r="40" spans="1:18">
      <c r="A40" s="236" t="str">
        <f>+A3</f>
        <v>STATEMENTS OF FINANCIAL POSITION</v>
      </c>
      <c r="B40" s="236"/>
      <c r="C40" s="236"/>
      <c r="D40" s="236"/>
      <c r="E40" s="236"/>
      <c r="F40" s="236"/>
      <c r="G40" s="236"/>
      <c r="H40" s="236"/>
      <c r="I40" s="5"/>
      <c r="K40" s="236" t="str">
        <f>+K3</f>
        <v>งบแสดงฐานะการเงิน</v>
      </c>
      <c r="L40" s="236"/>
      <c r="M40" s="236"/>
      <c r="N40" s="236"/>
      <c r="O40" s="236"/>
      <c r="P40" s="236"/>
      <c r="Q40" s="236"/>
      <c r="R40" s="236"/>
    </row>
    <row r="41" spans="1:18">
      <c r="A41" s="236" t="str">
        <f>+A4</f>
        <v>AS AT SEPTEMBER 30, 2018</v>
      </c>
      <c r="B41" s="236"/>
      <c r="C41" s="236"/>
      <c r="D41" s="236"/>
      <c r="E41" s="236"/>
      <c r="F41" s="236"/>
      <c r="G41" s="236"/>
      <c r="H41" s="236"/>
      <c r="I41" s="5"/>
      <c r="K41" s="238" t="str">
        <f>+K4</f>
        <v>ณ วันที่  30 มิถุนายน 2561</v>
      </c>
      <c r="L41" s="238"/>
      <c r="M41" s="238"/>
      <c r="N41" s="238"/>
      <c r="O41" s="238"/>
      <c r="P41" s="238"/>
      <c r="Q41" s="238"/>
      <c r="R41" s="238"/>
    </row>
    <row r="42" spans="1:18">
      <c r="F42" s="122"/>
      <c r="G42" s="13"/>
      <c r="H42" s="34" t="str">
        <f>+H5</f>
        <v>(Unit : Baht)</v>
      </c>
      <c r="I42" s="24"/>
      <c r="M42" s="8"/>
      <c r="N42" s="8"/>
      <c r="O42" s="169"/>
      <c r="P42" s="170"/>
      <c r="Q42" s="171"/>
      <c r="R42" s="172" t="s">
        <v>99</v>
      </c>
    </row>
    <row r="43" spans="1:18">
      <c r="A43" s="25"/>
      <c r="B43" s="25"/>
      <c r="C43" s="25"/>
      <c r="D43" s="25"/>
      <c r="E43" s="25"/>
      <c r="F43" s="128" t="str">
        <f>F6</f>
        <v>Note</v>
      </c>
      <c r="G43" s="164">
        <v>43373</v>
      </c>
      <c r="H43" s="164">
        <v>43100</v>
      </c>
      <c r="I43" s="20"/>
      <c r="K43" s="25"/>
      <c r="L43" s="25"/>
      <c r="M43" s="25"/>
      <c r="N43" s="25"/>
      <c r="O43" s="25"/>
      <c r="P43" s="173" t="s">
        <v>100</v>
      </c>
      <c r="Q43" s="174" t="s">
        <v>101</v>
      </c>
      <c r="R43" s="174" t="str">
        <f>+R6</f>
        <v>31 ธันวาคม 2560</v>
      </c>
    </row>
    <row r="44" spans="1:18">
      <c r="A44" s="8"/>
      <c r="B44" s="8"/>
      <c r="C44" s="8"/>
      <c r="D44" s="8"/>
      <c r="E44" s="8"/>
      <c r="F44" s="129"/>
      <c r="G44" s="107" t="s">
        <v>66</v>
      </c>
      <c r="H44" s="107" t="s">
        <v>69</v>
      </c>
      <c r="I44" s="20"/>
      <c r="K44" s="8"/>
      <c r="L44" s="8"/>
      <c r="M44" s="8"/>
      <c r="N44" s="8"/>
      <c r="O44" s="175"/>
      <c r="P44" s="176"/>
      <c r="Q44" s="176" t="s">
        <v>103</v>
      </c>
      <c r="R44" s="176" t="s">
        <v>104</v>
      </c>
    </row>
    <row r="45" spans="1:18">
      <c r="A45" s="237" t="s">
        <v>53</v>
      </c>
      <c r="B45" s="237"/>
      <c r="C45" s="237"/>
      <c r="D45" s="237"/>
      <c r="E45" s="237"/>
      <c r="F45" s="123"/>
      <c r="G45" s="27"/>
      <c r="I45" s="27"/>
      <c r="K45" s="239" t="s">
        <v>124</v>
      </c>
      <c r="L45" s="239"/>
      <c r="M45" s="239"/>
      <c r="N45" s="239"/>
      <c r="O45" s="239"/>
      <c r="P45" s="123"/>
      <c r="Q45" s="37"/>
      <c r="R45" s="182"/>
    </row>
    <row r="46" spans="1:18">
      <c r="A46" s="38" t="s">
        <v>84</v>
      </c>
      <c r="G46" s="27"/>
      <c r="I46" s="27"/>
      <c r="K46" s="115" t="s">
        <v>125</v>
      </c>
      <c r="Q46" s="37"/>
    </row>
    <row r="47" spans="1:18">
      <c r="A47" s="38"/>
      <c r="B47" s="42" t="s">
        <v>217</v>
      </c>
      <c r="G47" s="27"/>
      <c r="I47" s="27"/>
      <c r="K47" s="115"/>
      <c r="Q47" s="37"/>
    </row>
    <row r="48" spans="1:18">
      <c r="C48" s="6" t="s">
        <v>218</v>
      </c>
      <c r="E48" s="96"/>
      <c r="F48" s="121">
        <v>11</v>
      </c>
      <c r="G48" s="85">
        <v>1436796560.02</v>
      </c>
      <c r="H48" s="85">
        <v>1322868468.6900001</v>
      </c>
      <c r="I48" s="192">
        <f t="shared" ref="I48:I56" si="3">G48-Q48</f>
        <v>-48384502.230000019</v>
      </c>
      <c r="J48" s="192">
        <f t="shared" ref="J48:J56" si="4">H48-R48</f>
        <v>0</v>
      </c>
      <c r="L48" s="6" t="s">
        <v>126</v>
      </c>
      <c r="P48" s="121">
        <v>11</v>
      </c>
      <c r="Q48" s="85">
        <v>1485181062.25</v>
      </c>
      <c r="R48" s="85">
        <v>1322868468.6900001</v>
      </c>
    </row>
    <row r="49" spans="1:18">
      <c r="B49" s="41" t="s">
        <v>249</v>
      </c>
      <c r="F49" s="121">
        <v>12</v>
      </c>
      <c r="G49" s="138">
        <v>155386595.59</v>
      </c>
      <c r="H49" s="85">
        <v>80065968.359999999</v>
      </c>
      <c r="I49" s="192">
        <f t="shared" si="3"/>
        <v>81913766.149999991</v>
      </c>
      <c r="J49" s="192">
        <f t="shared" si="4"/>
        <v>0</v>
      </c>
      <c r="L49" s="6" t="s">
        <v>127</v>
      </c>
      <c r="P49" s="121">
        <v>12</v>
      </c>
      <c r="Q49" s="138">
        <v>73472829.440000013</v>
      </c>
      <c r="R49" s="138">
        <v>80065968.359999999</v>
      </c>
    </row>
    <row r="50" spans="1:18">
      <c r="B50" s="41" t="s">
        <v>219</v>
      </c>
      <c r="F50" s="121">
        <v>13</v>
      </c>
      <c r="G50" s="85">
        <v>1673258.61</v>
      </c>
      <c r="H50" s="85">
        <v>2825291.6</v>
      </c>
      <c r="I50" s="192">
        <f t="shared" si="3"/>
        <v>-79527.289999999804</v>
      </c>
      <c r="J50" s="192">
        <f t="shared" si="4"/>
        <v>0</v>
      </c>
      <c r="L50" s="6" t="s">
        <v>128</v>
      </c>
      <c r="M50" s="183"/>
      <c r="P50" s="121">
        <v>13</v>
      </c>
      <c r="Q50" s="85">
        <v>1752785.9</v>
      </c>
      <c r="R50" s="85">
        <v>2825291.6</v>
      </c>
    </row>
    <row r="51" spans="1:18">
      <c r="A51" s="3"/>
      <c r="B51" s="38"/>
      <c r="C51" s="42" t="s">
        <v>85</v>
      </c>
      <c r="D51" s="28"/>
      <c r="G51" s="86">
        <f>SUM(G48:G50)</f>
        <v>1593856414.2199998</v>
      </c>
      <c r="H51" s="86">
        <f>SUM(H48:H50)</f>
        <v>1405759728.6499999</v>
      </c>
      <c r="I51" s="192">
        <f t="shared" si="3"/>
        <v>33449736.629999638</v>
      </c>
      <c r="J51" s="192">
        <f t="shared" si="4"/>
        <v>0</v>
      </c>
      <c r="K51" s="115"/>
      <c r="L51" s="116" t="s">
        <v>129</v>
      </c>
      <c r="N51" s="28"/>
      <c r="Q51" s="82">
        <v>1560406677.5900002</v>
      </c>
      <c r="R51" s="82">
        <v>1405759728.6499999</v>
      </c>
    </row>
    <row r="52" spans="1:18">
      <c r="A52" s="42" t="s">
        <v>86</v>
      </c>
      <c r="B52" s="3"/>
      <c r="C52" s="28"/>
      <c r="G52" s="75"/>
      <c r="H52" s="80"/>
      <c r="I52" s="192">
        <f t="shared" si="3"/>
        <v>0</v>
      </c>
      <c r="J52" s="192">
        <f t="shared" si="4"/>
        <v>0</v>
      </c>
      <c r="K52" s="116" t="s">
        <v>130</v>
      </c>
      <c r="L52" s="115"/>
      <c r="M52" s="28"/>
      <c r="Q52" s="85"/>
      <c r="R52" s="80"/>
    </row>
    <row r="53" spans="1:18">
      <c r="A53" s="26"/>
      <c r="B53" s="6" t="s">
        <v>220</v>
      </c>
      <c r="C53" s="28"/>
      <c r="F53" s="121">
        <v>13</v>
      </c>
      <c r="G53" s="85">
        <v>2390292.0499999998</v>
      </c>
      <c r="H53" s="85">
        <v>3581916.33</v>
      </c>
      <c r="I53" s="192">
        <f t="shared" si="3"/>
        <v>-332412.81000000006</v>
      </c>
      <c r="J53" s="192">
        <f t="shared" si="4"/>
        <v>0</v>
      </c>
      <c r="K53" s="26"/>
      <c r="L53" s="6" t="s">
        <v>131</v>
      </c>
      <c r="M53" s="28"/>
      <c r="P53" s="121">
        <v>13</v>
      </c>
      <c r="Q53" s="85">
        <v>2722704.86</v>
      </c>
      <c r="R53" s="85">
        <v>3581916.33</v>
      </c>
    </row>
    <row r="54" spans="1:18">
      <c r="A54" s="26"/>
      <c r="B54" s="6" t="s">
        <v>33</v>
      </c>
      <c r="C54" s="28"/>
      <c r="F54" s="121">
        <v>14</v>
      </c>
      <c r="G54" s="85">
        <v>25327096.219999999</v>
      </c>
      <c r="H54" s="85">
        <v>22114766</v>
      </c>
      <c r="I54" s="192">
        <f t="shared" si="3"/>
        <v>1070776.7399999984</v>
      </c>
      <c r="J54" s="192">
        <f t="shared" si="4"/>
        <v>0</v>
      </c>
      <c r="K54" s="26"/>
      <c r="L54" s="6" t="s">
        <v>132</v>
      </c>
      <c r="M54" s="28"/>
      <c r="P54" s="121">
        <v>14</v>
      </c>
      <c r="Q54" s="85">
        <v>24256319.48</v>
      </c>
      <c r="R54" s="85">
        <v>22114766</v>
      </c>
    </row>
    <row r="55" spans="1:18" s="26" customFormat="1">
      <c r="A55" s="22"/>
      <c r="B55" s="3"/>
      <c r="C55" s="42" t="s">
        <v>87</v>
      </c>
      <c r="E55" s="29"/>
      <c r="F55" s="5"/>
      <c r="G55" s="86">
        <f>SUM(G53:G54)</f>
        <v>27717388.27</v>
      </c>
      <c r="H55" s="86">
        <f>SUM(H53:H54)</f>
        <v>25696682.329999998</v>
      </c>
      <c r="I55" s="192">
        <f t="shared" si="3"/>
        <v>738363.9299999997</v>
      </c>
      <c r="J55" s="192">
        <f t="shared" si="4"/>
        <v>0</v>
      </c>
      <c r="K55" s="116"/>
      <c r="L55" s="115" t="s">
        <v>133</v>
      </c>
      <c r="O55" s="29"/>
      <c r="P55" s="167"/>
      <c r="Q55" s="82">
        <v>26979024.34</v>
      </c>
      <c r="R55" s="82">
        <v>25696682.329999998</v>
      </c>
    </row>
    <row r="56" spans="1:18">
      <c r="A56" s="22"/>
      <c r="B56" s="3"/>
      <c r="D56" s="42" t="s">
        <v>88</v>
      </c>
      <c r="G56" s="86">
        <f>SUM(G51+G55)</f>
        <v>1621573802.4899998</v>
      </c>
      <c r="H56" s="86">
        <f>SUM(H51+H55)</f>
        <v>1431456410.9799998</v>
      </c>
      <c r="I56" s="192">
        <f t="shared" si="3"/>
        <v>34188100.559999704</v>
      </c>
      <c r="J56" s="192">
        <f t="shared" si="4"/>
        <v>0</v>
      </c>
      <c r="K56" s="116"/>
      <c r="L56" s="115" t="s">
        <v>134</v>
      </c>
      <c r="N56" s="29"/>
      <c r="Q56" s="82">
        <v>1587385701.9300001</v>
      </c>
      <c r="R56" s="82">
        <v>1431456410.9799998</v>
      </c>
    </row>
    <row r="57" spans="1:18">
      <c r="A57" s="45" t="s">
        <v>49</v>
      </c>
      <c r="B57" s="3"/>
      <c r="G57" s="80"/>
      <c r="H57" s="80"/>
      <c r="I57" s="10"/>
      <c r="K57" s="116" t="s">
        <v>135</v>
      </c>
      <c r="L57" s="115"/>
      <c r="Q57" s="137"/>
      <c r="R57" s="80"/>
    </row>
    <row r="58" spans="1:18">
      <c r="A58" s="3"/>
      <c r="B58" s="38" t="s">
        <v>6</v>
      </c>
      <c r="C58" s="4"/>
      <c r="D58" s="4"/>
      <c r="F58" s="121">
        <v>15</v>
      </c>
      <c r="G58" s="77"/>
      <c r="H58" s="80"/>
      <c r="I58" s="10"/>
      <c r="K58" s="115"/>
      <c r="L58" s="116" t="s">
        <v>136</v>
      </c>
      <c r="P58" s="121">
        <v>15</v>
      </c>
      <c r="Q58" s="137"/>
      <c r="R58" s="80"/>
    </row>
    <row r="59" spans="1:18">
      <c r="A59" s="3"/>
      <c r="B59" s="38" t="s">
        <v>7</v>
      </c>
      <c r="C59" s="4"/>
      <c r="D59" s="4"/>
      <c r="E59" s="4"/>
      <c r="F59" s="124"/>
      <c r="G59" s="76"/>
      <c r="H59" s="80"/>
      <c r="I59" s="10"/>
      <c r="K59" s="115"/>
      <c r="L59" s="116" t="s">
        <v>137</v>
      </c>
      <c r="P59" s="124"/>
      <c r="Q59" s="184"/>
      <c r="R59" s="80"/>
    </row>
    <row r="60" spans="1:18">
      <c r="A60" s="3"/>
      <c r="B60" s="38"/>
      <c r="C60" s="38" t="s">
        <v>45</v>
      </c>
      <c r="D60" s="4"/>
      <c r="E60" s="4"/>
      <c r="F60" s="124"/>
      <c r="G60" s="133">
        <v>621166300</v>
      </c>
      <c r="H60" s="133">
        <v>621166300</v>
      </c>
      <c r="I60" s="192">
        <f t="shared" ref="I60:I68" si="5">G60-Q60</f>
        <v>0</v>
      </c>
      <c r="J60" s="192">
        <f t="shared" ref="J60:J68" si="6">H60-R60</f>
        <v>0</v>
      </c>
      <c r="K60" s="115"/>
      <c r="L60" s="116"/>
      <c r="M60" s="6" t="s">
        <v>138</v>
      </c>
      <c r="Q60" s="185">
        <v>621166300</v>
      </c>
      <c r="R60" s="185">
        <v>621166300</v>
      </c>
    </row>
    <row r="61" spans="1:18">
      <c r="A61" s="4"/>
      <c r="B61" s="38" t="s">
        <v>50</v>
      </c>
      <c r="C61" s="4"/>
      <c r="D61" s="4"/>
      <c r="E61" s="4"/>
      <c r="F61" s="125"/>
      <c r="G61" s="80"/>
      <c r="H61" s="80"/>
      <c r="I61" s="192">
        <f t="shared" si="5"/>
        <v>0</v>
      </c>
      <c r="J61" s="192">
        <f t="shared" si="6"/>
        <v>0</v>
      </c>
      <c r="L61" s="116" t="s">
        <v>139</v>
      </c>
      <c r="P61" s="125"/>
      <c r="Q61" s="81"/>
      <c r="R61" s="80"/>
    </row>
    <row r="62" spans="1:18">
      <c r="A62" s="4"/>
      <c r="B62" s="38"/>
      <c r="C62" s="38" t="s">
        <v>62</v>
      </c>
      <c r="D62" s="4"/>
      <c r="E62" s="4"/>
      <c r="F62" s="125"/>
      <c r="G62" s="81">
        <v>496168826</v>
      </c>
      <c r="H62" s="134">
        <v>496168826</v>
      </c>
      <c r="I62" s="192">
        <f t="shared" si="5"/>
        <v>0</v>
      </c>
      <c r="J62" s="192">
        <f t="shared" si="6"/>
        <v>0</v>
      </c>
      <c r="L62" s="116"/>
      <c r="M62" s="6" t="s">
        <v>140</v>
      </c>
      <c r="P62" s="125"/>
      <c r="Q62" s="81">
        <v>496168826</v>
      </c>
      <c r="R62" s="81">
        <v>496168826</v>
      </c>
    </row>
    <row r="63" spans="1:18">
      <c r="B63" s="44" t="s">
        <v>34</v>
      </c>
      <c r="G63" s="85">
        <v>100086821.56999999</v>
      </c>
      <c r="H63" s="80">
        <v>100086821.57000001</v>
      </c>
      <c r="I63" s="192">
        <f t="shared" si="5"/>
        <v>0</v>
      </c>
      <c r="J63" s="192">
        <f t="shared" si="6"/>
        <v>0</v>
      </c>
      <c r="L63" s="6" t="s">
        <v>141</v>
      </c>
      <c r="Q63" s="85">
        <v>100086821.56999999</v>
      </c>
      <c r="R63" s="85">
        <v>100086821.57000001</v>
      </c>
    </row>
    <row r="64" spans="1:18">
      <c r="B64" s="44" t="s">
        <v>255</v>
      </c>
      <c r="G64" s="80"/>
      <c r="H64" s="80"/>
      <c r="I64" s="192">
        <f t="shared" si="5"/>
        <v>0</v>
      </c>
      <c r="J64" s="192">
        <f t="shared" si="6"/>
        <v>0</v>
      </c>
      <c r="L64" s="6" t="s">
        <v>142</v>
      </c>
      <c r="P64" s="124"/>
      <c r="Q64" s="81"/>
      <c r="R64" s="81"/>
    </row>
    <row r="65" spans="1:18">
      <c r="C65" s="114" t="s">
        <v>25</v>
      </c>
      <c r="G65" s="85">
        <v>34550000</v>
      </c>
      <c r="H65" s="80">
        <v>34550000</v>
      </c>
      <c r="I65" s="192">
        <f t="shared" si="5"/>
        <v>0</v>
      </c>
      <c r="J65" s="192">
        <f t="shared" si="6"/>
        <v>0</v>
      </c>
      <c r="M65" s="116" t="s">
        <v>143</v>
      </c>
      <c r="Q65" s="85">
        <v>34550000</v>
      </c>
      <c r="R65" s="85">
        <v>34550000</v>
      </c>
    </row>
    <row r="66" spans="1:18">
      <c r="C66" s="114" t="s">
        <v>29</v>
      </c>
      <c r="F66" s="6"/>
      <c r="G66" s="76">
        <v>789036.08000000007</v>
      </c>
      <c r="H66" s="76">
        <v>-15002302.98</v>
      </c>
      <c r="I66" s="192">
        <f t="shared" si="5"/>
        <v>-1196192.5500000585</v>
      </c>
      <c r="J66" s="192">
        <f t="shared" si="6"/>
        <v>0</v>
      </c>
      <c r="M66" s="6" t="s">
        <v>144</v>
      </c>
      <c r="P66" s="124"/>
      <c r="Q66" s="76">
        <v>1985228.6300000586</v>
      </c>
      <c r="R66" s="76">
        <v>-15002302.98</v>
      </c>
    </row>
    <row r="67" spans="1:18">
      <c r="A67" s="115"/>
      <c r="B67" s="116" t="s">
        <v>0</v>
      </c>
      <c r="C67" s="43" t="s">
        <v>51</v>
      </c>
      <c r="D67" s="6" t="s">
        <v>89</v>
      </c>
      <c r="G67" s="82">
        <f>SUM(G62:G66)</f>
        <v>631594683.64999998</v>
      </c>
      <c r="H67" s="82">
        <f>SUM(H62:H66)</f>
        <v>615803344.59000003</v>
      </c>
      <c r="I67" s="192">
        <f t="shared" si="5"/>
        <v>-1196192.5500000715</v>
      </c>
      <c r="J67" s="192">
        <f t="shared" si="6"/>
        <v>0</v>
      </c>
      <c r="K67" s="115"/>
      <c r="L67" s="116" t="s">
        <v>145</v>
      </c>
      <c r="N67" s="26"/>
      <c r="P67" s="186"/>
      <c r="Q67" s="82">
        <v>632790876.20000005</v>
      </c>
      <c r="R67" s="82">
        <v>615803344.59000003</v>
      </c>
    </row>
    <row r="68" spans="1:18" ht="22.5" thickBot="1">
      <c r="A68" s="117" t="s">
        <v>52</v>
      </c>
      <c r="B68" s="117"/>
      <c r="C68" s="117"/>
      <c r="D68" s="117"/>
      <c r="E68" s="117" t="s">
        <v>90</v>
      </c>
      <c r="G68" s="84">
        <f>SUM(G56+G67)</f>
        <v>2253168486.1399999</v>
      </c>
      <c r="H68" s="84">
        <f>SUM(H56+H67)</f>
        <v>2047259755.5699997</v>
      </c>
      <c r="I68" s="192">
        <f t="shared" si="5"/>
        <v>32991908.009999752</v>
      </c>
      <c r="J68" s="192">
        <f t="shared" si="6"/>
        <v>0</v>
      </c>
      <c r="K68" s="115"/>
      <c r="L68" s="116" t="s">
        <v>146</v>
      </c>
      <c r="N68" s="29"/>
      <c r="Q68" s="84">
        <v>2220176578.1300001</v>
      </c>
      <c r="R68" s="84">
        <v>2047259755.5699997</v>
      </c>
    </row>
    <row r="69" spans="1:18" ht="22.5" thickTop="1">
      <c r="A69" s="118"/>
      <c r="B69" s="118"/>
      <c r="C69" s="118"/>
      <c r="D69" s="118"/>
      <c r="E69" s="118"/>
      <c r="G69" s="75"/>
      <c r="H69" s="75"/>
      <c r="I69" s="18"/>
      <c r="K69" s="115"/>
      <c r="L69" s="116"/>
      <c r="N69" s="29"/>
      <c r="R69" s="75"/>
    </row>
    <row r="70" spans="1:18">
      <c r="K70" s="114"/>
      <c r="L70" s="116"/>
      <c r="N70" s="29"/>
      <c r="R70" s="75"/>
    </row>
    <row r="71" spans="1:18">
      <c r="A71" s="234" t="s">
        <v>42</v>
      </c>
      <c r="B71" s="234"/>
      <c r="C71" s="234"/>
      <c r="D71" s="234"/>
      <c r="E71" s="234"/>
      <c r="F71" s="234"/>
      <c r="G71" s="234"/>
      <c r="H71" s="234"/>
      <c r="K71" s="114"/>
      <c r="L71" s="116"/>
      <c r="N71" s="29"/>
      <c r="R71" s="75"/>
    </row>
    <row r="72" spans="1:18">
      <c r="A72" s="234"/>
      <c r="B72" s="234"/>
      <c r="C72" s="234"/>
      <c r="D72" s="234"/>
      <c r="E72" s="234"/>
      <c r="F72" s="234"/>
      <c r="G72" s="234"/>
      <c r="H72" s="234"/>
      <c r="K72" s="243"/>
      <c r="L72" s="243"/>
      <c r="M72" s="243"/>
      <c r="N72" s="243"/>
      <c r="O72" s="243"/>
      <c r="P72" s="243"/>
      <c r="Q72" s="243"/>
      <c r="R72" s="243"/>
    </row>
    <row r="73" spans="1:18">
      <c r="A73" s="113"/>
      <c r="B73" s="113"/>
      <c r="C73" s="113"/>
      <c r="D73" s="113"/>
      <c r="E73" s="113"/>
      <c r="F73" s="113"/>
      <c r="G73" s="113"/>
      <c r="H73" s="113"/>
      <c r="K73" s="168"/>
      <c r="L73" s="168"/>
      <c r="M73" s="168"/>
      <c r="N73" s="168"/>
      <c r="O73" s="168"/>
      <c r="P73" s="168"/>
      <c r="Q73" s="168"/>
      <c r="R73" s="168"/>
    </row>
    <row r="74" spans="1:18">
      <c r="A74" s="38" t="s">
        <v>5</v>
      </c>
      <c r="D74" s="29"/>
      <c r="G74" s="6"/>
      <c r="H74" s="90"/>
      <c r="K74" s="51" t="s">
        <v>123</v>
      </c>
      <c r="N74" s="29"/>
      <c r="R74" s="187"/>
    </row>
    <row r="80" spans="1:18">
      <c r="Q80" s="37"/>
      <c r="R80" s="188"/>
    </row>
    <row r="81" spans="16:18">
      <c r="Q81" s="37"/>
      <c r="R81" s="189"/>
    </row>
    <row r="82" spans="16:18">
      <c r="Q82" s="37"/>
      <c r="R82" s="190"/>
    </row>
    <row r="83" spans="16:18">
      <c r="P83" s="6"/>
      <c r="Q83" s="18"/>
      <c r="R83" s="188"/>
    </row>
    <row r="84" spans="16:18">
      <c r="P84" s="6"/>
      <c r="Q84" s="18"/>
      <c r="R84" s="190"/>
    </row>
    <row r="85" spans="16:18">
      <c r="P85" s="6"/>
      <c r="Q85" s="18"/>
      <c r="R85" s="189"/>
    </row>
    <row r="86" spans="16:18">
      <c r="P86" s="6"/>
      <c r="Q86" s="18"/>
      <c r="R86" s="188"/>
    </row>
    <row r="87" spans="16:18">
      <c r="P87" s="6"/>
      <c r="Q87" s="6"/>
      <c r="R87" s="2"/>
    </row>
    <row r="88" spans="16:18">
      <c r="P88" s="6"/>
      <c r="Q88" s="182"/>
      <c r="R88" s="2"/>
    </row>
    <row r="89" spans="16:18">
      <c r="P89" s="6"/>
      <c r="Q89" s="6"/>
      <c r="R89" s="9"/>
    </row>
    <row r="90" spans="16:18">
      <c r="P90" s="6"/>
      <c r="Q90" s="6"/>
      <c r="R90" s="2"/>
    </row>
    <row r="91" spans="16:18">
      <c r="P91" s="6"/>
      <c r="Q91" s="6"/>
      <c r="R91" s="9"/>
    </row>
    <row r="92" spans="16:18">
      <c r="P92" s="6"/>
      <c r="Q92" s="6"/>
      <c r="R92" s="2"/>
    </row>
    <row r="93" spans="16:18">
      <c r="P93" s="6"/>
      <c r="Q93" s="6"/>
      <c r="R93" s="2"/>
    </row>
    <row r="94" spans="16:18">
      <c r="P94" s="6"/>
      <c r="Q94" s="6"/>
      <c r="R94" s="2"/>
    </row>
    <row r="95" spans="16:18">
      <c r="P95" s="6"/>
      <c r="Q95" s="6"/>
      <c r="R95" s="2"/>
    </row>
    <row r="96" spans="16:18">
      <c r="P96" s="6"/>
      <c r="Q96" s="6"/>
      <c r="R96" s="2"/>
    </row>
    <row r="97" spans="16:18">
      <c r="P97" s="6"/>
      <c r="Q97" s="6"/>
      <c r="R97" s="2"/>
    </row>
    <row r="98" spans="16:18">
      <c r="P98" s="6"/>
      <c r="Q98" s="6"/>
      <c r="R98" s="2"/>
    </row>
    <row r="99" spans="16:18">
      <c r="P99" s="6"/>
      <c r="Q99" s="6"/>
      <c r="R99" s="2"/>
    </row>
    <row r="100" spans="16:18">
      <c r="P100" s="6"/>
      <c r="Q100" s="6"/>
      <c r="R100" s="2"/>
    </row>
  </sheetData>
  <mergeCells count="25">
    <mergeCell ref="K72:R72"/>
    <mergeCell ref="K34:R34"/>
    <mergeCell ref="K35:R35"/>
    <mergeCell ref="K39:R39"/>
    <mergeCell ref="K40:R40"/>
    <mergeCell ref="K41:R41"/>
    <mergeCell ref="K45:O45"/>
    <mergeCell ref="K2:R2"/>
    <mergeCell ref="K3:R3"/>
    <mergeCell ref="K4:R4"/>
    <mergeCell ref="K8:O8"/>
    <mergeCell ref="A71:H71"/>
    <mergeCell ref="A34:H34"/>
    <mergeCell ref="A2:H2"/>
    <mergeCell ref="A3:H3"/>
    <mergeCell ref="A4:H4"/>
    <mergeCell ref="A8:E8"/>
    <mergeCell ref="C15:E15"/>
    <mergeCell ref="A72:H72"/>
    <mergeCell ref="A35:H35"/>
    <mergeCell ref="A38:G38"/>
    <mergeCell ref="A39:H39"/>
    <mergeCell ref="A40:H40"/>
    <mergeCell ref="A41:H41"/>
    <mergeCell ref="A45:E45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  <rowBreaks count="1" manualBreakCount="1">
    <brk id="3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topLeftCell="A3" zoomScaleNormal="100" zoomScaleSheetLayoutView="100" workbookViewId="0">
      <selection activeCell="AH19" sqref="AH19"/>
    </sheetView>
  </sheetViews>
  <sheetFormatPr defaultRowHeight="22.5" customHeight="1"/>
  <cols>
    <col min="1" max="4" width="5.33203125" style="4" customWidth="1"/>
    <col min="5" max="5" width="34.83203125" style="4" customWidth="1"/>
    <col min="6" max="6" width="10.83203125" style="4" customWidth="1"/>
    <col min="7" max="8" width="18.83203125" style="4" customWidth="1"/>
    <col min="9" max="10" width="0" style="4" hidden="1" customWidth="1"/>
    <col min="11" max="12" width="3.5" style="6" hidden="1" customWidth="1"/>
    <col min="13" max="13" width="4.33203125" style="6" hidden="1" customWidth="1"/>
    <col min="14" max="14" width="6" style="6" hidden="1" customWidth="1"/>
    <col min="15" max="15" width="40.33203125" style="6" hidden="1" customWidth="1"/>
    <col min="16" max="16" width="12.5" style="121" hidden="1" customWidth="1"/>
    <col min="17" max="17" width="23.1640625" style="17" hidden="1" customWidth="1"/>
    <col min="18" max="18" width="23.1640625" style="18" hidden="1" customWidth="1"/>
    <col min="19" max="16384" width="9.33203125" style="4"/>
  </cols>
  <sheetData>
    <row r="1" spans="1:21" ht="22.5" customHeight="1">
      <c r="A1" s="8"/>
      <c r="B1" s="8"/>
      <c r="C1" s="8"/>
      <c r="D1" s="8"/>
      <c r="E1" s="8"/>
      <c r="F1" s="30"/>
      <c r="G1" s="54"/>
      <c r="H1" s="14">
        <v>4</v>
      </c>
      <c r="K1" s="8"/>
      <c r="L1" s="8"/>
      <c r="M1" s="8"/>
      <c r="N1" s="8"/>
      <c r="O1" s="8"/>
      <c r="P1" s="30"/>
      <c r="Q1" s="54"/>
      <c r="R1" s="14">
        <v>4</v>
      </c>
    </row>
    <row r="2" spans="1:21" ht="22.5" customHeight="1">
      <c r="A2" s="244" t="str">
        <f>'Page 2-3'!A2:H2</f>
        <v>CSP STEEL CENTER PUBLIC COMPANY LIMITED</v>
      </c>
      <c r="B2" s="244"/>
      <c r="C2" s="244"/>
      <c r="D2" s="244"/>
      <c r="E2" s="244"/>
      <c r="F2" s="244"/>
      <c r="G2" s="244"/>
      <c r="H2" s="244"/>
      <c r="K2" s="244" t="s">
        <v>96</v>
      </c>
      <c r="L2" s="244"/>
      <c r="M2" s="244"/>
      <c r="N2" s="244"/>
      <c r="O2" s="244"/>
      <c r="P2" s="244"/>
      <c r="Q2" s="244"/>
      <c r="R2" s="244"/>
    </row>
    <row r="3" spans="1:21" ht="22.5" customHeight="1">
      <c r="A3" s="245" t="s">
        <v>39</v>
      </c>
      <c r="B3" s="245"/>
      <c r="C3" s="245"/>
      <c r="D3" s="245"/>
      <c r="E3" s="245"/>
      <c r="F3" s="245"/>
      <c r="G3" s="245"/>
      <c r="H3" s="245"/>
      <c r="K3" s="247" t="s">
        <v>149</v>
      </c>
      <c r="L3" s="247"/>
      <c r="M3" s="247"/>
      <c r="N3" s="247"/>
      <c r="O3" s="247"/>
      <c r="P3" s="247"/>
      <c r="Q3" s="247"/>
      <c r="R3" s="247"/>
    </row>
    <row r="4" spans="1:21" ht="22.5" customHeight="1">
      <c r="A4" s="245" t="s">
        <v>231</v>
      </c>
      <c r="B4" s="245"/>
      <c r="C4" s="245"/>
      <c r="D4" s="245"/>
      <c r="E4" s="245"/>
      <c r="F4" s="245"/>
      <c r="G4" s="245"/>
      <c r="H4" s="245"/>
      <c r="K4" s="247" t="s">
        <v>150</v>
      </c>
      <c r="L4" s="247"/>
      <c r="M4" s="247"/>
      <c r="N4" s="247"/>
      <c r="O4" s="247"/>
      <c r="P4" s="247"/>
      <c r="Q4" s="247"/>
      <c r="R4" s="247"/>
    </row>
    <row r="5" spans="1:21" ht="22.5" customHeight="1">
      <c r="A5" s="246" t="s">
        <v>3</v>
      </c>
      <c r="B5" s="246"/>
      <c r="C5" s="246"/>
      <c r="D5" s="246"/>
      <c r="E5" s="246"/>
      <c r="F5" s="246"/>
      <c r="G5" s="246"/>
      <c r="H5" s="246"/>
      <c r="K5" s="248" t="s">
        <v>99</v>
      </c>
      <c r="L5" s="248"/>
      <c r="M5" s="248"/>
      <c r="N5" s="248"/>
      <c r="O5" s="248"/>
      <c r="P5" s="248"/>
      <c r="Q5" s="248"/>
      <c r="R5" s="248"/>
    </row>
    <row r="6" spans="1:21" ht="22.5" customHeight="1">
      <c r="A6" s="19"/>
      <c r="B6" s="19"/>
      <c r="C6" s="19"/>
      <c r="D6" s="19"/>
      <c r="E6" s="19"/>
      <c r="F6" s="16" t="str">
        <f>'Page 2-3'!F6</f>
        <v>Note</v>
      </c>
      <c r="G6" s="100" t="s">
        <v>94</v>
      </c>
      <c r="H6" s="87" t="s">
        <v>91</v>
      </c>
      <c r="K6" s="19"/>
      <c r="L6" s="19"/>
      <c r="M6" s="19"/>
      <c r="N6" s="19"/>
      <c r="O6" s="19"/>
      <c r="P6" s="193" t="s">
        <v>100</v>
      </c>
      <c r="Q6" s="194">
        <v>2561</v>
      </c>
      <c r="R6" s="194">
        <v>2560</v>
      </c>
    </row>
    <row r="7" spans="1:21" ht="22.5" customHeight="1">
      <c r="A7" s="6"/>
      <c r="B7" s="6"/>
      <c r="C7" s="6"/>
      <c r="D7" s="6"/>
      <c r="E7" s="6"/>
      <c r="F7" s="5"/>
      <c r="G7" s="79"/>
      <c r="H7" s="107"/>
      <c r="P7" s="167"/>
      <c r="Q7" s="79"/>
      <c r="R7" s="176"/>
    </row>
    <row r="8" spans="1:21" ht="22.5" customHeight="1">
      <c r="A8" s="43" t="s">
        <v>24</v>
      </c>
      <c r="B8" s="6"/>
      <c r="C8" s="6"/>
      <c r="D8" s="6"/>
      <c r="E8" s="6"/>
      <c r="F8" s="5"/>
      <c r="G8" s="101"/>
      <c r="H8" s="55"/>
      <c r="K8" s="6" t="s">
        <v>151</v>
      </c>
      <c r="P8" s="167"/>
      <c r="Q8" s="79"/>
      <c r="R8" s="55"/>
    </row>
    <row r="9" spans="1:21" ht="22.5" customHeight="1">
      <c r="A9" s="6"/>
      <c r="B9" s="43" t="s">
        <v>8</v>
      </c>
      <c r="C9" s="6"/>
      <c r="D9" s="6"/>
      <c r="E9" s="6"/>
      <c r="F9" s="5"/>
      <c r="G9" s="78">
        <v>699128157.00999999</v>
      </c>
      <c r="H9" s="78">
        <v>789118485.80000019</v>
      </c>
      <c r="I9" s="192">
        <f>G9-Q9</f>
        <v>15212486.950000048</v>
      </c>
      <c r="J9" s="192">
        <f t="shared" ref="I9:J29" si="0">H9-R9</f>
        <v>168184318.37000024</v>
      </c>
      <c r="L9" s="115" t="s">
        <v>152</v>
      </c>
      <c r="P9" s="167"/>
      <c r="Q9" s="195">
        <v>683915670.05999994</v>
      </c>
      <c r="R9" s="195">
        <v>620934167.42999995</v>
      </c>
    </row>
    <row r="10" spans="1:21" ht="22.5" customHeight="1">
      <c r="A10" s="6"/>
      <c r="B10" s="43" t="s">
        <v>27</v>
      </c>
      <c r="C10" s="6"/>
      <c r="D10" s="6"/>
      <c r="E10" s="6"/>
      <c r="F10" s="227"/>
      <c r="G10" s="78">
        <v>810727.06</v>
      </c>
      <c r="H10" s="78">
        <v>147502.78000000003</v>
      </c>
      <c r="I10" s="192"/>
      <c r="J10" s="192"/>
      <c r="L10" s="115"/>
      <c r="P10" s="227"/>
      <c r="Q10" s="195"/>
      <c r="R10" s="195"/>
    </row>
    <row r="11" spans="1:21" ht="22.5" customHeight="1">
      <c r="A11" s="6"/>
      <c r="B11" s="43" t="s">
        <v>30</v>
      </c>
      <c r="C11" s="11"/>
      <c r="D11" s="8"/>
      <c r="E11" s="2"/>
      <c r="F11" s="30"/>
      <c r="G11" s="78">
        <v>299966</v>
      </c>
      <c r="H11" s="78">
        <v>60673.500000000116</v>
      </c>
      <c r="I11" s="192">
        <f t="shared" si="0"/>
        <v>-1452195.79</v>
      </c>
      <c r="J11" s="192">
        <f t="shared" si="0"/>
        <v>-353244.92999999982</v>
      </c>
      <c r="L11" s="115" t="s">
        <v>153</v>
      </c>
      <c r="M11" s="8"/>
      <c r="N11" s="8"/>
      <c r="O11" s="8"/>
      <c r="P11" s="30"/>
      <c r="Q11" s="195">
        <v>1752161.79</v>
      </c>
      <c r="R11" s="195">
        <v>413918.42999999993</v>
      </c>
    </row>
    <row r="12" spans="1:21" ht="22.5" customHeight="1">
      <c r="A12" s="43"/>
      <c r="B12" s="3"/>
      <c r="C12" s="43" t="s">
        <v>54</v>
      </c>
      <c r="D12" s="8"/>
      <c r="E12" s="2"/>
      <c r="F12" s="30"/>
      <c r="G12" s="88">
        <f>SUM(G9:G11)</f>
        <v>700238850.06999993</v>
      </c>
      <c r="H12" s="88">
        <f>SUM(H9:H11)</f>
        <v>789326662.08000016</v>
      </c>
      <c r="I12" s="192">
        <f t="shared" si="0"/>
        <v>14571018.220000029</v>
      </c>
      <c r="J12" s="192">
        <f t="shared" si="0"/>
        <v>167978576.22000027</v>
      </c>
      <c r="K12" s="115"/>
      <c r="M12" s="115" t="s">
        <v>154</v>
      </c>
      <c r="N12" s="8"/>
      <c r="O12" s="8"/>
      <c r="P12" s="30"/>
      <c r="Q12" s="82">
        <v>685667831.8499999</v>
      </c>
      <c r="R12" s="82">
        <v>621348085.8599999</v>
      </c>
    </row>
    <row r="13" spans="1:21" ht="22.5" customHeight="1">
      <c r="A13" s="89" t="s">
        <v>28</v>
      </c>
      <c r="B13" s="3"/>
      <c r="C13" s="43"/>
      <c r="D13" s="8"/>
      <c r="E13" s="2"/>
      <c r="F13" s="30"/>
      <c r="G13" s="36"/>
      <c r="H13" s="36"/>
      <c r="I13" s="192">
        <f t="shared" si="0"/>
        <v>0</v>
      </c>
      <c r="J13" s="192">
        <f t="shared" si="0"/>
        <v>0</v>
      </c>
      <c r="K13" s="115" t="s">
        <v>155</v>
      </c>
      <c r="L13" s="115"/>
      <c r="M13" s="8"/>
      <c r="N13" s="8"/>
      <c r="O13" s="8"/>
      <c r="P13" s="30"/>
      <c r="Q13" s="76"/>
      <c r="R13" s="75"/>
    </row>
    <row r="14" spans="1:21" ht="22.5" customHeight="1">
      <c r="A14" s="6"/>
      <c r="B14" s="43" t="s">
        <v>9</v>
      </c>
      <c r="C14" s="8"/>
      <c r="D14" s="8"/>
      <c r="E14" s="9"/>
      <c r="F14" s="30"/>
      <c r="G14" s="78">
        <v>661498810.98000002</v>
      </c>
      <c r="H14" s="78">
        <v>733778792.5999999</v>
      </c>
      <c r="I14" s="192">
        <f t="shared" si="0"/>
        <v>19382804.029999971</v>
      </c>
      <c r="J14" s="192">
        <f t="shared" si="0"/>
        <v>153921125.88999987</v>
      </c>
      <c r="L14" s="115" t="s">
        <v>156</v>
      </c>
      <c r="M14" s="8"/>
      <c r="N14" s="8"/>
      <c r="O14" s="9"/>
      <c r="P14" s="30"/>
      <c r="Q14" s="76">
        <v>642116006.95000005</v>
      </c>
      <c r="R14" s="76">
        <v>579857666.71000004</v>
      </c>
      <c r="U14" s="4" t="s">
        <v>203</v>
      </c>
    </row>
    <row r="15" spans="1:21" ht="22.5" customHeight="1">
      <c r="A15" s="6"/>
      <c r="B15" s="43" t="s">
        <v>250</v>
      </c>
      <c r="C15" s="11"/>
      <c r="D15" s="8"/>
      <c r="E15" s="2"/>
      <c r="F15" s="30"/>
      <c r="G15" s="36">
        <v>6195861.6200000001</v>
      </c>
      <c r="H15" s="36">
        <v>5894913.4400000004</v>
      </c>
      <c r="I15" s="192">
        <f t="shared" si="0"/>
        <v>191824.66000000015</v>
      </c>
      <c r="J15" s="192">
        <f t="shared" si="0"/>
        <v>193394.09000000078</v>
      </c>
      <c r="L15" s="115" t="s">
        <v>157</v>
      </c>
      <c r="M15" s="11"/>
      <c r="N15" s="8"/>
      <c r="O15" s="2"/>
      <c r="P15" s="30"/>
      <c r="Q15" s="76">
        <v>6004036.96</v>
      </c>
      <c r="R15" s="76">
        <v>5701519.3499999996</v>
      </c>
    </row>
    <row r="16" spans="1:21" ht="22.5" customHeight="1">
      <c r="A16" s="6"/>
      <c r="B16" s="43" t="s">
        <v>17</v>
      </c>
      <c r="C16" s="11"/>
      <c r="D16" s="8"/>
      <c r="E16" s="2"/>
      <c r="F16" s="30"/>
      <c r="G16" s="36">
        <v>24259825.600000001</v>
      </c>
      <c r="H16" s="36">
        <v>22551360.530000001</v>
      </c>
      <c r="I16" s="192">
        <f t="shared" si="0"/>
        <v>6081079.6100000031</v>
      </c>
      <c r="J16" s="192">
        <f t="shared" si="0"/>
        <v>3211482.3100000024</v>
      </c>
      <c r="L16" s="115" t="s">
        <v>158</v>
      </c>
      <c r="M16" s="11"/>
      <c r="N16" s="8"/>
      <c r="O16" s="2"/>
      <c r="P16" s="30"/>
      <c r="Q16" s="76">
        <v>18178745.989999998</v>
      </c>
      <c r="R16" s="76">
        <v>19339878.219999999</v>
      </c>
      <c r="U16" s="4" t="s">
        <v>203</v>
      </c>
    </row>
    <row r="17" spans="1:18" ht="22.5" hidden="1" customHeight="1">
      <c r="A17" s="6"/>
      <c r="C17" s="11"/>
      <c r="D17" s="8"/>
      <c r="E17" s="2"/>
      <c r="F17" s="30"/>
      <c r="G17" s="78">
        <v>0</v>
      </c>
      <c r="H17" s="78">
        <v>0</v>
      </c>
      <c r="I17" s="192">
        <f t="shared" si="0"/>
        <v>-1487822.2</v>
      </c>
      <c r="J17" s="192">
        <f t="shared" si="0"/>
        <v>-610898.27</v>
      </c>
      <c r="L17" s="115" t="s">
        <v>159</v>
      </c>
      <c r="M17" s="11"/>
      <c r="N17" s="8"/>
      <c r="O17" s="2"/>
      <c r="P17" s="30"/>
      <c r="Q17" s="76">
        <v>1487822.2</v>
      </c>
      <c r="R17" s="76">
        <v>610898.27</v>
      </c>
    </row>
    <row r="18" spans="1:18" ht="22.5" customHeight="1">
      <c r="A18" s="6"/>
      <c r="B18" s="4" t="str">
        <f>'Page 5'!B18</f>
        <v>Import duties and customs fine</v>
      </c>
      <c r="C18" s="11"/>
      <c r="D18" s="8"/>
      <c r="E18" s="2"/>
      <c r="F18" s="30">
        <v>16</v>
      </c>
      <c r="G18" s="78">
        <v>0</v>
      </c>
      <c r="H18" s="78">
        <v>188492626.91999999</v>
      </c>
      <c r="I18" s="192"/>
      <c r="J18" s="192"/>
      <c r="L18" s="115"/>
      <c r="M18" s="11"/>
      <c r="N18" s="8"/>
      <c r="O18" s="2"/>
      <c r="P18" s="30"/>
      <c r="Q18" s="76"/>
      <c r="R18" s="76"/>
    </row>
    <row r="19" spans="1:18" ht="22.5" customHeight="1">
      <c r="A19" s="6"/>
      <c r="B19" s="43" t="s">
        <v>18</v>
      </c>
      <c r="C19" s="11"/>
      <c r="D19" s="8"/>
      <c r="E19" s="2"/>
      <c r="F19" s="30"/>
      <c r="G19" s="36">
        <v>211988.06</v>
      </c>
      <c r="H19" s="36">
        <v>132275.70000001788</v>
      </c>
      <c r="I19" s="192">
        <f t="shared" si="0"/>
        <v>178941.05</v>
      </c>
      <c r="J19" s="192">
        <f t="shared" si="0"/>
        <v>3940.9300000178773</v>
      </c>
      <c r="K19" s="115"/>
      <c r="L19" s="6" t="s">
        <v>160</v>
      </c>
      <c r="M19" s="11"/>
      <c r="N19" s="8"/>
      <c r="O19" s="2"/>
      <c r="P19" s="30"/>
      <c r="Q19" s="76">
        <v>33047.01</v>
      </c>
      <c r="R19" s="76">
        <v>128334.77</v>
      </c>
    </row>
    <row r="20" spans="1:18" ht="22.5" customHeight="1">
      <c r="A20" s="6"/>
      <c r="B20" s="6" t="s">
        <v>20</v>
      </c>
      <c r="C20" s="11"/>
      <c r="D20" s="8"/>
      <c r="E20" s="2"/>
      <c r="F20" s="30"/>
      <c r="G20" s="36">
        <v>10002876.59</v>
      </c>
      <c r="H20" s="36">
        <v>8332184.7199999969</v>
      </c>
      <c r="I20" s="192">
        <f t="shared" si="0"/>
        <v>25873.359999999404</v>
      </c>
      <c r="J20" s="192">
        <f t="shared" si="0"/>
        <v>1080227.8299999973</v>
      </c>
      <c r="L20" s="6" t="s">
        <v>161</v>
      </c>
      <c r="M20" s="11"/>
      <c r="N20" s="8"/>
      <c r="O20" s="2"/>
      <c r="P20" s="30"/>
      <c r="Q20" s="76">
        <v>9977003.2300000004</v>
      </c>
      <c r="R20" s="76">
        <v>7251956.8899999997</v>
      </c>
    </row>
    <row r="21" spans="1:18" ht="22.5" customHeight="1">
      <c r="A21" s="43"/>
      <c r="B21" s="6"/>
      <c r="C21" s="43" t="s">
        <v>55</v>
      </c>
      <c r="D21" s="8"/>
      <c r="E21" s="2"/>
      <c r="F21" s="30"/>
      <c r="G21" s="88">
        <f>SUM(G14:G20)</f>
        <v>702169362.85000002</v>
      </c>
      <c r="H21" s="88">
        <f>SUM(H14:H20)</f>
        <v>959182153.90999997</v>
      </c>
      <c r="I21" s="192">
        <f t="shared" si="0"/>
        <v>24372700.509999871</v>
      </c>
      <c r="J21" s="192">
        <f t="shared" si="0"/>
        <v>346291899.69999993</v>
      </c>
      <c r="K21" s="115"/>
      <c r="L21" s="115"/>
      <c r="M21" s="115" t="s">
        <v>162</v>
      </c>
      <c r="N21" s="8"/>
      <c r="O21" s="2"/>
      <c r="P21" s="30"/>
      <c r="Q21" s="82">
        <v>677796662.34000015</v>
      </c>
      <c r="R21" s="82">
        <v>612890254.21000004</v>
      </c>
    </row>
    <row r="22" spans="1:18" ht="22.5" customHeight="1">
      <c r="A22" s="43" t="s">
        <v>233</v>
      </c>
      <c r="B22" s="3"/>
      <c r="C22" s="11"/>
      <c r="D22" s="8"/>
      <c r="E22" s="2"/>
      <c r="F22" s="30"/>
      <c r="G22" s="36">
        <f>G12-G21</f>
        <v>-1930512.7800000906</v>
      </c>
      <c r="H22" s="36">
        <f>H12-H21</f>
        <v>-169855491.8299998</v>
      </c>
      <c r="I22" s="192">
        <f t="shared" si="0"/>
        <v>-9801682.2899998426</v>
      </c>
      <c r="J22" s="192">
        <f t="shared" si="0"/>
        <v>-178313323.47999966</v>
      </c>
      <c r="K22" s="6" t="s">
        <v>163</v>
      </c>
      <c r="L22" s="115"/>
      <c r="M22" s="11"/>
      <c r="N22" s="8"/>
      <c r="O22" s="2"/>
      <c r="P22" s="30"/>
      <c r="Q22" s="76">
        <v>7871169.509999752</v>
      </c>
      <c r="R22" s="76">
        <v>8457831.6499998569</v>
      </c>
    </row>
    <row r="23" spans="1:18" ht="22.5" customHeight="1">
      <c r="A23" s="38" t="s">
        <v>71</v>
      </c>
      <c r="B23" s="3"/>
      <c r="C23" s="8"/>
      <c r="D23" s="8"/>
      <c r="E23" s="8"/>
      <c r="F23" s="231"/>
      <c r="G23" s="36">
        <v>734320.23</v>
      </c>
      <c r="H23" s="36">
        <v>-35920.33</v>
      </c>
      <c r="I23" s="192">
        <f t="shared" si="0"/>
        <v>1079570.92</v>
      </c>
      <c r="J23" s="192">
        <f t="shared" si="0"/>
        <v>-64998.850000000006</v>
      </c>
      <c r="K23" s="6" t="s">
        <v>164</v>
      </c>
      <c r="L23" s="115"/>
      <c r="M23" s="8"/>
      <c r="N23" s="8"/>
      <c r="O23" s="8"/>
      <c r="P23" s="30"/>
      <c r="Q23" s="76">
        <v>-345250.69</v>
      </c>
      <c r="R23" s="76">
        <v>29078.52</v>
      </c>
    </row>
    <row r="24" spans="1:18" ht="22.5" customHeight="1">
      <c r="A24" s="38" t="s">
        <v>234</v>
      </c>
      <c r="B24" s="3"/>
      <c r="C24" s="8"/>
      <c r="D24" s="8"/>
      <c r="E24" s="8"/>
      <c r="F24" s="30"/>
      <c r="G24" s="120">
        <f>SUM(G22:G23)</f>
        <v>-1196192.5500000906</v>
      </c>
      <c r="H24" s="120">
        <f>SUM(H22:H23)</f>
        <v>-169891412.15999982</v>
      </c>
      <c r="I24" s="192">
        <f t="shared" si="0"/>
        <v>-8722111.3699998427</v>
      </c>
      <c r="J24" s="192">
        <f t="shared" si="0"/>
        <v>-178378322.32999969</v>
      </c>
      <c r="K24" s="115" t="s">
        <v>165</v>
      </c>
      <c r="L24" s="115"/>
      <c r="M24" s="8"/>
      <c r="N24" s="8"/>
      <c r="O24" s="8"/>
      <c r="P24" s="30"/>
      <c r="Q24" s="139">
        <v>7525918.8199997516</v>
      </c>
      <c r="R24" s="139">
        <v>8486910.1699998565</v>
      </c>
    </row>
    <row r="25" spans="1:18" ht="22.5" customHeight="1">
      <c r="A25" s="38" t="s">
        <v>63</v>
      </c>
      <c r="B25" s="3"/>
      <c r="C25" s="8"/>
      <c r="D25" s="8"/>
      <c r="E25" s="8"/>
      <c r="F25" s="30"/>
      <c r="G25" s="36">
        <v>0</v>
      </c>
      <c r="H25" s="36">
        <v>0</v>
      </c>
      <c r="I25" s="192">
        <f t="shared" si="0"/>
        <v>0</v>
      </c>
      <c r="J25" s="192">
        <f t="shared" si="0"/>
        <v>0</v>
      </c>
      <c r="K25" s="115" t="s">
        <v>166</v>
      </c>
      <c r="L25" s="115"/>
      <c r="M25" s="8"/>
      <c r="N25" s="8"/>
      <c r="O25" s="8"/>
      <c r="P25" s="30"/>
      <c r="Q25" s="76">
        <v>0</v>
      </c>
      <c r="R25" s="76">
        <v>0</v>
      </c>
    </row>
    <row r="26" spans="1:18" ht="22.5" customHeight="1" thickBot="1">
      <c r="A26" s="38" t="s">
        <v>236</v>
      </c>
      <c r="B26" s="3"/>
      <c r="C26" s="8"/>
      <c r="D26" s="8"/>
      <c r="E26" s="8"/>
      <c r="F26" s="30"/>
      <c r="G26" s="105">
        <f>SUM(G24:G25)</f>
        <v>-1196192.5500000906</v>
      </c>
      <c r="H26" s="105">
        <f>SUM(H24:H25)</f>
        <v>-169891412.15999982</v>
      </c>
      <c r="I26" s="192">
        <f t="shared" si="0"/>
        <v>-8722111.3699998427</v>
      </c>
      <c r="J26" s="192">
        <f t="shared" si="0"/>
        <v>-178378322.32999969</v>
      </c>
      <c r="K26" s="115" t="s">
        <v>167</v>
      </c>
      <c r="L26" s="115"/>
      <c r="M26" s="8"/>
      <c r="N26" s="8"/>
      <c r="O26" s="8"/>
      <c r="P26" s="30"/>
      <c r="Q26" s="196">
        <v>7525918.8199997516</v>
      </c>
      <c r="R26" s="196">
        <v>8486910.1699998565</v>
      </c>
    </row>
    <row r="27" spans="1:18" ht="22.5" customHeight="1" thickTop="1">
      <c r="A27" s="3"/>
      <c r="B27" s="3"/>
      <c r="C27" s="8"/>
      <c r="D27" s="8"/>
      <c r="E27" s="8"/>
      <c r="F27" s="30"/>
      <c r="G27" s="92"/>
      <c r="H27" s="92"/>
      <c r="I27" s="192">
        <f t="shared" si="0"/>
        <v>0</v>
      </c>
      <c r="J27" s="192">
        <f t="shared" si="0"/>
        <v>0</v>
      </c>
      <c r="K27" s="115"/>
      <c r="L27" s="115"/>
      <c r="M27" s="8"/>
      <c r="N27" s="8"/>
      <c r="O27" s="8"/>
      <c r="P27" s="30"/>
      <c r="Q27" s="36"/>
      <c r="R27" s="2"/>
    </row>
    <row r="28" spans="1:18" ht="22.5" customHeight="1">
      <c r="A28" s="38" t="s">
        <v>240</v>
      </c>
      <c r="B28" s="3"/>
      <c r="C28" s="8"/>
      <c r="D28" s="8"/>
      <c r="E28" s="8"/>
      <c r="F28" s="30">
        <v>18</v>
      </c>
      <c r="G28" s="233">
        <v>-2.4108579324572288E-3</v>
      </c>
      <c r="H28" s="233">
        <v>-0.34240646178766543</v>
      </c>
      <c r="I28" s="192">
        <f t="shared" si="0"/>
        <v>-1.7578918531249769E-2</v>
      </c>
      <c r="J28" s="192">
        <f t="shared" si="0"/>
        <v>-0.35951134570070648</v>
      </c>
      <c r="K28" s="115" t="s">
        <v>168</v>
      </c>
      <c r="L28" s="115"/>
      <c r="M28" s="8"/>
      <c r="N28" s="8"/>
      <c r="O28" s="8"/>
      <c r="P28" s="30">
        <v>17</v>
      </c>
      <c r="Q28" s="36">
        <v>1.516806059879254E-2</v>
      </c>
      <c r="R28" s="36">
        <v>1.7104883913041036E-2</v>
      </c>
    </row>
    <row r="29" spans="1:18" ht="22.5" customHeight="1">
      <c r="A29" s="74" t="s">
        <v>56</v>
      </c>
      <c r="B29" s="3"/>
      <c r="C29" s="8"/>
      <c r="D29" s="8"/>
      <c r="E29" s="8"/>
      <c r="F29" s="30"/>
      <c r="G29" s="10">
        <v>496168826</v>
      </c>
      <c r="H29" s="10">
        <v>496168826</v>
      </c>
      <c r="I29" s="192">
        <f t="shared" si="0"/>
        <v>0</v>
      </c>
      <c r="J29" s="192">
        <f t="shared" si="0"/>
        <v>0</v>
      </c>
      <c r="K29" s="115" t="s">
        <v>169</v>
      </c>
      <c r="L29" s="115"/>
      <c r="M29" s="8"/>
      <c r="N29" s="8"/>
      <c r="O29" s="8"/>
      <c r="P29" s="30"/>
      <c r="Q29" s="10">
        <v>496168826</v>
      </c>
      <c r="R29" s="10">
        <v>496168826</v>
      </c>
    </row>
    <row r="30" spans="1:18" ht="22.5" customHeight="1">
      <c r="A30" s="32"/>
      <c r="B30" s="32"/>
      <c r="C30" s="32"/>
      <c r="D30" s="32"/>
      <c r="E30" s="32"/>
      <c r="F30" s="33"/>
      <c r="G30" s="6"/>
      <c r="H30" s="18"/>
      <c r="K30" s="8"/>
      <c r="L30" s="8"/>
      <c r="M30" s="8"/>
      <c r="N30" s="8"/>
      <c r="O30" s="8"/>
      <c r="P30" s="30"/>
      <c r="Q30" s="18"/>
      <c r="R30" s="6"/>
    </row>
    <row r="31" spans="1:18" ht="22.5" customHeight="1">
      <c r="A31" s="104"/>
      <c r="B31" s="131"/>
      <c r="C31" s="131"/>
      <c r="D31" s="131"/>
      <c r="E31" s="131"/>
      <c r="F31" s="131"/>
      <c r="G31" s="131"/>
      <c r="H31" s="132" t="s">
        <v>66</v>
      </c>
      <c r="K31" s="8"/>
      <c r="L31" s="8"/>
      <c r="M31" s="8"/>
      <c r="N31" s="8"/>
      <c r="O31" s="8"/>
      <c r="P31" s="30"/>
      <c r="Q31" s="6"/>
      <c r="R31" s="197" t="s">
        <v>103</v>
      </c>
    </row>
    <row r="32" spans="1:18" ht="22.5" customHeight="1">
      <c r="B32" s="8"/>
      <c r="C32" s="8"/>
      <c r="D32" s="8"/>
      <c r="E32" s="8"/>
      <c r="F32" s="30"/>
      <c r="G32" s="17"/>
      <c r="H32" s="21"/>
      <c r="K32" s="8"/>
      <c r="L32" s="8"/>
      <c r="M32" s="8"/>
      <c r="N32" s="8"/>
      <c r="O32" s="8"/>
      <c r="P32" s="30"/>
      <c r="Q32" s="6"/>
      <c r="R32" s="99"/>
    </row>
    <row r="33" spans="1:18" ht="22.5" customHeight="1">
      <c r="B33" s="8"/>
      <c r="C33" s="8"/>
      <c r="D33" s="8"/>
      <c r="E33" s="8"/>
      <c r="F33" s="30"/>
      <c r="G33" s="17"/>
      <c r="H33" s="21"/>
      <c r="K33" s="8"/>
      <c r="L33" s="8"/>
      <c r="M33" s="8"/>
      <c r="N33" s="8"/>
      <c r="O33" s="8"/>
      <c r="P33" s="30"/>
      <c r="Q33" s="6"/>
      <c r="R33" s="99"/>
    </row>
    <row r="34" spans="1:18" ht="22.5" hidden="1" customHeight="1">
      <c r="B34" s="8"/>
      <c r="C34" s="8"/>
      <c r="D34" s="8"/>
      <c r="E34" s="8"/>
      <c r="F34" s="30"/>
      <c r="G34" s="17"/>
      <c r="H34" s="21"/>
      <c r="K34" s="8"/>
      <c r="L34" s="8"/>
      <c r="M34" s="8"/>
      <c r="N34" s="8"/>
      <c r="O34" s="8"/>
      <c r="P34" s="8"/>
      <c r="Q34" s="8"/>
      <c r="R34" s="8"/>
    </row>
    <row r="35" spans="1:18" ht="22.5" customHeight="1">
      <c r="A35" s="234" t="s">
        <v>42</v>
      </c>
      <c r="B35" s="243"/>
      <c r="C35" s="243"/>
      <c r="D35" s="243"/>
      <c r="E35" s="243"/>
      <c r="F35" s="243"/>
      <c r="G35" s="243"/>
      <c r="H35" s="243"/>
      <c r="K35" s="243"/>
      <c r="L35" s="243"/>
      <c r="M35" s="243"/>
      <c r="N35" s="243"/>
      <c r="O35" s="243"/>
      <c r="P35" s="243"/>
      <c r="Q35" s="243"/>
      <c r="R35" s="243"/>
    </row>
    <row r="36" spans="1:18" ht="22.5" customHeight="1">
      <c r="A36" s="234"/>
      <c r="B36" s="243"/>
      <c r="C36" s="243"/>
      <c r="D36" s="243"/>
      <c r="E36" s="243"/>
      <c r="F36" s="243"/>
      <c r="G36" s="243"/>
      <c r="H36" s="243"/>
      <c r="K36" s="243"/>
      <c r="L36" s="243"/>
      <c r="M36" s="243"/>
      <c r="N36" s="243"/>
      <c r="O36" s="243"/>
      <c r="P36" s="243"/>
      <c r="Q36" s="243"/>
      <c r="R36" s="243"/>
    </row>
    <row r="38" spans="1:18" ht="22.5" customHeight="1">
      <c r="A38" s="38" t="s">
        <v>5</v>
      </c>
      <c r="K38" s="115" t="s">
        <v>123</v>
      </c>
    </row>
  </sheetData>
  <mergeCells count="12">
    <mergeCell ref="K36:R36"/>
    <mergeCell ref="K2:R2"/>
    <mergeCell ref="K3:R3"/>
    <mergeCell ref="K4:R4"/>
    <mergeCell ref="K5:R5"/>
    <mergeCell ref="K35:R35"/>
    <mergeCell ref="A36:H36"/>
    <mergeCell ref="A2:H2"/>
    <mergeCell ref="A3:H3"/>
    <mergeCell ref="A4:H4"/>
    <mergeCell ref="A5:H5"/>
    <mergeCell ref="A35:H35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topLeftCell="A3" zoomScaleNormal="100" zoomScaleSheetLayoutView="100" workbookViewId="0">
      <selection activeCell="Y5" sqref="Y5"/>
    </sheetView>
  </sheetViews>
  <sheetFormatPr defaultRowHeight="22.5" customHeight="1"/>
  <cols>
    <col min="1" max="4" width="4.83203125" style="4" customWidth="1"/>
    <col min="5" max="5" width="34.83203125" style="4" customWidth="1"/>
    <col min="6" max="6" width="10.83203125" style="4" customWidth="1"/>
    <col min="7" max="8" width="18.83203125" style="4" customWidth="1"/>
    <col min="9" max="10" width="0" style="4" hidden="1" customWidth="1"/>
    <col min="11" max="12" width="3.5" style="6" hidden="1" customWidth="1"/>
    <col min="13" max="13" width="4.33203125" style="6" hidden="1" customWidth="1"/>
    <col min="14" max="14" width="6" style="6" hidden="1" customWidth="1"/>
    <col min="15" max="15" width="40.33203125" style="6" hidden="1" customWidth="1"/>
    <col min="16" max="16" width="12.5" style="121" hidden="1" customWidth="1"/>
    <col min="17" max="17" width="23.1640625" style="17" hidden="1" customWidth="1"/>
    <col min="18" max="18" width="23.1640625" style="18" hidden="1" customWidth="1"/>
    <col min="19" max="16384" width="9.33203125" style="4"/>
  </cols>
  <sheetData>
    <row r="1" spans="1:18" ht="22.5" customHeight="1">
      <c r="A1" s="8"/>
      <c r="B1" s="8"/>
      <c r="C1" s="8"/>
      <c r="D1" s="8"/>
      <c r="E1" s="8"/>
      <c r="F1" s="30"/>
      <c r="G1" s="54"/>
      <c r="H1" s="14">
        <v>5</v>
      </c>
      <c r="K1" s="8"/>
      <c r="L1" s="8"/>
      <c r="M1" s="8"/>
      <c r="N1" s="8"/>
      <c r="O1" s="8"/>
      <c r="P1" s="30"/>
      <c r="Q1" s="54"/>
      <c r="R1" s="14">
        <v>5</v>
      </c>
    </row>
    <row r="2" spans="1:18" ht="22.5" customHeight="1">
      <c r="A2" s="244" t="str">
        <f>'Page 2-3'!A2:H2</f>
        <v>CSP STEEL CENTER PUBLIC COMPANY LIMITED</v>
      </c>
      <c r="B2" s="244"/>
      <c r="C2" s="244"/>
      <c r="D2" s="244"/>
      <c r="E2" s="244"/>
      <c r="F2" s="244"/>
      <c r="G2" s="244"/>
      <c r="H2" s="244"/>
      <c r="K2" s="244" t="s">
        <v>96</v>
      </c>
      <c r="L2" s="244"/>
      <c r="M2" s="244"/>
      <c r="N2" s="244"/>
      <c r="O2" s="244"/>
      <c r="P2" s="244"/>
      <c r="Q2" s="244"/>
      <c r="R2" s="244"/>
    </row>
    <row r="3" spans="1:18" ht="22.5" customHeight="1">
      <c r="A3" s="245" t="s">
        <v>39</v>
      </c>
      <c r="B3" s="245"/>
      <c r="C3" s="245"/>
      <c r="D3" s="245"/>
      <c r="E3" s="245"/>
      <c r="F3" s="245"/>
      <c r="G3" s="245"/>
      <c r="H3" s="245"/>
      <c r="K3" s="247" t="s">
        <v>149</v>
      </c>
      <c r="L3" s="247"/>
      <c r="M3" s="247"/>
      <c r="N3" s="247"/>
      <c r="O3" s="247"/>
      <c r="P3" s="247"/>
      <c r="Q3" s="247"/>
      <c r="R3" s="247"/>
    </row>
    <row r="4" spans="1:18" ht="22.5" customHeight="1">
      <c r="A4" s="245" t="s">
        <v>232</v>
      </c>
      <c r="B4" s="245"/>
      <c r="C4" s="245"/>
      <c r="D4" s="245"/>
      <c r="E4" s="245"/>
      <c r="F4" s="245"/>
      <c r="G4" s="245"/>
      <c r="H4" s="245"/>
      <c r="K4" s="247" t="s">
        <v>170</v>
      </c>
      <c r="L4" s="247"/>
      <c r="M4" s="247"/>
      <c r="N4" s="247"/>
      <c r="O4" s="247"/>
      <c r="P4" s="247"/>
      <c r="Q4" s="247"/>
      <c r="R4" s="247"/>
    </row>
    <row r="5" spans="1:18" ht="22.5" customHeight="1">
      <c r="A5" s="246" t="str">
        <f>'Page 2-3'!H5</f>
        <v>(Unit : Baht)</v>
      </c>
      <c r="B5" s="246"/>
      <c r="C5" s="246"/>
      <c r="D5" s="246"/>
      <c r="E5" s="246"/>
      <c r="F5" s="246"/>
      <c r="G5" s="246"/>
      <c r="H5" s="246"/>
      <c r="K5" s="248" t="s">
        <v>99</v>
      </c>
      <c r="L5" s="248"/>
      <c r="M5" s="248"/>
      <c r="N5" s="248"/>
      <c r="O5" s="248"/>
      <c r="P5" s="248"/>
      <c r="Q5" s="248"/>
      <c r="R5" s="248"/>
    </row>
    <row r="6" spans="1:18" ht="22.5" customHeight="1">
      <c r="A6" s="19"/>
      <c r="B6" s="19"/>
      <c r="C6" s="19"/>
      <c r="D6" s="19"/>
      <c r="E6" s="19"/>
      <c r="F6" s="16" t="str">
        <f>'Page 2-3'!F6</f>
        <v>Note</v>
      </c>
      <c r="G6" s="100" t="s">
        <v>94</v>
      </c>
      <c r="H6" s="87" t="s">
        <v>91</v>
      </c>
      <c r="K6" s="19"/>
      <c r="L6" s="19"/>
      <c r="M6" s="19"/>
      <c r="N6" s="19"/>
      <c r="O6" s="19"/>
      <c r="P6" s="193" t="s">
        <v>100</v>
      </c>
      <c r="Q6" s="194">
        <v>2561</v>
      </c>
      <c r="R6" s="194">
        <v>2560</v>
      </c>
    </row>
    <row r="7" spans="1:18" ht="22.5" customHeight="1">
      <c r="A7" s="6"/>
      <c r="B7" s="6"/>
      <c r="C7" s="6"/>
      <c r="D7" s="6"/>
      <c r="E7" s="6"/>
      <c r="F7" s="5"/>
      <c r="G7" s="79"/>
      <c r="H7" s="107"/>
      <c r="P7" s="167"/>
      <c r="Q7" s="79"/>
      <c r="R7" s="176"/>
    </row>
    <row r="8" spans="1:18" ht="22.5" customHeight="1">
      <c r="A8" s="43" t="s">
        <v>24</v>
      </c>
      <c r="B8" s="6"/>
      <c r="C8" s="6"/>
      <c r="D8" s="6"/>
      <c r="E8" s="6"/>
      <c r="F8" s="5"/>
      <c r="G8" s="101"/>
      <c r="H8" s="101"/>
      <c r="K8" s="6" t="s">
        <v>151</v>
      </c>
      <c r="P8" s="167"/>
      <c r="Q8" s="79"/>
      <c r="R8" s="55"/>
    </row>
    <row r="9" spans="1:18" ht="22.5" customHeight="1">
      <c r="A9" s="6"/>
      <c r="B9" s="43" t="s">
        <v>8</v>
      </c>
      <c r="C9" s="6"/>
      <c r="D9" s="6"/>
      <c r="E9" s="6"/>
      <c r="F9" s="5"/>
      <c r="G9" s="78">
        <v>2082138350.4200001</v>
      </c>
      <c r="H9" s="78">
        <v>2222075331.9400001</v>
      </c>
      <c r="I9" s="192">
        <f t="shared" ref="I9:I16" si="0">G9-Q9</f>
        <v>699128157.00999999</v>
      </c>
      <c r="J9" s="192">
        <f t="shared" ref="J9:J16" si="1">H9-R9</f>
        <v>789118485.80000019</v>
      </c>
      <c r="L9" s="115" t="s">
        <v>152</v>
      </c>
      <c r="P9" s="167"/>
      <c r="Q9" s="195">
        <v>1383010193.4100001</v>
      </c>
      <c r="R9" s="195">
        <v>1432956846.1399999</v>
      </c>
    </row>
    <row r="10" spans="1:18" ht="22.5" customHeight="1">
      <c r="A10" s="6"/>
      <c r="B10" s="43" t="s">
        <v>27</v>
      </c>
      <c r="C10" s="6"/>
      <c r="D10" s="6"/>
      <c r="E10" s="6"/>
      <c r="F10" s="5"/>
      <c r="G10" s="78">
        <v>209407.43</v>
      </c>
      <c r="H10" s="78">
        <v>1228132.8700000001</v>
      </c>
      <c r="I10" s="192">
        <f t="shared" si="0"/>
        <v>209407.43</v>
      </c>
      <c r="J10" s="192">
        <f t="shared" si="1"/>
        <v>147502.78000000003</v>
      </c>
      <c r="L10" s="115" t="s">
        <v>171</v>
      </c>
      <c r="P10" s="167"/>
      <c r="Q10" s="195">
        <v>0</v>
      </c>
      <c r="R10" s="195">
        <v>1080630.0900000001</v>
      </c>
    </row>
    <row r="11" spans="1:18" ht="22.5" customHeight="1">
      <c r="A11" s="6"/>
      <c r="B11" s="43" t="s">
        <v>30</v>
      </c>
      <c r="C11" s="11"/>
      <c r="D11" s="8"/>
      <c r="E11" s="2"/>
      <c r="F11" s="30"/>
      <c r="G11" s="78">
        <v>331209</v>
      </c>
      <c r="H11" s="78">
        <v>1055320.47</v>
      </c>
      <c r="I11" s="192">
        <f t="shared" si="0"/>
        <v>-1432067.64</v>
      </c>
      <c r="J11" s="192">
        <f t="shared" si="1"/>
        <v>60673.500000000116</v>
      </c>
      <c r="L11" s="115" t="s">
        <v>153</v>
      </c>
      <c r="M11" s="8"/>
      <c r="N11" s="8"/>
      <c r="O11" s="8"/>
      <c r="P11" s="30"/>
      <c r="Q11" s="195">
        <v>1763276.64</v>
      </c>
      <c r="R11" s="195">
        <v>994646.96999999986</v>
      </c>
    </row>
    <row r="12" spans="1:18" ht="22.5" customHeight="1">
      <c r="A12" s="43"/>
      <c r="B12" s="3"/>
      <c r="C12" s="43" t="s">
        <v>54</v>
      </c>
      <c r="D12" s="8"/>
      <c r="E12" s="2"/>
      <c r="F12" s="30"/>
      <c r="G12" s="88">
        <f>SUM(G9:G11)</f>
        <v>2082678966.8500001</v>
      </c>
      <c r="H12" s="88">
        <f>SUM(H9:H11)</f>
        <v>2224358785.2799997</v>
      </c>
      <c r="I12" s="192">
        <f t="shared" si="0"/>
        <v>697905496.79999995</v>
      </c>
      <c r="J12" s="192">
        <f t="shared" si="1"/>
        <v>789326662.07999992</v>
      </c>
      <c r="K12" s="115"/>
      <c r="M12" s="115" t="s">
        <v>154</v>
      </c>
      <c r="N12" s="8"/>
      <c r="O12" s="8"/>
      <c r="P12" s="30"/>
      <c r="Q12" s="82">
        <f>SUM(Q9:Q11)</f>
        <v>1384773470.0500002</v>
      </c>
      <c r="R12" s="82">
        <f>SUM(R9:R11)</f>
        <v>1435032123.1999998</v>
      </c>
    </row>
    <row r="13" spans="1:18" ht="22.5" customHeight="1">
      <c r="A13" s="89" t="s">
        <v>28</v>
      </c>
      <c r="B13" s="3"/>
      <c r="C13" s="43"/>
      <c r="D13" s="8"/>
      <c r="E13" s="2"/>
      <c r="F13" s="30"/>
      <c r="G13" s="36"/>
      <c r="H13" s="36"/>
      <c r="I13" s="192">
        <f t="shared" si="0"/>
        <v>0</v>
      </c>
      <c r="J13" s="192">
        <f t="shared" si="1"/>
        <v>0</v>
      </c>
      <c r="K13" s="115" t="s">
        <v>155</v>
      </c>
      <c r="L13" s="115"/>
      <c r="M13" s="8"/>
      <c r="N13" s="8"/>
      <c r="O13" s="8"/>
      <c r="P13" s="30"/>
      <c r="Q13" s="76"/>
      <c r="R13" s="75"/>
    </row>
    <row r="14" spans="1:18" ht="22.5" customHeight="1">
      <c r="A14" s="6"/>
      <c r="B14" s="43" t="s">
        <v>9</v>
      </c>
      <c r="C14" s="8"/>
      <c r="D14" s="8"/>
      <c r="E14" s="9"/>
      <c r="F14" s="30"/>
      <c r="G14" s="78">
        <v>1947272640.5599999</v>
      </c>
      <c r="H14" s="78">
        <v>2006909679.0999999</v>
      </c>
      <c r="I14" s="192">
        <f t="shared" si="0"/>
        <v>661498810.98000002</v>
      </c>
      <c r="J14" s="192">
        <f t="shared" si="1"/>
        <v>733778792.5999999</v>
      </c>
      <c r="L14" s="115" t="s">
        <v>156</v>
      </c>
      <c r="M14" s="8"/>
      <c r="N14" s="8"/>
      <c r="O14" s="9"/>
      <c r="P14" s="30"/>
      <c r="Q14" s="76">
        <v>1285773829.5799999</v>
      </c>
      <c r="R14" s="195">
        <v>1273130886.5</v>
      </c>
    </row>
    <row r="15" spans="1:18" ht="22.5" customHeight="1">
      <c r="A15" s="6"/>
      <c r="B15" s="43" t="s">
        <v>250</v>
      </c>
      <c r="C15" s="11"/>
      <c r="D15" s="8"/>
      <c r="E15" s="2"/>
      <c r="F15" s="30"/>
      <c r="G15" s="36">
        <v>18224762.640000001</v>
      </c>
      <c r="H15" s="36">
        <v>18405811.219999999</v>
      </c>
      <c r="I15" s="192">
        <f t="shared" si="0"/>
        <v>6195861.620000001</v>
      </c>
      <c r="J15" s="192">
        <f t="shared" si="1"/>
        <v>5894913.4399999976</v>
      </c>
      <c r="L15" s="115" t="s">
        <v>157</v>
      </c>
      <c r="M15" s="11"/>
      <c r="N15" s="8"/>
      <c r="O15" s="2"/>
      <c r="P15" s="30"/>
      <c r="Q15" s="76">
        <v>12028901.02</v>
      </c>
      <c r="R15" s="76">
        <v>12510897.780000001</v>
      </c>
    </row>
    <row r="16" spans="1:18" ht="22.5" customHeight="1">
      <c r="A16" s="6"/>
      <c r="B16" s="43" t="s">
        <v>17</v>
      </c>
      <c r="C16" s="11"/>
      <c r="D16" s="8"/>
      <c r="E16" s="2"/>
      <c r="F16" s="30"/>
      <c r="G16" s="36">
        <v>71841984.849999994</v>
      </c>
      <c r="H16" s="36">
        <v>61259032.069999985</v>
      </c>
      <c r="I16" s="192">
        <f t="shared" si="0"/>
        <v>22527791.959999993</v>
      </c>
      <c r="J16" s="192">
        <f t="shared" si="1"/>
        <v>22711409.530000009</v>
      </c>
      <c r="L16" s="115" t="s">
        <v>158</v>
      </c>
      <c r="M16" s="11"/>
      <c r="N16" s="8"/>
      <c r="O16" s="2"/>
      <c r="P16" s="30"/>
      <c r="Q16" s="76">
        <v>49314192.890000001</v>
      </c>
      <c r="R16" s="76">
        <v>38547622.539999977</v>
      </c>
    </row>
    <row r="17" spans="1:18" ht="22.5" hidden="1" customHeight="1">
      <c r="A17" s="6"/>
      <c r="B17" s="43"/>
      <c r="C17" s="11"/>
      <c r="D17" s="8"/>
      <c r="E17" s="2"/>
      <c r="F17" s="30">
        <v>5.3</v>
      </c>
      <c r="G17" s="36">
        <v>0</v>
      </c>
      <c r="H17" s="36">
        <v>0</v>
      </c>
      <c r="I17" s="192">
        <f t="shared" ref="I17:I26" si="2">G17-Q17</f>
        <v>0</v>
      </c>
      <c r="J17" s="192">
        <f t="shared" ref="J17:J26" si="3">H17-R17</f>
        <v>0</v>
      </c>
      <c r="L17" s="115"/>
      <c r="M17" s="11"/>
      <c r="N17" s="8"/>
      <c r="O17" s="2"/>
      <c r="P17" s="30"/>
      <c r="Q17" s="76"/>
      <c r="R17" s="76"/>
    </row>
    <row r="18" spans="1:18" ht="22.5" customHeight="1">
      <c r="A18" s="6"/>
      <c r="B18" s="43" t="s">
        <v>235</v>
      </c>
      <c r="C18" s="11"/>
      <c r="D18" s="8"/>
      <c r="E18" s="2"/>
      <c r="F18" s="30">
        <v>16</v>
      </c>
      <c r="G18" s="78">
        <v>0</v>
      </c>
      <c r="H18" s="78">
        <v>188492626.91999999</v>
      </c>
      <c r="I18" s="192">
        <f t="shared" si="2"/>
        <v>-601319.63</v>
      </c>
      <c r="J18" s="192">
        <f t="shared" si="3"/>
        <v>188492626.91999999</v>
      </c>
      <c r="L18" s="115" t="s">
        <v>159</v>
      </c>
      <c r="M18" s="11"/>
      <c r="N18" s="8"/>
      <c r="O18" s="2"/>
      <c r="P18" s="30"/>
      <c r="Q18" s="76">
        <v>601319.63</v>
      </c>
      <c r="R18" s="195">
        <v>0</v>
      </c>
    </row>
    <row r="19" spans="1:18" ht="22.5" customHeight="1">
      <c r="A19" s="6"/>
      <c r="B19" s="43" t="s">
        <v>18</v>
      </c>
      <c r="C19" s="11"/>
      <c r="D19" s="8"/>
      <c r="E19" s="2"/>
      <c r="F19" s="30"/>
      <c r="G19" s="36">
        <v>628371.12</v>
      </c>
      <c r="H19" s="36">
        <v>656755.71999999881</v>
      </c>
      <c r="I19" s="192">
        <f t="shared" si="2"/>
        <v>211988.06</v>
      </c>
      <c r="J19" s="192">
        <f t="shared" si="3"/>
        <v>-27773.300000001211</v>
      </c>
      <c r="K19" s="115"/>
      <c r="L19" s="6" t="s">
        <v>160</v>
      </c>
      <c r="M19" s="11"/>
      <c r="N19" s="8"/>
      <c r="O19" s="2"/>
      <c r="P19" s="30"/>
      <c r="Q19" s="76">
        <v>416383.06</v>
      </c>
      <c r="R19" s="76">
        <v>684529.02</v>
      </c>
    </row>
    <row r="20" spans="1:18" ht="22.5" customHeight="1">
      <c r="A20" s="6"/>
      <c r="B20" s="6" t="s">
        <v>20</v>
      </c>
      <c r="C20" s="11"/>
      <c r="D20" s="8"/>
      <c r="E20" s="2"/>
      <c r="F20" s="30"/>
      <c r="G20" s="36">
        <v>29147156.77</v>
      </c>
      <c r="H20" s="36">
        <v>23292354.329999998</v>
      </c>
      <c r="I20" s="192">
        <f t="shared" si="2"/>
        <v>10002876.59</v>
      </c>
      <c r="J20" s="192">
        <f t="shared" si="3"/>
        <v>8332184.7199999988</v>
      </c>
      <c r="L20" s="6" t="s">
        <v>161</v>
      </c>
      <c r="M20" s="11"/>
      <c r="N20" s="8"/>
      <c r="O20" s="2"/>
      <c r="P20" s="30"/>
      <c r="Q20" s="76">
        <v>19144280.18</v>
      </c>
      <c r="R20" s="76">
        <v>14960169.609999999</v>
      </c>
    </row>
    <row r="21" spans="1:18" ht="22.5" customHeight="1">
      <c r="A21" s="43"/>
      <c r="B21" s="6"/>
      <c r="C21" s="43" t="s">
        <v>55</v>
      </c>
      <c r="D21" s="8"/>
      <c r="E21" s="2"/>
      <c r="F21" s="30"/>
      <c r="G21" s="88">
        <f>SUM(G14:G20)</f>
        <v>2067114915.9399998</v>
      </c>
      <c r="H21" s="88">
        <f>SUM(H14:H20)</f>
        <v>2299016259.3599997</v>
      </c>
      <c r="I21" s="192">
        <f t="shared" si="2"/>
        <v>699836009.57999969</v>
      </c>
      <c r="J21" s="192">
        <f t="shared" si="3"/>
        <v>959182153.90999985</v>
      </c>
      <c r="K21" s="115"/>
      <c r="L21" s="115"/>
      <c r="M21" s="115" t="s">
        <v>162</v>
      </c>
      <c r="N21" s="8"/>
      <c r="O21" s="2"/>
      <c r="P21" s="30"/>
      <c r="Q21" s="82">
        <f>SUM(Q14:Q20)</f>
        <v>1367278906.3600001</v>
      </c>
      <c r="R21" s="82">
        <f>SUM(R14:R20)</f>
        <v>1339834105.4499998</v>
      </c>
    </row>
    <row r="22" spans="1:18" ht="22.5" customHeight="1">
      <c r="A22" s="43" t="s">
        <v>254</v>
      </c>
      <c r="B22" s="3"/>
      <c r="C22" s="11"/>
      <c r="D22" s="8"/>
      <c r="E22" s="2"/>
      <c r="F22" s="30"/>
      <c r="G22" s="36">
        <f>G12-G21</f>
        <v>15564050.910000324</v>
      </c>
      <c r="H22" s="36">
        <f>H12-H21</f>
        <v>-74657474.079999924</v>
      </c>
      <c r="I22" s="192">
        <f t="shared" si="2"/>
        <v>-1930512.779999733</v>
      </c>
      <c r="J22" s="192">
        <f t="shared" si="3"/>
        <v>-169855491.82999992</v>
      </c>
      <c r="K22" s="6" t="s">
        <v>163</v>
      </c>
      <c r="L22" s="115"/>
      <c r="M22" s="11"/>
      <c r="N22" s="8"/>
      <c r="O22" s="2"/>
      <c r="P22" s="30"/>
      <c r="Q22" s="76">
        <f>Q12-Q21</f>
        <v>17494563.690000057</v>
      </c>
      <c r="R22" s="76">
        <f>R12-R21</f>
        <v>95198017.75</v>
      </c>
    </row>
    <row r="23" spans="1:18" ht="22.5" customHeight="1">
      <c r="A23" s="38" t="s">
        <v>258</v>
      </c>
      <c r="B23" s="3"/>
      <c r="C23" s="8"/>
      <c r="D23" s="8"/>
      <c r="E23" s="8"/>
      <c r="F23" s="30">
        <v>17</v>
      </c>
      <c r="G23" s="36">
        <v>227288.15</v>
      </c>
      <c r="H23" s="36">
        <v>17807.41</v>
      </c>
      <c r="I23" s="192">
        <f t="shared" si="2"/>
        <v>734320.23</v>
      </c>
      <c r="J23" s="192">
        <f t="shared" si="3"/>
        <v>-35920.33</v>
      </c>
      <c r="K23" s="6" t="s">
        <v>164</v>
      </c>
      <c r="L23" s="115"/>
      <c r="M23" s="8"/>
      <c r="N23" s="8"/>
      <c r="O23" s="8"/>
      <c r="P23" s="30">
        <v>16</v>
      </c>
      <c r="Q23" s="76">
        <v>-507032.08</v>
      </c>
      <c r="R23" s="76">
        <v>53727.74</v>
      </c>
    </row>
    <row r="24" spans="1:18" ht="22.5" customHeight="1">
      <c r="A24" s="38" t="s">
        <v>237</v>
      </c>
      <c r="B24" s="3"/>
      <c r="C24" s="8"/>
      <c r="D24" s="8"/>
      <c r="E24" s="8"/>
      <c r="F24" s="30"/>
      <c r="G24" s="120">
        <f>SUM(G22:G23)</f>
        <v>15791339.060000325</v>
      </c>
      <c r="H24" s="120">
        <f>SUM(H22:H23)</f>
        <v>-74639666.669999927</v>
      </c>
      <c r="I24" s="192">
        <f t="shared" si="2"/>
        <v>-1196192.5499997344</v>
      </c>
      <c r="J24" s="192">
        <f t="shared" si="3"/>
        <v>-169891412.15999991</v>
      </c>
      <c r="K24" s="115" t="s">
        <v>165</v>
      </c>
      <c r="L24" s="115"/>
      <c r="M24" s="8"/>
      <c r="N24" s="8"/>
      <c r="O24" s="8"/>
      <c r="P24" s="30"/>
      <c r="Q24" s="198">
        <f>SUM(Q22:Q23)</f>
        <v>16987531.610000059</v>
      </c>
      <c r="R24" s="198">
        <f>SUM(R22:R23)</f>
        <v>95251745.489999995</v>
      </c>
    </row>
    <row r="25" spans="1:18" ht="22.5" customHeight="1">
      <c r="A25" s="38" t="s">
        <v>63</v>
      </c>
      <c r="B25" s="3"/>
      <c r="C25" s="8"/>
      <c r="D25" s="8"/>
      <c r="E25" s="8"/>
      <c r="F25" s="30"/>
      <c r="G25" s="36">
        <v>0</v>
      </c>
      <c r="H25" s="36">
        <v>0</v>
      </c>
      <c r="I25" s="192">
        <f t="shared" si="2"/>
        <v>0</v>
      </c>
      <c r="J25" s="192">
        <f t="shared" si="3"/>
        <v>0</v>
      </c>
      <c r="K25" s="115" t="s">
        <v>166</v>
      </c>
      <c r="L25" s="115"/>
      <c r="M25" s="8"/>
      <c r="N25" s="8"/>
      <c r="O25" s="8"/>
      <c r="P25" s="30"/>
      <c r="Q25" s="76">
        <v>0</v>
      </c>
      <c r="R25" s="75">
        <v>0</v>
      </c>
    </row>
    <row r="26" spans="1:18" ht="22.5" customHeight="1" thickBot="1">
      <c r="A26" s="38" t="s">
        <v>238</v>
      </c>
      <c r="B26" s="3"/>
      <c r="C26" s="8"/>
      <c r="D26" s="8"/>
      <c r="E26" s="8"/>
      <c r="F26" s="30"/>
      <c r="G26" s="105">
        <f>SUM(G24:G25)</f>
        <v>15791339.060000325</v>
      </c>
      <c r="H26" s="105">
        <f>SUM(H24:H25)</f>
        <v>-74639666.669999927</v>
      </c>
      <c r="I26" s="192">
        <f t="shared" si="2"/>
        <v>-1196192.5499997344</v>
      </c>
      <c r="J26" s="192">
        <f t="shared" si="3"/>
        <v>-169891412.15999991</v>
      </c>
      <c r="K26" s="115" t="s">
        <v>167</v>
      </c>
      <c r="L26" s="115"/>
      <c r="M26" s="8"/>
      <c r="N26" s="8"/>
      <c r="O26" s="8"/>
      <c r="P26" s="30"/>
      <c r="Q26" s="196">
        <f>SUM(Q24:Q25)</f>
        <v>16987531.610000059</v>
      </c>
      <c r="R26" s="196">
        <f>SUM(R24:R25)</f>
        <v>95251745.489999995</v>
      </c>
    </row>
    <row r="27" spans="1:18" ht="22.5" customHeight="1" thickTop="1">
      <c r="A27" s="3"/>
      <c r="B27" s="3"/>
      <c r="C27" s="8"/>
      <c r="D27" s="8"/>
      <c r="E27" s="8"/>
      <c r="F27" s="30"/>
      <c r="G27" s="92"/>
      <c r="H27" s="92"/>
      <c r="I27" s="6"/>
      <c r="K27" s="115"/>
      <c r="L27" s="115"/>
      <c r="M27" s="8"/>
      <c r="N27" s="8"/>
      <c r="O27" s="8"/>
      <c r="P27" s="30"/>
      <c r="Q27" s="36"/>
      <c r="R27" s="2"/>
    </row>
    <row r="28" spans="1:18" ht="22.5" customHeight="1">
      <c r="A28" s="38" t="s">
        <v>239</v>
      </c>
      <c r="B28" s="3"/>
      <c r="C28" s="8"/>
      <c r="D28" s="8"/>
      <c r="E28" s="8"/>
      <c r="F28" s="30">
        <v>18</v>
      </c>
      <c r="G28" s="233">
        <v>3.1826544177123141E-2</v>
      </c>
      <c r="H28" s="233">
        <v>-0.15043199564093518</v>
      </c>
      <c r="I28" s="192">
        <f t="shared" ref="I28:I29" si="4">G28-Q28</f>
        <v>-2.4108579324565102E-3</v>
      </c>
      <c r="J28" s="192">
        <f t="shared" ref="J28:J29" si="5">H28-R28</f>
        <v>-0.34240646178766565</v>
      </c>
      <c r="K28" s="115" t="s">
        <v>168</v>
      </c>
      <c r="L28" s="115"/>
      <c r="M28" s="8"/>
      <c r="N28" s="8"/>
      <c r="O28" s="8"/>
      <c r="P28" s="30">
        <v>17</v>
      </c>
      <c r="Q28" s="36">
        <f>+Q24/Q29</f>
        <v>3.4237402109579651E-2</v>
      </c>
      <c r="R28" s="36">
        <f>+R24/R29</f>
        <v>0.19197446614673044</v>
      </c>
    </row>
    <row r="29" spans="1:18" ht="22.5" customHeight="1">
      <c r="A29" s="74" t="s">
        <v>56</v>
      </c>
      <c r="B29" s="3"/>
      <c r="C29" s="8"/>
      <c r="D29" s="8"/>
      <c r="E29" s="8"/>
      <c r="F29" s="30"/>
      <c r="G29" s="10">
        <v>496168826</v>
      </c>
      <c r="H29" s="10">
        <v>496168826</v>
      </c>
      <c r="I29" s="192">
        <f t="shared" si="4"/>
        <v>0</v>
      </c>
      <c r="J29" s="192">
        <f t="shared" si="5"/>
        <v>0</v>
      </c>
      <c r="K29" s="115" t="s">
        <v>169</v>
      </c>
      <c r="L29" s="115"/>
      <c r="M29" s="8"/>
      <c r="N29" s="8"/>
      <c r="O29" s="8"/>
      <c r="P29" s="30"/>
      <c r="Q29" s="10">
        <v>496168826</v>
      </c>
      <c r="R29" s="10">
        <v>496168826</v>
      </c>
    </row>
    <row r="30" spans="1:18" ht="22.5" customHeight="1">
      <c r="A30" s="32"/>
      <c r="B30" s="32"/>
      <c r="C30" s="32"/>
      <c r="D30" s="32"/>
      <c r="E30" s="32"/>
      <c r="F30" s="33"/>
      <c r="G30" s="6"/>
      <c r="H30" s="18"/>
      <c r="K30" s="8"/>
      <c r="L30" s="8"/>
      <c r="M30" s="8"/>
      <c r="N30" s="8"/>
      <c r="O30" s="8"/>
      <c r="P30" s="30"/>
      <c r="Q30" s="18"/>
      <c r="R30" s="6"/>
    </row>
    <row r="31" spans="1:18" ht="22.5" customHeight="1">
      <c r="A31" s="104"/>
      <c r="B31" s="131"/>
      <c r="C31" s="131"/>
      <c r="D31" s="131"/>
      <c r="E31" s="131"/>
      <c r="F31" s="131"/>
      <c r="G31" s="131"/>
      <c r="H31" s="132" t="s">
        <v>66</v>
      </c>
      <c r="K31" s="8"/>
      <c r="L31" s="8"/>
      <c r="M31" s="8"/>
      <c r="N31" s="8"/>
      <c r="O31" s="8"/>
      <c r="P31" s="30"/>
      <c r="Q31" s="6"/>
      <c r="R31" s="197" t="s">
        <v>103</v>
      </c>
    </row>
    <row r="32" spans="1:18" ht="22.5" customHeight="1">
      <c r="B32" s="8"/>
      <c r="C32" s="8"/>
      <c r="D32" s="8"/>
      <c r="E32" s="8"/>
      <c r="F32" s="30"/>
      <c r="G32" s="17"/>
      <c r="H32" s="21"/>
    </row>
    <row r="33" spans="1:18" ht="22.5" customHeight="1">
      <c r="K33" s="8"/>
      <c r="L33" s="8"/>
      <c r="M33" s="8"/>
      <c r="N33" s="8"/>
      <c r="O33" s="8"/>
      <c r="P33" s="30"/>
      <c r="Q33" s="6"/>
      <c r="R33" s="99"/>
    </row>
    <row r="34" spans="1:18" ht="22.5" customHeight="1">
      <c r="A34" s="234" t="s">
        <v>42</v>
      </c>
      <c r="B34" s="243"/>
      <c r="C34" s="243"/>
      <c r="D34" s="243"/>
      <c r="E34" s="243"/>
      <c r="F34" s="243"/>
      <c r="G34" s="243"/>
      <c r="H34" s="243"/>
      <c r="K34" s="243"/>
      <c r="L34" s="243"/>
      <c r="M34" s="243"/>
      <c r="N34" s="243"/>
      <c r="O34" s="243"/>
      <c r="P34" s="243"/>
      <c r="Q34" s="243"/>
      <c r="R34" s="243"/>
    </row>
    <row r="35" spans="1:18" ht="22.5" customHeight="1">
      <c r="A35" s="234"/>
      <c r="B35" s="243"/>
      <c r="C35" s="243"/>
      <c r="D35" s="243"/>
      <c r="E35" s="243"/>
      <c r="F35" s="243"/>
      <c r="G35" s="243"/>
      <c r="H35" s="243"/>
      <c r="K35" s="243"/>
      <c r="L35" s="243"/>
      <c r="M35" s="243"/>
      <c r="N35" s="243"/>
      <c r="O35" s="243"/>
      <c r="P35" s="243"/>
      <c r="Q35" s="243"/>
      <c r="R35" s="243"/>
    </row>
    <row r="37" spans="1:18" ht="22.5" customHeight="1">
      <c r="A37" s="38" t="s">
        <v>5</v>
      </c>
      <c r="K37" s="115" t="s">
        <v>123</v>
      </c>
    </row>
  </sheetData>
  <mergeCells count="12">
    <mergeCell ref="K35:R35"/>
    <mergeCell ref="K2:R2"/>
    <mergeCell ref="K3:R3"/>
    <mergeCell ref="K4:R4"/>
    <mergeCell ref="K5:R5"/>
    <mergeCell ref="K34:R34"/>
    <mergeCell ref="A35:H35"/>
    <mergeCell ref="A2:H2"/>
    <mergeCell ref="A3:H3"/>
    <mergeCell ref="A4:H4"/>
    <mergeCell ref="A5:H5"/>
    <mergeCell ref="A34:H34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="90" zoomScaleNormal="100" zoomScaleSheetLayoutView="90" workbookViewId="0">
      <selection activeCell="M22" sqref="M22"/>
    </sheetView>
  </sheetViews>
  <sheetFormatPr defaultRowHeight="21.75"/>
  <cols>
    <col min="1" max="2" width="4.83203125" style="109" customWidth="1"/>
    <col min="3" max="3" width="38.83203125" style="109" customWidth="1"/>
    <col min="4" max="4" width="10.83203125" style="109" customWidth="1"/>
    <col min="5" max="9" width="18.83203125" style="140" customWidth="1"/>
    <col min="10" max="10" width="5.5" style="111" customWidth="1"/>
    <col min="11" max="11" width="16.5" style="140" bestFit="1" customWidth="1"/>
    <col min="12" max="12" width="9.33203125" style="140"/>
    <col min="13" max="16384" width="9.33203125" style="109"/>
  </cols>
  <sheetData>
    <row r="1" spans="1:12" ht="21" customHeight="1">
      <c r="A1" s="247" t="str">
        <f>'Page 5'!A2:H2</f>
        <v>CSP STEEL CENTER PUBLIC COMPANY LIMITED</v>
      </c>
      <c r="B1" s="247"/>
      <c r="C1" s="247"/>
      <c r="D1" s="247"/>
      <c r="E1" s="247"/>
      <c r="F1" s="247"/>
      <c r="G1" s="247"/>
      <c r="H1" s="247"/>
      <c r="I1" s="247"/>
    </row>
    <row r="2" spans="1:12" ht="21" customHeight="1">
      <c r="A2" s="247" t="s">
        <v>58</v>
      </c>
      <c r="B2" s="247"/>
      <c r="C2" s="247"/>
      <c r="D2" s="247"/>
      <c r="E2" s="247"/>
      <c r="F2" s="247"/>
      <c r="G2" s="247"/>
      <c r="H2" s="247"/>
      <c r="I2" s="247"/>
    </row>
    <row r="3" spans="1:12" ht="21" customHeight="1">
      <c r="A3" s="247" t="str">
        <f>+'Page 5'!A4:H4</f>
        <v>FOR THE NINE-MONTHS PERIOD ENDED SEPTEMBER 30, 2018</v>
      </c>
      <c r="B3" s="247"/>
      <c r="C3" s="247"/>
      <c r="D3" s="247"/>
      <c r="E3" s="247"/>
      <c r="F3" s="247"/>
      <c r="G3" s="247"/>
      <c r="H3" s="247"/>
      <c r="I3" s="247"/>
    </row>
    <row r="4" spans="1:12" ht="21" customHeight="1">
      <c r="A4" s="141"/>
      <c r="B4" s="128"/>
      <c r="C4" s="141"/>
      <c r="D4" s="141"/>
      <c r="E4" s="141"/>
      <c r="F4" s="141"/>
      <c r="G4" s="142"/>
      <c r="H4" s="142"/>
      <c r="I4" s="143" t="str">
        <f>'Page 2-3'!H5</f>
        <v>(Unit : Baht)</v>
      </c>
    </row>
    <row r="5" spans="1:12" ht="21" customHeight="1">
      <c r="A5" s="144"/>
      <c r="B5" s="144"/>
      <c r="C5" s="144"/>
      <c r="D5" s="144"/>
      <c r="E5" s="145" t="s">
        <v>10</v>
      </c>
      <c r="F5" s="145" t="s">
        <v>11</v>
      </c>
      <c r="G5" s="251" t="s">
        <v>256</v>
      </c>
      <c r="H5" s="251"/>
      <c r="I5" s="146"/>
      <c r="K5" s="109"/>
      <c r="L5" s="109"/>
    </row>
    <row r="6" spans="1:12" ht="21" customHeight="1">
      <c r="A6" s="112"/>
      <c r="B6" s="147"/>
      <c r="C6" s="148"/>
      <c r="D6" s="7" t="s">
        <v>48</v>
      </c>
      <c r="E6" s="149" t="s">
        <v>57</v>
      </c>
      <c r="F6" s="149" t="s">
        <v>12</v>
      </c>
      <c r="G6" s="150" t="s">
        <v>26</v>
      </c>
      <c r="H6" s="7" t="s">
        <v>29</v>
      </c>
      <c r="I6" s="127" t="s">
        <v>2</v>
      </c>
      <c r="K6" s="109"/>
      <c r="L6" s="109"/>
    </row>
    <row r="7" spans="1:12" ht="21" customHeight="1">
      <c r="A7" s="151"/>
      <c r="B7" s="152"/>
      <c r="C7" s="153"/>
      <c r="D7" s="154"/>
      <c r="E7" s="155" t="s">
        <v>12</v>
      </c>
      <c r="F7" s="155"/>
      <c r="G7" s="156"/>
      <c r="H7" s="154"/>
      <c r="I7" s="126"/>
      <c r="K7" s="109"/>
      <c r="L7" s="109"/>
    </row>
    <row r="8" spans="1:12" ht="21" customHeight="1">
      <c r="A8" s="112"/>
      <c r="B8" s="147"/>
      <c r="C8" s="148"/>
      <c r="D8" s="7"/>
      <c r="E8" s="149"/>
      <c r="F8" s="149"/>
      <c r="G8" s="150"/>
      <c r="H8" s="7"/>
      <c r="I8" s="127"/>
      <c r="K8" s="109"/>
      <c r="L8" s="109"/>
    </row>
    <row r="9" spans="1:12" ht="21" customHeight="1">
      <c r="A9" s="44" t="s">
        <v>95</v>
      </c>
      <c r="B9" s="112"/>
      <c r="C9" s="112"/>
      <c r="D9" s="112"/>
      <c r="E9" s="37">
        <v>496168826</v>
      </c>
      <c r="F9" s="37">
        <v>100086821.57000001</v>
      </c>
      <c r="G9" s="37">
        <v>34550000</v>
      </c>
      <c r="H9" s="85">
        <v>-15002302.98</v>
      </c>
      <c r="I9" s="37">
        <f>SUM(E9:H9)</f>
        <v>615803344.59000003</v>
      </c>
      <c r="K9" s="163">
        <f>+I9-'Page 2-3'!H67</f>
        <v>0</v>
      </c>
      <c r="L9" s="109"/>
    </row>
    <row r="10" spans="1:12" ht="21" customHeight="1">
      <c r="A10" s="44" t="s">
        <v>67</v>
      </c>
      <c r="C10" s="102"/>
      <c r="D10" s="112"/>
      <c r="E10" s="85"/>
      <c r="F10" s="85"/>
      <c r="G10" s="85"/>
      <c r="H10" s="85"/>
      <c r="I10" s="37"/>
      <c r="K10" s="109"/>
      <c r="L10" s="109"/>
    </row>
    <row r="11" spans="1:12" ht="21" hidden="1" customHeight="1">
      <c r="A11" s="6" t="s">
        <v>16</v>
      </c>
      <c r="C11" s="102"/>
      <c r="D11" s="1">
        <v>18</v>
      </c>
      <c r="E11" s="85">
        <v>0</v>
      </c>
      <c r="F11" s="85">
        <v>0</v>
      </c>
      <c r="G11" s="85">
        <v>0</v>
      </c>
      <c r="H11" s="85">
        <v>0</v>
      </c>
      <c r="I11" s="85">
        <f>SUM(E11:H11)</f>
        <v>0</v>
      </c>
      <c r="K11" s="109"/>
      <c r="L11" s="109"/>
    </row>
    <row r="12" spans="1:12" ht="21" customHeight="1">
      <c r="A12" s="6" t="s">
        <v>77</v>
      </c>
      <c r="C12" s="102"/>
      <c r="D12" s="1"/>
      <c r="E12" s="75">
        <v>0</v>
      </c>
      <c r="F12" s="75">
        <v>0</v>
      </c>
      <c r="G12" s="75">
        <v>0</v>
      </c>
      <c r="H12" s="75">
        <f>'Page 5'!G26</f>
        <v>15791339.060000325</v>
      </c>
      <c r="I12" s="37">
        <f>SUM(E12:H12)</f>
        <v>15791339.060000325</v>
      </c>
      <c r="K12" s="109"/>
      <c r="L12" s="109"/>
    </row>
    <row r="13" spans="1:12" ht="21" customHeight="1" thickBot="1">
      <c r="A13" s="6" t="s">
        <v>241</v>
      </c>
      <c r="C13" s="102"/>
      <c r="D13" s="1"/>
      <c r="E13" s="84">
        <f>SUM(E7:E12)</f>
        <v>496168826</v>
      </c>
      <c r="F13" s="84">
        <f>SUM(F7:F12)</f>
        <v>100086821.57000001</v>
      </c>
      <c r="G13" s="84">
        <f>SUM(G7:G12)</f>
        <v>34550000</v>
      </c>
      <c r="H13" s="84">
        <f>SUM(H7:H12)</f>
        <v>789036.08000032417</v>
      </c>
      <c r="I13" s="84">
        <f>SUM(I8:I12)</f>
        <v>631594683.65000033</v>
      </c>
      <c r="K13" s="163">
        <f>+I13-'Page 2-3'!G67</f>
        <v>0</v>
      </c>
      <c r="L13" s="109"/>
    </row>
    <row r="14" spans="1:12" ht="21" customHeight="1" thickTop="1">
      <c r="A14" s="6"/>
      <c r="C14" s="102"/>
      <c r="D14" s="1"/>
      <c r="E14" s="75"/>
      <c r="F14" s="75"/>
      <c r="G14" s="75"/>
      <c r="H14" s="75"/>
      <c r="I14" s="75"/>
      <c r="K14" s="109"/>
      <c r="L14" s="109"/>
    </row>
    <row r="15" spans="1:12" ht="21" customHeight="1">
      <c r="A15" s="44" t="s">
        <v>92</v>
      </c>
      <c r="B15" s="112"/>
      <c r="C15" s="112"/>
      <c r="D15" s="112"/>
      <c r="E15" s="85">
        <v>496168826</v>
      </c>
      <c r="F15" s="85">
        <v>100086821.56999999</v>
      </c>
      <c r="G15" s="85">
        <v>34550000</v>
      </c>
      <c r="H15" s="85">
        <v>96281588.769999996</v>
      </c>
      <c r="I15" s="85">
        <f>SUM(E15:H15)</f>
        <v>727087236.33999991</v>
      </c>
      <c r="K15" s="109"/>
      <c r="L15" s="109"/>
    </row>
    <row r="16" spans="1:12" ht="21" customHeight="1">
      <c r="A16" s="44" t="s">
        <v>67</v>
      </c>
      <c r="C16" s="102"/>
      <c r="D16" s="1"/>
      <c r="E16" s="80"/>
      <c r="F16" s="80"/>
      <c r="G16" s="80"/>
      <c r="H16" s="80"/>
      <c r="I16" s="85"/>
      <c r="K16" s="109"/>
      <c r="L16" s="109"/>
    </row>
    <row r="17" spans="1:12" ht="21" customHeight="1">
      <c r="A17" s="6" t="s">
        <v>16</v>
      </c>
      <c r="C17" s="102"/>
      <c r="D17" s="1">
        <v>19</v>
      </c>
      <c r="E17" s="80">
        <v>0</v>
      </c>
      <c r="F17" s="80">
        <v>0</v>
      </c>
      <c r="G17" s="80">
        <v>0</v>
      </c>
      <c r="H17" s="80">
        <v>-49616882.600000001</v>
      </c>
      <c r="I17" s="85">
        <f>SUM(E17:H17)</f>
        <v>-49616882.600000001</v>
      </c>
      <c r="K17" s="109"/>
      <c r="L17" s="109"/>
    </row>
    <row r="18" spans="1:12" ht="21" customHeight="1">
      <c r="A18" s="6" t="s">
        <v>236</v>
      </c>
      <c r="C18" s="102"/>
      <c r="D18" s="1"/>
      <c r="E18" s="80">
        <v>0</v>
      </c>
      <c r="F18" s="80">
        <v>0</v>
      </c>
      <c r="G18" s="80">
        <v>0</v>
      </c>
      <c r="H18" s="80">
        <f>+'Page 5'!H26</f>
        <v>-74639666.669999927</v>
      </c>
      <c r="I18" s="85">
        <f>SUM(E18:H18)</f>
        <v>-74639666.669999927</v>
      </c>
      <c r="K18" s="109"/>
      <c r="L18" s="109"/>
    </row>
    <row r="19" spans="1:12" ht="21" customHeight="1" thickBot="1">
      <c r="A19" s="6" t="str">
        <f>A13</f>
        <v>Balance as at September 30, 2018</v>
      </c>
      <c r="C19" s="102"/>
      <c r="D19" s="1"/>
      <c r="E19" s="84">
        <f>SUM(E15:E18)</f>
        <v>496168826</v>
      </c>
      <c r="F19" s="84">
        <f>SUM(F15:F18)</f>
        <v>100086821.56999999</v>
      </c>
      <c r="G19" s="84">
        <f>SUM(G15:G18)</f>
        <v>34550000</v>
      </c>
      <c r="H19" s="84">
        <f>SUM(H15:H18)</f>
        <v>-27974960.499999933</v>
      </c>
      <c r="I19" s="84">
        <f>SUM(I15:I18)</f>
        <v>602830687.06999993</v>
      </c>
      <c r="K19" s="165"/>
      <c r="L19" s="109"/>
    </row>
    <row r="20" spans="1:12" ht="21" customHeight="1" thickTop="1">
      <c r="A20" s="6"/>
      <c r="B20" s="94"/>
      <c r="C20" s="102"/>
      <c r="D20" s="1"/>
      <c r="E20" s="75"/>
      <c r="F20" s="75"/>
      <c r="G20" s="75"/>
      <c r="H20" s="75"/>
      <c r="I20" s="75"/>
      <c r="K20" s="109"/>
      <c r="L20" s="109"/>
    </row>
    <row r="21" spans="1:12" ht="21" customHeight="1">
      <c r="A21" s="44"/>
      <c r="B21" s="112"/>
      <c r="C21" s="112"/>
      <c r="D21" s="112"/>
      <c r="E21" s="37"/>
      <c r="F21" s="37"/>
      <c r="G21" s="37"/>
      <c r="H21" s="37"/>
      <c r="I21" s="157" t="s">
        <v>66</v>
      </c>
    </row>
    <row r="22" spans="1:12" ht="21" customHeight="1">
      <c r="A22" s="44"/>
      <c r="B22" s="112"/>
      <c r="C22" s="112"/>
      <c r="D22" s="249"/>
      <c r="E22" s="250"/>
      <c r="F22" s="250"/>
      <c r="G22" s="250"/>
      <c r="H22" s="250"/>
      <c r="I22" s="250"/>
    </row>
    <row r="23" spans="1:12" ht="21" customHeight="1">
      <c r="A23" s="243" t="s">
        <v>43</v>
      </c>
      <c r="B23" s="243"/>
      <c r="C23" s="243"/>
      <c r="D23" s="243"/>
      <c r="E23" s="243"/>
      <c r="F23" s="243"/>
      <c r="G23" s="243"/>
      <c r="H23" s="243"/>
      <c r="I23" s="243"/>
    </row>
    <row r="24" spans="1:12" ht="21" customHeight="1">
      <c r="A24" s="243"/>
      <c r="B24" s="243"/>
      <c r="C24" s="243"/>
      <c r="D24" s="243"/>
      <c r="E24" s="243"/>
      <c r="F24" s="243"/>
      <c r="G24" s="243"/>
      <c r="H24" s="243"/>
      <c r="I24" s="243"/>
    </row>
    <row r="25" spans="1:12" ht="21" customHeight="1">
      <c r="B25" s="112"/>
      <c r="C25" s="112"/>
      <c r="D25" s="112"/>
      <c r="E25" s="37"/>
      <c r="F25" s="37"/>
      <c r="G25" s="37"/>
      <c r="H25" s="37"/>
      <c r="I25" s="37"/>
    </row>
    <row r="26" spans="1:12" ht="21" customHeight="1">
      <c r="A26" s="158" t="s">
        <v>5</v>
      </c>
      <c r="B26" s="102"/>
      <c r="C26" s="102"/>
      <c r="D26" s="102"/>
      <c r="E26" s="159"/>
      <c r="F26" s="159"/>
      <c r="G26" s="159"/>
      <c r="I26" s="109"/>
      <c r="J26" s="191">
        <v>6</v>
      </c>
    </row>
    <row r="27" spans="1:12">
      <c r="B27" s="102"/>
      <c r="C27" s="102"/>
      <c r="D27" s="102"/>
      <c r="E27" s="159"/>
      <c r="F27" s="159"/>
      <c r="G27" s="159"/>
      <c r="H27" s="159"/>
      <c r="I27" s="93"/>
    </row>
    <row r="28" spans="1:12">
      <c r="A28" s="102"/>
      <c r="B28" s="102"/>
      <c r="C28" s="102"/>
      <c r="D28" s="102"/>
      <c r="E28" s="160"/>
      <c r="F28" s="160"/>
      <c r="G28" s="161"/>
      <c r="H28" s="160"/>
      <c r="I28" s="160"/>
    </row>
    <row r="29" spans="1:12">
      <c r="A29" s="102"/>
      <c r="B29" s="102"/>
      <c r="C29" s="102"/>
      <c r="D29" s="102"/>
      <c r="E29" s="160"/>
      <c r="F29" s="160"/>
      <c r="G29" s="161"/>
      <c r="H29" s="160"/>
      <c r="I29" s="160"/>
    </row>
    <row r="30" spans="1:12">
      <c r="A30" s="102"/>
      <c r="B30" s="102"/>
      <c r="C30" s="102"/>
      <c r="D30" s="102"/>
      <c r="E30" s="160"/>
      <c r="F30" s="160"/>
      <c r="G30" s="161"/>
      <c r="H30" s="160"/>
      <c r="I30" s="160"/>
    </row>
    <row r="31" spans="1:12">
      <c r="A31" s="102"/>
      <c r="B31" s="102"/>
      <c r="C31" s="102"/>
      <c r="D31" s="102"/>
      <c r="E31" s="160"/>
      <c r="F31" s="160"/>
      <c r="G31" s="160"/>
      <c r="H31" s="160"/>
      <c r="I31" s="160"/>
    </row>
    <row r="32" spans="1:12">
      <c r="A32" s="102"/>
      <c r="B32" s="102"/>
      <c r="C32" s="102"/>
      <c r="D32" s="102"/>
      <c r="E32" s="160"/>
      <c r="F32" s="160"/>
      <c r="G32" s="160"/>
      <c r="H32" s="160"/>
      <c r="I32" s="160"/>
    </row>
    <row r="33" spans="1:9">
      <c r="A33" s="102"/>
      <c r="B33" s="102"/>
      <c r="C33" s="102"/>
      <c r="D33" s="102"/>
      <c r="E33" s="96"/>
      <c r="F33" s="160"/>
      <c r="G33" s="160"/>
      <c r="H33" s="160"/>
      <c r="I33" s="160"/>
    </row>
    <row r="34" spans="1:9">
      <c r="A34" s="102"/>
      <c r="B34" s="102"/>
      <c r="C34" s="102"/>
      <c r="D34" s="102"/>
      <c r="E34" s="160"/>
      <c r="F34" s="160"/>
      <c r="G34" s="160"/>
      <c r="H34" s="160"/>
      <c r="I34" s="160"/>
    </row>
    <row r="35" spans="1:9">
      <c r="A35" s="102"/>
      <c r="B35" s="102"/>
      <c r="C35" s="102"/>
      <c r="D35" s="102"/>
      <c r="E35" s="160"/>
      <c r="F35" s="160"/>
      <c r="G35" s="160"/>
      <c r="H35" s="160"/>
      <c r="I35" s="160"/>
    </row>
    <row r="36" spans="1:9">
      <c r="A36" s="102"/>
      <c r="B36" s="102"/>
      <c r="C36" s="102"/>
      <c r="D36" s="102"/>
      <c r="E36" s="160"/>
      <c r="F36" s="160"/>
      <c r="G36" s="160"/>
      <c r="H36" s="160"/>
      <c r="I36" s="160"/>
    </row>
    <row r="37" spans="1:9">
      <c r="A37" s="102"/>
      <c r="B37" s="102"/>
      <c r="C37" s="102"/>
      <c r="D37" s="102"/>
      <c r="E37" s="160"/>
      <c r="F37" s="160"/>
      <c r="G37" s="160"/>
      <c r="H37" s="160"/>
      <c r="I37" s="160"/>
    </row>
    <row r="38" spans="1:9">
      <c r="A38" s="102"/>
      <c r="B38" s="102"/>
      <c r="C38" s="102"/>
      <c r="D38" s="102"/>
      <c r="E38" s="160"/>
      <c r="F38" s="160"/>
      <c r="G38" s="160"/>
      <c r="H38" s="160"/>
      <c r="I38" s="160"/>
    </row>
    <row r="39" spans="1:9">
      <c r="A39" s="102"/>
      <c r="B39" s="102"/>
      <c r="C39" s="102"/>
      <c r="D39" s="102"/>
      <c r="E39" s="160"/>
      <c r="F39" s="160"/>
      <c r="G39" s="160"/>
      <c r="H39" s="160"/>
      <c r="I39" s="160"/>
    </row>
    <row r="40" spans="1:9">
      <c r="A40" s="102"/>
      <c r="B40" s="102"/>
      <c r="C40" s="102"/>
      <c r="D40" s="102"/>
      <c r="E40" s="160"/>
      <c r="F40" s="160"/>
      <c r="G40" s="160"/>
      <c r="H40" s="160"/>
      <c r="I40" s="160"/>
    </row>
    <row r="41" spans="1:9">
      <c r="A41" s="102"/>
      <c r="B41" s="102"/>
      <c r="C41" s="102"/>
      <c r="D41" s="102"/>
      <c r="E41" s="160"/>
      <c r="F41" s="160"/>
      <c r="G41" s="160"/>
      <c r="H41" s="160"/>
      <c r="I41" s="160"/>
    </row>
    <row r="42" spans="1:9">
      <c r="A42" s="102"/>
      <c r="B42" s="102"/>
      <c r="C42" s="102"/>
      <c r="D42" s="102"/>
      <c r="E42" s="160"/>
      <c r="F42" s="160"/>
      <c r="G42" s="160"/>
      <c r="H42" s="160"/>
      <c r="I42" s="160"/>
    </row>
    <row r="43" spans="1:9">
      <c r="A43" s="102"/>
      <c r="B43" s="102"/>
      <c r="C43" s="102"/>
      <c r="D43" s="102"/>
      <c r="E43" s="160"/>
      <c r="F43" s="160"/>
      <c r="G43" s="160"/>
      <c r="H43" s="160"/>
      <c r="I43" s="160"/>
    </row>
    <row r="73" spans="1:1">
      <c r="A73" s="162"/>
    </row>
  </sheetData>
  <mergeCells count="7">
    <mergeCell ref="A24:I24"/>
    <mergeCell ref="A23:I23"/>
    <mergeCell ref="D22:I22"/>
    <mergeCell ref="G5:H5"/>
    <mergeCell ref="A1:I1"/>
    <mergeCell ref="A2:I2"/>
    <mergeCell ref="A3:I3"/>
  </mergeCells>
  <phoneticPr fontId="7" type="noConversion"/>
  <printOptions horizontalCentered="1"/>
  <pageMargins left="0.70866141732283472" right="0.59055118110236227" top="0.59055118110236227" bottom="0.19685039370078741" header="0" footer="0"/>
  <pageSetup paperSize="9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view="pageBreakPreview" topLeftCell="A51" zoomScaleNormal="100" zoomScaleSheetLayoutView="100" workbookViewId="0">
      <selection activeCell="S34" sqref="S34"/>
    </sheetView>
  </sheetViews>
  <sheetFormatPr defaultColWidth="10.6640625" defaultRowHeight="22.5" customHeight="1"/>
  <cols>
    <col min="1" max="2" width="2.83203125" style="56" customWidth="1"/>
    <col min="3" max="4" width="6.83203125" style="56" customWidth="1"/>
    <col min="5" max="5" width="34.83203125" style="56" customWidth="1"/>
    <col min="6" max="6" width="10.83203125" style="56" customWidth="1"/>
    <col min="7" max="8" width="18.83203125" style="56" customWidth="1"/>
    <col min="9" max="10" width="10.6640625" style="56" hidden="1" customWidth="1"/>
    <col min="11" max="12" width="2.83203125" style="181" hidden="1" customWidth="1"/>
    <col min="13" max="14" width="6.83203125" style="181" hidden="1" customWidth="1"/>
    <col min="15" max="15" width="34.83203125" style="181" hidden="1" customWidth="1"/>
    <col min="16" max="16" width="10.83203125" style="181" hidden="1" customWidth="1"/>
    <col min="17" max="18" width="18.83203125" style="181" hidden="1" customWidth="1"/>
    <col min="19" max="20" width="10.6640625" style="56"/>
    <col min="21" max="21" width="13.6640625" style="56" customWidth="1"/>
    <col min="22" max="16384" width="10.6640625" style="56"/>
  </cols>
  <sheetData>
    <row r="1" spans="1:18" ht="22.5" customHeight="1">
      <c r="G1" s="57"/>
      <c r="H1" s="58">
        <v>7</v>
      </c>
      <c r="K1" s="199"/>
      <c r="L1" s="199"/>
      <c r="M1" s="199"/>
      <c r="N1" s="199"/>
      <c r="O1" s="199"/>
      <c r="P1" s="199"/>
      <c r="Q1" s="199"/>
      <c r="R1" s="199">
        <v>7</v>
      </c>
    </row>
    <row r="2" spans="1:18" ht="22.5" customHeight="1">
      <c r="A2" s="252" t="s">
        <v>1</v>
      </c>
      <c r="B2" s="252"/>
      <c r="C2" s="252"/>
      <c r="D2" s="252"/>
      <c r="E2" s="252"/>
      <c r="F2" s="252"/>
      <c r="G2" s="252"/>
      <c r="H2" s="252"/>
      <c r="K2" s="236" t="s">
        <v>96</v>
      </c>
      <c r="L2" s="236"/>
      <c r="M2" s="236"/>
      <c r="N2" s="236"/>
      <c r="O2" s="236"/>
      <c r="P2" s="236"/>
      <c r="Q2" s="236"/>
      <c r="R2" s="236"/>
    </row>
    <row r="3" spans="1:18" ht="22.5" customHeight="1">
      <c r="A3" s="252" t="s">
        <v>38</v>
      </c>
      <c r="B3" s="252"/>
      <c r="C3" s="252"/>
      <c r="D3" s="252"/>
      <c r="E3" s="252"/>
      <c r="F3" s="252"/>
      <c r="G3" s="252"/>
      <c r="H3" s="252"/>
      <c r="K3" s="236" t="s">
        <v>172</v>
      </c>
      <c r="L3" s="236"/>
      <c r="M3" s="236"/>
      <c r="N3" s="236"/>
      <c r="O3" s="236"/>
      <c r="P3" s="236"/>
      <c r="Q3" s="236"/>
      <c r="R3" s="236"/>
    </row>
    <row r="4" spans="1:18" ht="22.5" customHeight="1">
      <c r="A4" s="252" t="str">
        <f>+'Page 5'!A4:H4</f>
        <v>FOR THE NINE-MONTHS PERIOD ENDED SEPTEMBER 30, 2018</v>
      </c>
      <c r="B4" s="252"/>
      <c r="C4" s="252"/>
      <c r="D4" s="252"/>
      <c r="E4" s="252"/>
      <c r="F4" s="252"/>
      <c r="G4" s="252"/>
      <c r="H4" s="252"/>
      <c r="K4" s="236" t="s">
        <v>170</v>
      </c>
      <c r="L4" s="236"/>
      <c r="M4" s="236"/>
      <c r="N4" s="236"/>
      <c r="O4" s="236"/>
      <c r="P4" s="236"/>
      <c r="Q4" s="236"/>
      <c r="R4" s="236"/>
    </row>
    <row r="5" spans="1:18" ht="22.5" customHeight="1">
      <c r="A5" s="59"/>
      <c r="B5" s="59"/>
      <c r="C5" s="59"/>
      <c r="D5" s="59"/>
      <c r="E5" s="59"/>
      <c r="F5" s="59"/>
      <c r="G5" s="60"/>
      <c r="H5" s="61" t="str">
        <f>+'Page 6'!I4</f>
        <v>(Unit : Baht)</v>
      </c>
      <c r="K5" s="200"/>
      <c r="L5" s="200"/>
      <c r="M5" s="200"/>
      <c r="N5" s="200"/>
      <c r="O5" s="200"/>
      <c r="P5" s="200"/>
      <c r="Q5" s="200"/>
      <c r="R5" s="201" t="s">
        <v>99</v>
      </c>
    </row>
    <row r="6" spans="1:18" ht="22.5" customHeight="1">
      <c r="A6" s="59"/>
      <c r="B6" s="59"/>
      <c r="C6" s="59"/>
      <c r="D6" s="59"/>
      <c r="E6" s="59"/>
      <c r="F6" s="62" t="s">
        <v>48</v>
      </c>
      <c r="G6" s="63">
        <v>2018</v>
      </c>
      <c r="H6" s="63">
        <v>2017</v>
      </c>
      <c r="K6" s="202"/>
      <c r="L6" s="202"/>
      <c r="M6" s="202"/>
      <c r="N6" s="202"/>
      <c r="O6" s="202"/>
      <c r="P6" s="230" t="s">
        <v>100</v>
      </c>
      <c r="Q6" s="230">
        <v>2561</v>
      </c>
      <c r="R6" s="230">
        <v>2560</v>
      </c>
    </row>
    <row r="7" spans="1:18" ht="22.5" customHeight="1">
      <c r="E7" s="64"/>
      <c r="F7" s="64"/>
      <c r="G7" s="65"/>
      <c r="H7" s="66"/>
      <c r="K7" s="203"/>
      <c r="L7" s="203"/>
      <c r="M7" s="203"/>
      <c r="N7" s="203"/>
      <c r="O7" s="203"/>
      <c r="P7" s="229"/>
      <c r="Q7" s="229"/>
      <c r="R7" s="204"/>
    </row>
    <row r="8" spans="1:18" ht="22.5" customHeight="1">
      <c r="A8" s="46" t="s">
        <v>21</v>
      </c>
      <c r="B8" s="46"/>
      <c r="K8" s="205" t="s">
        <v>173</v>
      </c>
      <c r="L8" s="205"/>
      <c r="M8" s="205"/>
      <c r="N8" s="205"/>
      <c r="O8" s="205"/>
      <c r="P8" s="206"/>
      <c r="Q8" s="207"/>
      <c r="R8" s="208"/>
    </row>
    <row r="9" spans="1:18" ht="22.5" customHeight="1">
      <c r="B9" s="47" t="s">
        <v>257</v>
      </c>
      <c r="D9" s="47"/>
      <c r="G9" s="76">
        <v>15564050.91</v>
      </c>
      <c r="H9" s="76">
        <v>-74657474.079999924</v>
      </c>
      <c r="I9" s="192">
        <f t="shared" ref="I9:J9" si="0">G9-Q9</f>
        <v>-1930512.7800000571</v>
      </c>
      <c r="J9" s="192">
        <f t="shared" si="0"/>
        <v>-169855491.82999992</v>
      </c>
      <c r="K9" s="206"/>
      <c r="L9" s="205" t="s">
        <v>174</v>
      </c>
      <c r="M9" s="206"/>
      <c r="N9" s="206"/>
      <c r="O9" s="205"/>
      <c r="P9" s="206"/>
      <c r="Q9" s="209">
        <v>17494563.690000057</v>
      </c>
      <c r="R9" s="209">
        <v>95198017.75</v>
      </c>
    </row>
    <row r="10" spans="1:18" ht="22.5" customHeight="1">
      <c r="B10" s="4" t="s">
        <v>147</v>
      </c>
      <c r="D10" s="4"/>
      <c r="G10" s="76"/>
      <c r="H10" s="76"/>
      <c r="I10" s="192">
        <f t="shared" ref="I10:I20" si="1">G10-Q10</f>
        <v>0</v>
      </c>
      <c r="J10" s="192">
        <f t="shared" ref="J10:J20" si="2">H10-R10</f>
        <v>0</v>
      </c>
      <c r="K10" s="206"/>
      <c r="L10" s="210" t="s">
        <v>175</v>
      </c>
      <c r="M10" s="206"/>
      <c r="N10" s="206"/>
      <c r="O10" s="210"/>
      <c r="P10" s="206"/>
      <c r="Q10" s="209"/>
      <c r="R10" s="209"/>
    </row>
    <row r="11" spans="1:18" ht="22.5" customHeight="1">
      <c r="C11" s="56" t="s">
        <v>148</v>
      </c>
      <c r="D11" s="4"/>
      <c r="G11" s="76"/>
      <c r="H11" s="76"/>
      <c r="I11" s="192">
        <f t="shared" si="1"/>
        <v>0</v>
      </c>
      <c r="J11" s="192">
        <f t="shared" si="2"/>
        <v>0</v>
      </c>
      <c r="K11" s="206"/>
      <c r="L11" s="206"/>
      <c r="M11" s="210" t="s">
        <v>176</v>
      </c>
      <c r="N11" s="210"/>
      <c r="O11" s="206"/>
      <c r="P11" s="206"/>
      <c r="Q11" s="209"/>
      <c r="R11" s="209"/>
    </row>
    <row r="12" spans="1:18" ht="22.5" customHeight="1">
      <c r="C12" s="48" t="s">
        <v>93</v>
      </c>
      <c r="G12" s="75">
        <v>-2061753.78</v>
      </c>
      <c r="H12" s="75">
        <v>-8324114.8899999997</v>
      </c>
      <c r="I12" s="192">
        <f t="shared" si="1"/>
        <v>-1498578.33</v>
      </c>
      <c r="J12" s="192">
        <f t="shared" si="2"/>
        <v>-1246661.9399999995</v>
      </c>
      <c r="K12" s="206"/>
      <c r="L12" s="206"/>
      <c r="M12" s="210" t="s">
        <v>177</v>
      </c>
      <c r="N12" s="206"/>
      <c r="O12" s="206"/>
      <c r="P12" s="206"/>
      <c r="Q12" s="211">
        <v>-563175.44999999995</v>
      </c>
      <c r="R12" s="211">
        <v>-7077452.9500000002</v>
      </c>
    </row>
    <row r="13" spans="1:18" ht="22.5" customHeight="1">
      <c r="C13" s="48" t="s">
        <v>221</v>
      </c>
      <c r="G13" s="76">
        <v>2861752.56</v>
      </c>
      <c r="H13" s="76">
        <v>28745.97</v>
      </c>
      <c r="I13" s="192">
        <f t="shared" si="1"/>
        <v>0</v>
      </c>
      <c r="J13" s="192">
        <f t="shared" si="2"/>
        <v>-3126233.19</v>
      </c>
      <c r="K13" s="206"/>
      <c r="L13" s="206"/>
      <c r="M13" s="210" t="s">
        <v>178</v>
      </c>
      <c r="N13" s="206"/>
      <c r="O13" s="206"/>
      <c r="P13" s="206"/>
      <c r="Q13" s="209">
        <v>2861752.56</v>
      </c>
      <c r="R13" s="209">
        <v>3154979.16</v>
      </c>
    </row>
    <row r="14" spans="1:18" ht="22.5" hidden="1" customHeight="1">
      <c r="C14" s="48" t="s">
        <v>222</v>
      </c>
      <c r="G14" s="76">
        <v>0</v>
      </c>
      <c r="H14" s="76">
        <v>0</v>
      </c>
      <c r="I14" s="192">
        <f t="shared" si="1"/>
        <v>1732034.04</v>
      </c>
      <c r="J14" s="192">
        <f t="shared" si="2"/>
        <v>0</v>
      </c>
      <c r="K14" s="206"/>
      <c r="L14" s="206"/>
      <c r="M14" s="210" t="s">
        <v>179</v>
      </c>
      <c r="N14" s="206"/>
      <c r="O14" s="206"/>
      <c r="P14" s="206"/>
      <c r="Q14" s="209">
        <v>-1732034.04</v>
      </c>
      <c r="R14" s="209">
        <v>0</v>
      </c>
    </row>
    <row r="15" spans="1:18" ht="22.5" customHeight="1">
      <c r="C15" s="95" t="s">
        <v>46</v>
      </c>
      <c r="G15" s="76">
        <v>21441171.82</v>
      </c>
      <c r="H15" s="76">
        <v>20214451.57</v>
      </c>
      <c r="I15" s="192">
        <f t="shared" si="1"/>
        <v>7498779.4700000007</v>
      </c>
      <c r="J15" s="192">
        <f t="shared" si="2"/>
        <v>6910900.3599999994</v>
      </c>
      <c r="K15" s="206"/>
      <c r="L15" s="206"/>
      <c r="M15" s="210" t="s">
        <v>180</v>
      </c>
      <c r="N15" s="206"/>
      <c r="O15" s="206"/>
      <c r="P15" s="206"/>
      <c r="Q15" s="209">
        <v>13942392.35</v>
      </c>
      <c r="R15" s="209">
        <v>13303551.210000001</v>
      </c>
    </row>
    <row r="16" spans="1:18" ht="22.5" customHeight="1">
      <c r="C16" s="46" t="s">
        <v>59</v>
      </c>
      <c r="G16" s="76">
        <v>0</v>
      </c>
      <c r="H16" s="76">
        <v>-143923.24</v>
      </c>
      <c r="I16" s="192">
        <f t="shared" si="1"/>
        <v>0</v>
      </c>
      <c r="J16" s="192">
        <f t="shared" si="2"/>
        <v>0</v>
      </c>
      <c r="K16" s="206"/>
      <c r="L16" s="206"/>
      <c r="M16" s="210" t="s">
        <v>181</v>
      </c>
      <c r="N16" s="206"/>
      <c r="O16" s="206"/>
      <c r="P16" s="206"/>
      <c r="Q16" s="209">
        <v>0</v>
      </c>
      <c r="R16" s="209">
        <v>-143923.24</v>
      </c>
    </row>
    <row r="17" spans="1:18" ht="22.5" customHeight="1">
      <c r="C17" s="46" t="s">
        <v>78</v>
      </c>
      <c r="G17" s="77">
        <v>1057235.71</v>
      </c>
      <c r="H17" s="77">
        <v>1881001.62</v>
      </c>
      <c r="I17" s="192">
        <f t="shared" si="1"/>
        <v>-999869.79</v>
      </c>
      <c r="J17" s="192">
        <f t="shared" si="2"/>
        <v>13800.630000000121</v>
      </c>
      <c r="K17" s="206"/>
      <c r="L17" s="206"/>
      <c r="M17" s="210" t="s">
        <v>182</v>
      </c>
      <c r="N17" s="206"/>
      <c r="O17" s="206"/>
      <c r="P17" s="206"/>
      <c r="Q17" s="77">
        <v>2057105.5</v>
      </c>
      <c r="R17" s="77">
        <v>1867200.99</v>
      </c>
    </row>
    <row r="18" spans="1:18" ht="22.5" customHeight="1">
      <c r="C18" s="46" t="s">
        <v>35</v>
      </c>
      <c r="F18" s="6"/>
      <c r="G18" s="77">
        <v>3212330.22</v>
      </c>
      <c r="H18" s="77">
        <v>2398965.66</v>
      </c>
      <c r="I18" s="192">
        <f t="shared" si="1"/>
        <v>1070776.7400000002</v>
      </c>
      <c r="J18" s="192">
        <f t="shared" si="2"/>
        <v>799655.23000000021</v>
      </c>
      <c r="K18" s="206"/>
      <c r="L18" s="206"/>
      <c r="M18" s="210" t="s">
        <v>183</v>
      </c>
      <c r="N18" s="206"/>
      <c r="O18" s="206"/>
      <c r="P18" s="206"/>
      <c r="Q18" s="77">
        <v>2141553.48</v>
      </c>
      <c r="R18" s="77">
        <v>1599310.43</v>
      </c>
    </row>
    <row r="19" spans="1:18" ht="22.5" customHeight="1">
      <c r="C19" s="46" t="s">
        <v>19</v>
      </c>
      <c r="G19" s="77">
        <v>-184748.67</v>
      </c>
      <c r="H19" s="77">
        <v>-114816.29</v>
      </c>
      <c r="I19" s="192">
        <f t="shared" si="1"/>
        <v>-158753.37000000002</v>
      </c>
      <c r="J19" s="192">
        <f t="shared" si="2"/>
        <v>-10336.339999999997</v>
      </c>
      <c r="K19" s="206"/>
      <c r="L19" s="206"/>
      <c r="M19" s="210" t="s">
        <v>184</v>
      </c>
      <c r="N19" s="206"/>
      <c r="O19" s="206"/>
      <c r="P19" s="206"/>
      <c r="Q19" s="77">
        <v>-25995.3</v>
      </c>
      <c r="R19" s="77">
        <v>-104479.95</v>
      </c>
    </row>
    <row r="20" spans="1:18" ht="22.5" customHeight="1">
      <c r="C20" s="46" t="s">
        <v>14</v>
      </c>
      <c r="G20" s="76">
        <v>29147156.77</v>
      </c>
      <c r="H20" s="73">
        <v>23292354.329999998</v>
      </c>
      <c r="I20" s="192">
        <f t="shared" si="1"/>
        <v>10002876.59</v>
      </c>
      <c r="J20" s="192">
        <f t="shared" si="2"/>
        <v>8332184.7199999988</v>
      </c>
      <c r="K20" s="206"/>
      <c r="L20" s="206"/>
      <c r="M20" s="210" t="s">
        <v>185</v>
      </c>
      <c r="N20" s="206"/>
      <c r="O20" s="206"/>
      <c r="P20" s="206"/>
      <c r="Q20" s="213">
        <v>19144280.18</v>
      </c>
      <c r="R20" s="213">
        <v>14960169.609999999</v>
      </c>
    </row>
    <row r="21" spans="1:18" ht="22.5" customHeight="1">
      <c r="B21" s="38" t="s">
        <v>242</v>
      </c>
      <c r="G21" s="130">
        <f>SUM(G9:G20)</f>
        <v>71037195.540000007</v>
      </c>
      <c r="H21" s="96">
        <f>SUM(H9:H20)</f>
        <v>-35424809.349999927</v>
      </c>
      <c r="I21" s="192">
        <f t="shared" ref="I21" si="3">G21-Q21</f>
        <v>15716752.569999948</v>
      </c>
      <c r="J21" s="192">
        <f t="shared" ref="J21" si="4">H21-R21</f>
        <v>-158182182.35999992</v>
      </c>
      <c r="K21" s="206"/>
      <c r="L21" s="199" t="s">
        <v>186</v>
      </c>
      <c r="M21" s="206"/>
      <c r="N21" s="206"/>
      <c r="O21" s="199"/>
      <c r="P21" s="206"/>
      <c r="Q21" s="209">
        <f>SUM(Q9:Q20)</f>
        <v>55320442.970000058</v>
      </c>
      <c r="R21" s="209">
        <f>SUM(R9:R20)</f>
        <v>122757373.00999999</v>
      </c>
    </row>
    <row r="22" spans="1:18" ht="22.5" customHeight="1">
      <c r="C22" s="4" t="s">
        <v>251</v>
      </c>
      <c r="G22" s="76">
        <v>-3939059.27</v>
      </c>
      <c r="H22" s="76">
        <v>79762125.840000004</v>
      </c>
      <c r="I22" s="192">
        <f t="shared" ref="I22:I30" si="5">G22-Q22</f>
        <v>-3089995.13</v>
      </c>
      <c r="J22" s="192">
        <f t="shared" ref="J22:J30" si="6">H22-R22</f>
        <v>38719427.230000004</v>
      </c>
      <c r="K22" s="206"/>
      <c r="L22" s="206"/>
      <c r="M22" s="199" t="s">
        <v>187</v>
      </c>
      <c r="N22" s="199"/>
      <c r="O22" s="206"/>
      <c r="P22" s="206"/>
      <c r="Q22" s="209">
        <v>-849064.14</v>
      </c>
      <c r="R22" s="209">
        <v>41042698.609999999</v>
      </c>
    </row>
    <row r="23" spans="1:18" ht="22.5" customHeight="1">
      <c r="C23" s="4" t="s">
        <v>252</v>
      </c>
      <c r="G23" s="76">
        <v>-47684608.140000001</v>
      </c>
      <c r="H23" s="76">
        <v>-116168063.87</v>
      </c>
      <c r="I23" s="192">
        <f t="shared" si="5"/>
        <v>-13948378.289999999</v>
      </c>
      <c r="J23" s="192">
        <f t="shared" si="6"/>
        <v>-140492585.55000001</v>
      </c>
      <c r="K23" s="206"/>
      <c r="L23" s="206"/>
      <c r="M23" s="199" t="s">
        <v>188</v>
      </c>
      <c r="N23" s="199"/>
      <c r="O23" s="206"/>
      <c r="P23" s="206"/>
      <c r="Q23" s="209">
        <v>-33736229.850000001</v>
      </c>
      <c r="R23" s="209">
        <v>24324521.680000003</v>
      </c>
    </row>
    <row r="24" spans="1:18" ht="22.5" customHeight="1">
      <c r="C24" s="4" t="s">
        <v>223</v>
      </c>
      <c r="G24" s="76">
        <v>-88334815.819999993</v>
      </c>
      <c r="H24" s="76">
        <v>-125722004.86</v>
      </c>
      <c r="I24" s="192">
        <f t="shared" si="5"/>
        <v>-18044644.61999999</v>
      </c>
      <c r="J24" s="192">
        <f t="shared" si="6"/>
        <v>-90374949.120000005</v>
      </c>
      <c r="K24" s="206"/>
      <c r="L24" s="206"/>
      <c r="M24" s="199" t="s">
        <v>189</v>
      </c>
      <c r="N24" s="199"/>
      <c r="O24" s="206"/>
      <c r="P24" s="206"/>
      <c r="Q24" s="209">
        <v>-70290171.200000003</v>
      </c>
      <c r="R24" s="209">
        <v>-35347055.740000002</v>
      </c>
    </row>
    <row r="25" spans="1:18" ht="22.5" customHeight="1">
      <c r="C25" s="4" t="s">
        <v>224</v>
      </c>
      <c r="G25" s="76">
        <v>383365.54</v>
      </c>
      <c r="H25" s="76">
        <v>-18200</v>
      </c>
      <c r="I25" s="192" t="e">
        <f>#REF!-Q25</f>
        <v>#REF!</v>
      </c>
      <c r="J25" s="192" t="e">
        <f>#REF!-R25</f>
        <v>#REF!</v>
      </c>
      <c r="K25" s="206"/>
      <c r="L25" s="206"/>
      <c r="M25" s="199" t="s">
        <v>190</v>
      </c>
      <c r="N25" s="199"/>
      <c r="O25" s="206"/>
      <c r="P25" s="206"/>
      <c r="Q25" s="209">
        <v>234740.09</v>
      </c>
      <c r="R25" s="209">
        <v>-18199.990000000002</v>
      </c>
    </row>
    <row r="26" spans="1:18" ht="22.5" hidden="1" customHeight="1">
      <c r="C26" s="4" t="s">
        <v>76</v>
      </c>
      <c r="G26" s="56">
        <v>0</v>
      </c>
      <c r="I26" s="192">
        <f>G25-Q26</f>
        <v>383365.54</v>
      </c>
      <c r="J26" s="192">
        <f>H25-R26</f>
        <v>-18200</v>
      </c>
      <c r="K26" s="206"/>
      <c r="L26" s="206"/>
      <c r="M26" s="199" t="s">
        <v>191</v>
      </c>
      <c r="N26" s="199"/>
      <c r="O26" s="206"/>
      <c r="P26" s="206"/>
      <c r="Q26" s="209">
        <v>0</v>
      </c>
      <c r="R26" s="209">
        <v>0</v>
      </c>
    </row>
    <row r="27" spans="1:18" ht="22.5" customHeight="1">
      <c r="C27" s="4" t="s">
        <v>253</v>
      </c>
      <c r="G27" s="76">
        <v>73006711.530000001</v>
      </c>
      <c r="H27" s="76">
        <v>12623615.229999989</v>
      </c>
      <c r="I27" s="192">
        <f t="shared" si="5"/>
        <v>82642317.409999996</v>
      </c>
      <c r="J27" s="192">
        <f t="shared" si="6"/>
        <v>72100628.769999981</v>
      </c>
      <c r="K27" s="206"/>
      <c r="L27" s="206"/>
      <c r="M27" s="199" t="s">
        <v>192</v>
      </c>
      <c r="N27" s="199"/>
      <c r="O27" s="206"/>
      <c r="P27" s="206"/>
      <c r="Q27" s="213">
        <v>-9635605.8800000008</v>
      </c>
      <c r="R27" s="213">
        <v>-59477013.539999999</v>
      </c>
    </row>
    <row r="28" spans="1:18" ht="22.5" customHeight="1">
      <c r="C28" s="4" t="s">
        <v>243</v>
      </c>
      <c r="G28" s="76">
        <v>0</v>
      </c>
      <c r="H28" s="76">
        <v>199653279.94</v>
      </c>
      <c r="I28" s="192"/>
      <c r="J28" s="192"/>
      <c r="K28" s="206"/>
      <c r="L28" s="206"/>
      <c r="M28" s="199"/>
      <c r="N28" s="199"/>
      <c r="O28" s="206"/>
      <c r="P28" s="206"/>
      <c r="Q28" s="209"/>
      <c r="R28" s="209"/>
    </row>
    <row r="29" spans="1:18" ht="22.5" customHeight="1">
      <c r="B29" s="56" t="s">
        <v>244</v>
      </c>
      <c r="C29" s="4"/>
      <c r="G29" s="139">
        <f>SUM(G21:G28)</f>
        <v>4468789.3800000101</v>
      </c>
      <c r="H29" s="139">
        <f>SUM(H21:H28)</f>
        <v>14705942.930000037</v>
      </c>
      <c r="I29" s="192">
        <f t="shared" si="5"/>
        <v>63424677.389999956</v>
      </c>
      <c r="J29" s="192">
        <f t="shared" si="6"/>
        <v>-78576381.099999964</v>
      </c>
      <c r="K29" s="206"/>
      <c r="L29" s="199" t="s">
        <v>193</v>
      </c>
      <c r="M29" s="206"/>
      <c r="N29" s="199"/>
      <c r="O29" s="206"/>
      <c r="P29" s="206"/>
      <c r="Q29" s="209">
        <f>SUM(Q21:Q27)</f>
        <v>-58955888.009999946</v>
      </c>
      <c r="R29" s="209">
        <f>SUM(R21:R27)</f>
        <v>93282324.030000001</v>
      </c>
    </row>
    <row r="30" spans="1:18" ht="22.5" customHeight="1">
      <c r="B30" s="56" t="s">
        <v>31</v>
      </c>
      <c r="C30" s="71"/>
      <c r="G30" s="76">
        <v>184748.67</v>
      </c>
      <c r="H30" s="76">
        <v>114816.29</v>
      </c>
      <c r="I30" s="192">
        <f t="shared" si="5"/>
        <v>158753.37000000002</v>
      </c>
      <c r="J30" s="192">
        <f t="shared" si="6"/>
        <v>10336.339999999997</v>
      </c>
      <c r="K30" s="206"/>
      <c r="L30" s="206"/>
      <c r="M30" s="199" t="s">
        <v>194</v>
      </c>
      <c r="N30" s="199"/>
      <c r="O30" s="206"/>
      <c r="P30" s="206"/>
      <c r="Q30" s="209">
        <v>25995.3</v>
      </c>
      <c r="R30" s="209">
        <v>104479.95</v>
      </c>
    </row>
    <row r="31" spans="1:18" ht="22.5" customHeight="1">
      <c r="B31" s="56" t="s">
        <v>65</v>
      </c>
      <c r="C31" s="4"/>
      <c r="G31" s="76">
        <v>-3215.87</v>
      </c>
      <c r="H31" s="76">
        <v>-107769.72</v>
      </c>
      <c r="I31" s="192">
        <f t="shared" ref="I31:I32" si="7">G31-Q31</f>
        <v>-3054.52</v>
      </c>
      <c r="J31" s="192">
        <f t="shared" ref="J31:J32" si="8">H31-R31</f>
        <v>-49554.270000000004</v>
      </c>
      <c r="K31" s="206"/>
      <c r="L31" s="206"/>
      <c r="M31" s="206" t="s">
        <v>195</v>
      </c>
      <c r="N31" s="206"/>
      <c r="O31" s="206"/>
      <c r="P31" s="206"/>
      <c r="Q31" s="209">
        <v>-161.35</v>
      </c>
      <c r="R31" s="209">
        <v>-58215.45</v>
      </c>
    </row>
    <row r="32" spans="1:18" ht="22.5" customHeight="1">
      <c r="A32" s="40" t="s">
        <v>245</v>
      </c>
      <c r="B32" s="40"/>
      <c r="G32" s="68">
        <f>SUM(G29:G31)</f>
        <v>4650322.1800000099</v>
      </c>
      <c r="H32" s="97">
        <f>SUM(H29:H31)</f>
        <v>14712989.500000035</v>
      </c>
      <c r="I32" s="192">
        <f t="shared" si="7"/>
        <v>63580376.239999957</v>
      </c>
      <c r="J32" s="192">
        <f t="shared" si="8"/>
        <v>-78615599.029999971</v>
      </c>
      <c r="K32" s="214" t="s">
        <v>196</v>
      </c>
      <c r="L32" s="214"/>
      <c r="M32" s="214"/>
      <c r="N32" s="214"/>
      <c r="O32" s="214"/>
      <c r="P32" s="215"/>
      <c r="Q32" s="216">
        <f>SUM(Q29:Q31)</f>
        <v>-58930054.05999995</v>
      </c>
      <c r="R32" s="216">
        <f>SUM(R29:R31)</f>
        <v>93328588.530000001</v>
      </c>
    </row>
    <row r="33" spans="1:18" ht="22.5" customHeight="1">
      <c r="G33" s="67"/>
      <c r="H33" s="67"/>
      <c r="I33" s="67"/>
      <c r="J33" s="67"/>
      <c r="K33" s="67"/>
      <c r="L33" s="67"/>
      <c r="M33" s="67"/>
      <c r="N33" s="214"/>
      <c r="O33" s="214"/>
      <c r="P33" s="215"/>
      <c r="Q33" s="217"/>
      <c r="R33" s="208"/>
    </row>
    <row r="34" spans="1:18" ht="22.5" customHeight="1">
      <c r="G34" s="67"/>
      <c r="H34" s="132" t="s">
        <v>66</v>
      </c>
      <c r="K34" s="214"/>
      <c r="L34" s="214"/>
      <c r="M34" s="214"/>
      <c r="N34" s="214"/>
      <c r="O34" s="214"/>
      <c r="P34" s="215"/>
      <c r="Q34" s="217"/>
      <c r="R34" s="218" t="s">
        <v>103</v>
      </c>
    </row>
    <row r="35" spans="1:18" ht="22.5" customHeight="1">
      <c r="A35" s="243" t="s">
        <v>42</v>
      </c>
      <c r="B35" s="243"/>
      <c r="C35" s="243"/>
      <c r="D35" s="243"/>
      <c r="E35" s="243"/>
      <c r="F35" s="243"/>
      <c r="G35" s="243"/>
      <c r="H35" s="243"/>
      <c r="K35" s="214"/>
      <c r="L35" s="214"/>
      <c r="M35" s="214"/>
      <c r="N35" s="214"/>
      <c r="O35" s="214"/>
      <c r="P35" s="215"/>
      <c r="Q35" s="217"/>
      <c r="R35" s="218"/>
    </row>
    <row r="36" spans="1:18" ht="22.5" customHeight="1">
      <c r="A36" s="243"/>
      <c r="B36" s="243"/>
      <c r="C36" s="243"/>
      <c r="D36" s="243"/>
      <c r="E36" s="243"/>
      <c r="F36" s="243"/>
      <c r="G36" s="243"/>
      <c r="H36" s="243"/>
      <c r="I36" s="103"/>
      <c r="J36" s="104"/>
      <c r="K36" s="214"/>
      <c r="L36" s="214"/>
      <c r="M36" s="214"/>
      <c r="N36" s="214"/>
      <c r="O36" s="214"/>
      <c r="P36" s="215"/>
      <c r="Q36" s="217"/>
      <c r="R36" s="218"/>
    </row>
    <row r="37" spans="1:18" ht="22.5" customHeight="1">
      <c r="A37" s="228"/>
      <c r="B37" s="228"/>
      <c r="C37" s="228"/>
      <c r="D37" s="228"/>
      <c r="E37" s="228"/>
      <c r="F37" s="228"/>
      <c r="G37" s="228"/>
      <c r="H37" s="228"/>
      <c r="I37" s="103"/>
      <c r="K37" s="214"/>
      <c r="L37" s="214"/>
      <c r="M37" s="214"/>
      <c r="N37" s="214"/>
      <c r="O37" s="214"/>
      <c r="P37" s="215"/>
      <c r="Q37" s="217"/>
      <c r="R37" s="218"/>
    </row>
    <row r="38" spans="1:18" ht="22.5" customHeight="1">
      <c r="A38" s="38" t="s">
        <v>5</v>
      </c>
      <c r="B38" s="38"/>
      <c r="G38" s="67"/>
      <c r="H38" s="67"/>
      <c r="I38" s="103"/>
      <c r="K38" s="214"/>
      <c r="L38" s="228"/>
      <c r="M38" s="228"/>
      <c r="N38" s="228"/>
      <c r="O38" s="228"/>
      <c r="P38" s="228"/>
      <c r="Q38" s="228"/>
      <c r="R38" s="228"/>
    </row>
    <row r="39" spans="1:18" ht="22.5" customHeight="1">
      <c r="G39" s="57"/>
      <c r="H39" s="58">
        <v>8</v>
      </c>
      <c r="K39" s="228"/>
      <c r="L39" s="199"/>
      <c r="M39" s="199"/>
      <c r="N39" s="214"/>
      <c r="O39" s="214"/>
      <c r="P39" s="215"/>
      <c r="Q39" s="215"/>
      <c r="R39" s="208"/>
    </row>
    <row r="40" spans="1:18" ht="22.5" customHeight="1">
      <c r="A40" s="252" t="str">
        <f>+A2</f>
        <v>CSP STEEL CENTER PUBLIC COMPANY LIMITED</v>
      </c>
      <c r="B40" s="252"/>
      <c r="C40" s="252"/>
      <c r="D40" s="252"/>
      <c r="E40" s="252"/>
      <c r="F40" s="252"/>
      <c r="G40" s="252"/>
      <c r="H40" s="252"/>
      <c r="K40" s="199" t="s">
        <v>123</v>
      </c>
      <c r="L40" s="205"/>
      <c r="M40" s="205"/>
      <c r="N40" s="205"/>
      <c r="O40" s="205"/>
      <c r="P40" s="206"/>
      <c r="Q40" s="219"/>
      <c r="R40" s="220">
        <v>8</v>
      </c>
    </row>
    <row r="41" spans="1:18" ht="22.5" customHeight="1">
      <c r="A41" s="252" t="str">
        <f>A3</f>
        <v>STATEMENTS OF CASH FLOWS</v>
      </c>
      <c r="B41" s="252"/>
      <c r="C41" s="252"/>
      <c r="D41" s="252"/>
      <c r="E41" s="252"/>
      <c r="F41" s="252"/>
      <c r="G41" s="252"/>
      <c r="H41" s="252"/>
      <c r="K41" s="205"/>
      <c r="L41" s="227"/>
      <c r="M41" s="227"/>
      <c r="N41" s="227"/>
      <c r="O41" s="227"/>
      <c r="P41" s="227"/>
      <c r="Q41" s="227"/>
      <c r="R41" s="227"/>
    </row>
    <row r="42" spans="1:18" ht="22.5" customHeight="1">
      <c r="A42" s="252" t="str">
        <f>+A4</f>
        <v>FOR THE NINE-MONTHS PERIOD ENDED SEPTEMBER 30, 2018</v>
      </c>
      <c r="B42" s="252"/>
      <c r="C42" s="252"/>
      <c r="D42" s="252"/>
      <c r="E42" s="252"/>
      <c r="F42" s="252"/>
      <c r="G42" s="252"/>
      <c r="H42" s="252"/>
      <c r="K42" s="227"/>
      <c r="L42" s="227"/>
      <c r="M42" s="227"/>
      <c r="N42" s="227"/>
      <c r="O42" s="227"/>
      <c r="P42" s="227"/>
      <c r="Q42" s="227"/>
      <c r="R42" s="227"/>
    </row>
    <row r="43" spans="1:18" ht="22.5" customHeight="1">
      <c r="A43" s="59"/>
      <c r="B43" s="59"/>
      <c r="C43" s="59"/>
      <c r="D43" s="59"/>
      <c r="E43" s="59"/>
      <c r="F43" s="59"/>
      <c r="G43" s="60"/>
      <c r="H43" s="61" t="str">
        <f>H5</f>
        <v>(Unit : Baht)</v>
      </c>
      <c r="K43" s="200"/>
      <c r="L43" s="200"/>
      <c r="M43" s="200"/>
      <c r="N43" s="200"/>
      <c r="O43" s="200"/>
      <c r="P43" s="200"/>
      <c r="Q43" s="200"/>
      <c r="R43" s="201" t="s">
        <v>99</v>
      </c>
    </row>
    <row r="44" spans="1:18" ht="22.5" customHeight="1">
      <c r="A44" s="59"/>
      <c r="B44" s="59"/>
      <c r="C44" s="59"/>
      <c r="D44" s="59"/>
      <c r="E44" s="59"/>
      <c r="F44" s="62" t="str">
        <f>F6</f>
        <v>Note</v>
      </c>
      <c r="G44" s="63">
        <v>2018</v>
      </c>
      <c r="H44" s="63">
        <v>2017</v>
      </c>
      <c r="K44" s="202"/>
      <c r="L44" s="202"/>
      <c r="M44" s="202"/>
      <c r="N44" s="202"/>
      <c r="O44" s="202"/>
      <c r="P44" s="230" t="s">
        <v>100</v>
      </c>
      <c r="Q44" s="230">
        <f>Q6</f>
        <v>2561</v>
      </c>
      <c r="R44" s="230">
        <f>R6</f>
        <v>2560</v>
      </c>
    </row>
    <row r="45" spans="1:18" ht="22.5" customHeight="1">
      <c r="E45" s="64"/>
      <c r="F45" s="64"/>
      <c r="G45" s="65"/>
      <c r="H45" s="66"/>
      <c r="K45" s="203"/>
      <c r="L45" s="203"/>
      <c r="M45" s="203"/>
      <c r="N45" s="203"/>
      <c r="O45" s="203"/>
      <c r="P45" s="229"/>
      <c r="Q45" s="229"/>
      <c r="R45" s="55"/>
    </row>
    <row r="46" spans="1:18" ht="22.5" customHeight="1">
      <c r="A46" s="47" t="s">
        <v>22</v>
      </c>
      <c r="B46" s="47"/>
      <c r="G46" s="67"/>
      <c r="H46" s="67"/>
      <c r="K46" s="205" t="s">
        <v>197</v>
      </c>
      <c r="L46" s="205"/>
      <c r="M46" s="205"/>
      <c r="N46" s="205"/>
      <c r="O46" s="205"/>
      <c r="P46" s="206"/>
      <c r="Q46" s="219"/>
      <c r="R46" s="208"/>
    </row>
    <row r="47" spans="1:18" ht="22.5" customHeight="1">
      <c r="C47" s="49" t="s">
        <v>73</v>
      </c>
      <c r="D47" s="49"/>
      <c r="H47" s="96"/>
      <c r="K47" s="205"/>
      <c r="L47" s="205"/>
      <c r="M47" s="205"/>
      <c r="N47" s="205"/>
      <c r="O47" s="205"/>
      <c r="P47" s="206"/>
      <c r="Q47" s="219"/>
      <c r="R47" s="208"/>
    </row>
    <row r="48" spans="1:18" ht="22.5" customHeight="1">
      <c r="C48" s="49" t="s">
        <v>74</v>
      </c>
      <c r="D48" s="49"/>
      <c r="G48" s="96">
        <v>-61146673.219999999</v>
      </c>
      <c r="H48" s="96">
        <v>-58093554.949999996</v>
      </c>
      <c r="I48" s="192">
        <f t="shared" ref="I48:I52" si="9">G48-Q48</f>
        <v>-16667338.409999996</v>
      </c>
      <c r="J48" s="192">
        <f t="shared" ref="J48:J52" si="10">H48-R48</f>
        <v>-5593978.6799999923</v>
      </c>
      <c r="K48" s="206"/>
      <c r="L48" s="221" t="s">
        <v>198</v>
      </c>
      <c r="M48" s="206"/>
      <c r="N48" s="206"/>
      <c r="O48" s="221"/>
      <c r="P48" s="206"/>
      <c r="Q48" s="222">
        <v>-44479334.810000002</v>
      </c>
      <c r="R48" s="222">
        <v>-52499576.270000003</v>
      </c>
    </row>
    <row r="49" spans="1:18" ht="22.5" customHeight="1">
      <c r="C49" s="4" t="s">
        <v>75</v>
      </c>
      <c r="D49" s="4"/>
      <c r="G49" s="96">
        <v>0</v>
      </c>
      <c r="H49" s="96">
        <v>143925.24</v>
      </c>
      <c r="I49" s="192">
        <f t="shared" si="9"/>
        <v>0</v>
      </c>
      <c r="J49" s="192">
        <f t="shared" si="10"/>
        <v>0</v>
      </c>
      <c r="K49" s="206"/>
      <c r="L49" s="221" t="s">
        <v>199</v>
      </c>
      <c r="M49" s="206"/>
      <c r="N49" s="206"/>
      <c r="O49" s="221"/>
      <c r="P49" s="206"/>
      <c r="Q49" s="222">
        <v>0</v>
      </c>
      <c r="R49" s="222">
        <v>143925.24</v>
      </c>
    </row>
    <row r="50" spans="1:18" ht="22.5" customHeight="1">
      <c r="C50" s="49" t="s">
        <v>47</v>
      </c>
      <c r="D50" s="49"/>
      <c r="G50" s="96">
        <v>-5482443.6600000001</v>
      </c>
      <c r="H50" s="96">
        <v>-119420</v>
      </c>
      <c r="I50" s="192">
        <f t="shared" si="9"/>
        <v>-945843.66000000015</v>
      </c>
      <c r="J50" s="192">
        <f t="shared" si="10"/>
        <v>0</v>
      </c>
      <c r="K50" s="206"/>
      <c r="L50" s="221" t="s">
        <v>200</v>
      </c>
      <c r="M50" s="206"/>
      <c r="N50" s="206"/>
      <c r="O50" s="221"/>
      <c r="P50" s="206"/>
      <c r="Q50" s="222">
        <v>-4536600</v>
      </c>
      <c r="R50" s="222">
        <v>-119420</v>
      </c>
    </row>
    <row r="51" spans="1:18" ht="22.5" customHeight="1">
      <c r="C51" s="4" t="s">
        <v>225</v>
      </c>
      <c r="D51" s="4"/>
      <c r="E51" s="110"/>
      <c r="G51" s="96">
        <v>122820.35</v>
      </c>
      <c r="H51" s="96">
        <v>10277.469999999999</v>
      </c>
      <c r="I51" s="192">
        <f t="shared" si="9"/>
        <v>22479.680000000008</v>
      </c>
      <c r="J51" s="192">
        <f t="shared" si="10"/>
        <v>-11356.090000000002</v>
      </c>
      <c r="K51" s="206"/>
      <c r="L51" s="221" t="s">
        <v>201</v>
      </c>
      <c r="M51" s="206"/>
      <c r="N51" s="206"/>
      <c r="O51" s="221"/>
      <c r="P51" s="206"/>
      <c r="Q51" s="222">
        <v>100340.67</v>
      </c>
      <c r="R51" s="222">
        <v>21633.56</v>
      </c>
    </row>
    <row r="52" spans="1:18" ht="22.5" customHeight="1">
      <c r="A52" s="71" t="s">
        <v>70</v>
      </c>
      <c r="B52" s="71"/>
      <c r="G52" s="68">
        <f>SUM(G48:G51)</f>
        <v>-66506296.529999994</v>
      </c>
      <c r="H52" s="68">
        <f>SUM(H47:H51)</f>
        <v>-58058772.239999995</v>
      </c>
      <c r="I52" s="192">
        <f t="shared" si="9"/>
        <v>-17590702.389999993</v>
      </c>
      <c r="J52" s="192">
        <f t="shared" si="10"/>
        <v>-5605334.7699999958</v>
      </c>
      <c r="K52" s="205" t="s">
        <v>202</v>
      </c>
      <c r="L52" s="205"/>
      <c r="M52" s="205"/>
      <c r="N52" s="205"/>
      <c r="O52" s="206"/>
      <c r="P52" s="206"/>
      <c r="Q52" s="216">
        <f>SUM(Q48:Q51)</f>
        <v>-48915594.140000001</v>
      </c>
      <c r="R52" s="216">
        <f>SUM(R48:R51)</f>
        <v>-52453437.469999999</v>
      </c>
    </row>
    <row r="53" spans="1:18" ht="22.5" customHeight="1">
      <c r="G53" s="67"/>
      <c r="H53" s="96"/>
      <c r="K53" s="205"/>
      <c r="L53" s="205"/>
      <c r="M53" s="205"/>
      <c r="N53" s="205"/>
      <c r="O53" s="205"/>
      <c r="P53" s="206"/>
      <c r="Q53" s="209" t="s">
        <v>203</v>
      </c>
      <c r="R53" s="209" t="s">
        <v>203</v>
      </c>
    </row>
    <row r="54" spans="1:18" ht="22.5" customHeight="1">
      <c r="A54" s="72" t="s">
        <v>23</v>
      </c>
      <c r="B54" s="72"/>
      <c r="G54" s="67"/>
      <c r="H54" s="96"/>
      <c r="K54" s="205" t="s">
        <v>204</v>
      </c>
      <c r="L54" s="205"/>
      <c r="M54" s="205"/>
      <c r="N54" s="205"/>
      <c r="O54" s="205"/>
      <c r="P54" s="206"/>
      <c r="Q54" s="209"/>
      <c r="R54" s="209"/>
    </row>
    <row r="55" spans="1:18" ht="22.5" customHeight="1">
      <c r="C55" s="50" t="s">
        <v>226</v>
      </c>
      <c r="D55" s="50"/>
      <c r="I55" s="192">
        <f>G56-Q55</f>
        <v>-47359142.919999853</v>
      </c>
      <c r="J55" s="192">
        <f>H56-R55</f>
        <v>85475312.069999993</v>
      </c>
      <c r="K55" s="206"/>
      <c r="L55" s="221" t="s">
        <v>205</v>
      </c>
      <c r="M55" s="206"/>
      <c r="N55" s="206"/>
      <c r="O55" s="206"/>
      <c r="P55" s="209"/>
      <c r="Q55" s="209">
        <v>161021864.64999986</v>
      </c>
      <c r="R55" s="209">
        <v>38569622.5</v>
      </c>
    </row>
    <row r="56" spans="1:18" ht="22.5" customHeight="1">
      <c r="C56" s="50" t="s">
        <v>228</v>
      </c>
      <c r="D56" s="50"/>
      <c r="G56" s="76">
        <v>113662721.73</v>
      </c>
      <c r="H56" s="76">
        <v>124044934.56999999</v>
      </c>
      <c r="I56" s="192"/>
      <c r="J56" s="192"/>
      <c r="K56" s="206"/>
      <c r="L56" s="221"/>
      <c r="M56" s="206"/>
      <c r="N56" s="206"/>
      <c r="O56" s="206"/>
      <c r="P56" s="209"/>
      <c r="Q56" s="209"/>
      <c r="R56" s="209"/>
    </row>
    <row r="57" spans="1:18" ht="22.5" customHeight="1">
      <c r="C57" s="91" t="s">
        <v>16</v>
      </c>
      <c r="D57" s="91"/>
      <c r="G57" s="76">
        <v>0</v>
      </c>
      <c r="H57" s="76">
        <v>-49610942.600000001</v>
      </c>
      <c r="I57" s="192">
        <f t="shared" ref="I57:I59" si="11">G57-Q57</f>
        <v>0</v>
      </c>
      <c r="J57" s="192">
        <f t="shared" ref="J57:J59" si="12">H57-R57</f>
        <v>-22400</v>
      </c>
      <c r="K57" s="206"/>
      <c r="L57" s="221" t="s">
        <v>206</v>
      </c>
      <c r="M57" s="206"/>
      <c r="N57" s="206"/>
      <c r="O57" s="206"/>
      <c r="P57" s="209"/>
      <c r="Q57" s="209">
        <v>0</v>
      </c>
      <c r="R57" s="209">
        <v>-49588542.600000001</v>
      </c>
    </row>
    <row r="58" spans="1:18" ht="22.5" customHeight="1">
      <c r="C58" s="91" t="s">
        <v>36</v>
      </c>
      <c r="D58" s="91"/>
      <c r="G58" s="76">
        <v>-2343657.27</v>
      </c>
      <c r="H58" s="76">
        <v>-1597956.48</v>
      </c>
      <c r="I58" s="192">
        <f t="shared" si="11"/>
        <v>-411940.10000000009</v>
      </c>
      <c r="J58" s="192">
        <f t="shared" si="12"/>
        <v>-603817.22</v>
      </c>
      <c r="K58" s="206"/>
      <c r="L58" s="221" t="s">
        <v>207</v>
      </c>
      <c r="M58" s="206"/>
      <c r="N58" s="206"/>
      <c r="O58" s="206"/>
      <c r="P58" s="209"/>
      <c r="Q58" s="209">
        <v>-1931717.17</v>
      </c>
      <c r="R58" s="209">
        <v>-994139.26</v>
      </c>
    </row>
    <row r="59" spans="1:18" ht="22.5" customHeight="1">
      <c r="C59" s="91" t="s">
        <v>37</v>
      </c>
      <c r="D59" s="91"/>
      <c r="G59" s="76">
        <v>-245457.22</v>
      </c>
      <c r="H59" s="76">
        <v>-359526.52</v>
      </c>
      <c r="I59" s="192">
        <f t="shared" si="11"/>
        <v>-74630.549999999988</v>
      </c>
      <c r="J59" s="192">
        <f t="shared" si="12"/>
        <v>-136915.78000000003</v>
      </c>
      <c r="K59" s="206"/>
      <c r="L59" s="221" t="s">
        <v>208</v>
      </c>
      <c r="M59" s="206"/>
      <c r="N59" s="206"/>
      <c r="O59" s="206"/>
      <c r="P59" s="209"/>
      <c r="Q59" s="209">
        <v>-170826.67</v>
      </c>
      <c r="R59" s="209">
        <v>-222610.74</v>
      </c>
    </row>
    <row r="60" spans="1:18" ht="22.5" customHeight="1">
      <c r="C60" s="4" t="s">
        <v>64</v>
      </c>
      <c r="D60" s="4"/>
      <c r="G60" s="76">
        <v>-29322060.280000001</v>
      </c>
      <c r="H60" s="76">
        <v>-24198709.010000002</v>
      </c>
      <c r="I60" s="192">
        <f t="shared" ref="I60:I61" si="13">G60-Q60</f>
        <v>-11389345.950000003</v>
      </c>
      <c r="J60" s="192">
        <f t="shared" ref="J60:J61" si="14">H60-R60</f>
        <v>-8801524.4000000022</v>
      </c>
      <c r="K60" s="206"/>
      <c r="L60" s="206" t="s">
        <v>209</v>
      </c>
      <c r="M60" s="206"/>
      <c r="N60" s="206"/>
      <c r="O60" s="206"/>
      <c r="P60" s="209"/>
      <c r="Q60" s="209">
        <v>-17932714.329999998</v>
      </c>
      <c r="R60" s="209">
        <v>-15397184.609999999</v>
      </c>
    </row>
    <row r="61" spans="1:18" ht="22.5" customHeight="1">
      <c r="A61" s="71" t="s">
        <v>246</v>
      </c>
      <c r="B61" s="71"/>
      <c r="G61" s="68">
        <f>SUM(G56:G60)</f>
        <v>81751546.960000008</v>
      </c>
      <c r="H61" s="97">
        <f>SUM(H56:H60)</f>
        <v>48277799.959999993</v>
      </c>
      <c r="I61" s="192">
        <f t="shared" si="13"/>
        <v>-59235059.519999892</v>
      </c>
      <c r="J61" s="192">
        <f t="shared" si="14"/>
        <v>75910654.669999987</v>
      </c>
      <c r="K61" s="205" t="s">
        <v>210</v>
      </c>
      <c r="L61" s="205"/>
      <c r="M61" s="205"/>
      <c r="N61" s="215"/>
      <c r="O61" s="215"/>
      <c r="P61" s="206"/>
      <c r="Q61" s="216">
        <f>SUM(Q55:Q60)</f>
        <v>140986606.4799999</v>
      </c>
      <c r="R61" s="216">
        <f>SUM(R55:R60)</f>
        <v>-27632854.710000001</v>
      </c>
    </row>
    <row r="62" spans="1:18" ht="22.5" customHeight="1">
      <c r="G62" s="67"/>
      <c r="H62" s="96"/>
      <c r="K62" s="210"/>
      <c r="L62" s="210"/>
      <c r="M62" s="210"/>
      <c r="N62" s="210"/>
      <c r="O62" s="210"/>
      <c r="P62" s="206"/>
      <c r="Q62" s="212"/>
      <c r="R62" s="209"/>
    </row>
    <row r="63" spans="1:18" ht="22.5" customHeight="1">
      <c r="A63" s="38" t="s">
        <v>227</v>
      </c>
      <c r="B63" s="38"/>
      <c r="C63" s="69"/>
      <c r="D63" s="69"/>
      <c r="E63" s="69"/>
      <c r="F63" s="69"/>
      <c r="G63" s="67">
        <f>+G61+G52+G32</f>
        <v>19895572.610000025</v>
      </c>
      <c r="H63" s="96">
        <f>+H61+H52+H32</f>
        <v>4932017.2200000342</v>
      </c>
      <c r="I63" s="192">
        <f t="shared" ref="I63:I65" si="15">G63-Q63</f>
        <v>-13245385.669999916</v>
      </c>
      <c r="J63" s="192">
        <f t="shared" ref="J63:J65" si="16">H63-R63</f>
        <v>-8310279.1299999673</v>
      </c>
      <c r="K63" s="210" t="s">
        <v>211</v>
      </c>
      <c r="L63" s="210"/>
      <c r="M63" s="210"/>
      <c r="N63" s="210"/>
      <c r="O63" s="210"/>
      <c r="P63" s="215"/>
      <c r="Q63" s="209">
        <f>Q32+Q52+Q61</f>
        <v>33140958.279999942</v>
      </c>
      <c r="R63" s="209">
        <f>R32+R52+R61</f>
        <v>13242296.350000001</v>
      </c>
    </row>
    <row r="64" spans="1:18" ht="22.5" customHeight="1">
      <c r="A64" s="38" t="s">
        <v>68</v>
      </c>
      <c r="B64" s="38"/>
      <c r="F64" s="110"/>
      <c r="G64" s="73">
        <f>'Page 2-3'!H10</f>
        <v>6838827.6500000004</v>
      </c>
      <c r="H64" s="73">
        <v>9290618.7899999991</v>
      </c>
      <c r="I64" s="192">
        <f t="shared" si="15"/>
        <v>0</v>
      </c>
      <c r="J64" s="192">
        <f t="shared" si="16"/>
        <v>0</v>
      </c>
      <c r="K64" s="210" t="s">
        <v>212</v>
      </c>
      <c r="L64" s="210"/>
      <c r="M64" s="210"/>
      <c r="N64" s="210"/>
      <c r="O64" s="210"/>
      <c r="P64" s="215"/>
      <c r="Q64" s="213">
        <v>6838827.6500000004</v>
      </c>
      <c r="R64" s="213">
        <v>9290618.7899999991</v>
      </c>
    </row>
    <row r="65" spans="1:21" ht="22.5" customHeight="1" thickBot="1">
      <c r="A65" s="38" t="s">
        <v>229</v>
      </c>
      <c r="B65" s="38"/>
      <c r="F65" s="119">
        <v>20.100000000000001</v>
      </c>
      <c r="G65" s="70">
        <f>SUM(G63:G64)</f>
        <v>26734400.260000028</v>
      </c>
      <c r="H65" s="98">
        <f>SUM(H63:H64)</f>
        <v>14222636.010000033</v>
      </c>
      <c r="I65" s="192">
        <f t="shared" si="15"/>
        <v>-13245385.669999912</v>
      </c>
      <c r="J65" s="192">
        <f t="shared" si="16"/>
        <v>-8310279.1299999673</v>
      </c>
      <c r="K65" s="210" t="s">
        <v>213</v>
      </c>
      <c r="L65" s="210"/>
      <c r="M65" s="210"/>
      <c r="N65" s="210"/>
      <c r="O65" s="210"/>
      <c r="P65" s="30">
        <v>19.100000000000001</v>
      </c>
      <c r="Q65" s="223">
        <f>SUM(Q63:Q64)</f>
        <v>39979785.92999994</v>
      </c>
      <c r="R65" s="223">
        <f>SUM(R63:R64)</f>
        <v>22532915.140000001</v>
      </c>
      <c r="T65" s="232">
        <f>G65-'[1]Page 7-8'!$G$67</f>
        <v>-3.2037496566772461E-7</v>
      </c>
      <c r="U65" s="232">
        <f>H65-'[1]Page 7-8'!$H$67</f>
        <v>0</v>
      </c>
    </row>
    <row r="66" spans="1:21" ht="22.5" customHeight="1" thickTop="1">
      <c r="F66" s="110"/>
      <c r="G66" s="67"/>
      <c r="H66" s="96"/>
      <c r="I66" s="166">
        <f>+G65-'Page 2-3'!G10</f>
        <v>0</v>
      </c>
      <c r="J66" s="85">
        <f>+H65-22532915.14</f>
        <v>-8310279.1299999673</v>
      </c>
      <c r="K66" s="210"/>
      <c r="L66" s="210"/>
      <c r="M66" s="210"/>
      <c r="N66" s="210"/>
      <c r="O66" s="210"/>
      <c r="P66" s="206"/>
      <c r="Q66" s="219"/>
      <c r="R66" s="208"/>
    </row>
    <row r="67" spans="1:21" ht="22.5" customHeight="1">
      <c r="A67" s="38"/>
      <c r="B67" s="38"/>
      <c r="G67" s="67"/>
      <c r="H67" s="132" t="s">
        <v>66</v>
      </c>
      <c r="Q67" s="224"/>
      <c r="R67" s="218" t="s">
        <v>103</v>
      </c>
    </row>
    <row r="68" spans="1:21" ht="22.5" customHeight="1">
      <c r="A68" s="38"/>
      <c r="B68" s="38"/>
      <c r="G68" s="67"/>
      <c r="H68" s="108"/>
      <c r="K68" s="210"/>
      <c r="L68" s="210"/>
      <c r="M68" s="210"/>
      <c r="N68" s="210"/>
      <c r="O68" s="210"/>
      <c r="P68" s="206"/>
      <c r="Q68" s="206"/>
      <c r="R68" s="225"/>
    </row>
    <row r="69" spans="1:21" ht="22.5" customHeight="1">
      <c r="A69" s="38"/>
      <c r="B69" s="38"/>
      <c r="G69" s="67"/>
      <c r="H69" s="108"/>
      <c r="K69" s="210"/>
      <c r="L69" s="210"/>
      <c r="M69" s="210"/>
      <c r="N69" s="210"/>
      <c r="O69" s="210"/>
      <c r="P69" s="206"/>
      <c r="Q69" s="206"/>
      <c r="R69" s="225"/>
    </row>
    <row r="70" spans="1:21" ht="22.5" customHeight="1">
      <c r="A70" s="38"/>
      <c r="B70" s="38"/>
      <c r="G70" s="67"/>
      <c r="H70" s="108"/>
      <c r="K70" s="210"/>
      <c r="L70" s="210"/>
      <c r="M70" s="210"/>
      <c r="N70" s="210"/>
      <c r="O70" s="210"/>
      <c r="P70" s="206"/>
      <c r="Q70" s="206"/>
      <c r="R70" s="225"/>
    </row>
    <row r="71" spans="1:21" ht="22.5" customHeight="1">
      <c r="A71" s="243" t="s">
        <v>42</v>
      </c>
      <c r="B71" s="243"/>
      <c r="C71" s="243"/>
      <c r="D71" s="243"/>
      <c r="E71" s="243"/>
      <c r="F71" s="243"/>
      <c r="G71" s="243"/>
      <c r="H71" s="243"/>
      <c r="K71" s="228"/>
      <c r="L71" s="228"/>
      <c r="M71" s="228"/>
      <c r="N71" s="228"/>
      <c r="O71" s="228"/>
      <c r="P71" s="228"/>
      <c r="Q71" s="228"/>
      <c r="R71" s="228"/>
    </row>
    <row r="72" spans="1:21" ht="22.5" customHeight="1">
      <c r="A72" s="243"/>
      <c r="B72" s="243"/>
      <c r="C72" s="243"/>
      <c r="D72" s="243"/>
      <c r="E72" s="243"/>
      <c r="F72" s="243"/>
      <c r="G72" s="243"/>
      <c r="H72" s="243"/>
      <c r="K72" s="228"/>
      <c r="L72" s="228"/>
      <c r="M72" s="228"/>
      <c r="N72" s="228"/>
      <c r="O72" s="228"/>
      <c r="P72" s="228"/>
      <c r="Q72" s="228"/>
      <c r="R72" s="228"/>
    </row>
    <row r="73" spans="1:21" ht="22.5" customHeight="1">
      <c r="G73" s="67"/>
      <c r="H73" s="67"/>
      <c r="K73" s="210"/>
      <c r="L73" s="210"/>
      <c r="M73" s="210"/>
      <c r="N73" s="210"/>
      <c r="O73" s="210"/>
      <c r="P73" s="206"/>
      <c r="Q73" s="206"/>
      <c r="R73" s="206"/>
    </row>
    <row r="74" spans="1:21" ht="22.5" customHeight="1">
      <c r="A74" s="38" t="s">
        <v>5</v>
      </c>
      <c r="B74" s="38"/>
      <c r="G74" s="12"/>
      <c r="K74" s="199" t="s">
        <v>123</v>
      </c>
      <c r="L74" s="199"/>
      <c r="M74" s="199"/>
      <c r="N74" s="210"/>
      <c r="O74" s="210"/>
      <c r="P74" s="206"/>
      <c r="Q74" s="219"/>
      <c r="R74" s="208"/>
    </row>
    <row r="75" spans="1:21" ht="22.5" customHeight="1">
      <c r="G75" s="67"/>
      <c r="H75" s="67"/>
      <c r="K75" s="206"/>
      <c r="L75" s="206"/>
      <c r="M75" s="206"/>
      <c r="N75" s="210"/>
      <c r="O75" s="210"/>
      <c r="P75" s="206"/>
      <c r="Q75" s="219"/>
      <c r="R75" s="208"/>
    </row>
    <row r="76" spans="1:21" ht="22.5" customHeight="1">
      <c r="Q76" s="226"/>
    </row>
    <row r="77" spans="1:21" ht="22.5" customHeight="1">
      <c r="Q77" s="226"/>
    </row>
    <row r="78" spans="1:21" ht="22.5" customHeight="1">
      <c r="Q78" s="226"/>
    </row>
  </sheetData>
  <mergeCells count="13">
    <mergeCell ref="K2:R2"/>
    <mergeCell ref="K3:R3"/>
    <mergeCell ref="K4:R4"/>
    <mergeCell ref="A71:H71"/>
    <mergeCell ref="A72:H72"/>
    <mergeCell ref="A2:H2"/>
    <mergeCell ref="A3:H3"/>
    <mergeCell ref="A4:H4"/>
    <mergeCell ref="A40:H40"/>
    <mergeCell ref="A41:H41"/>
    <mergeCell ref="A42:H42"/>
    <mergeCell ref="A36:H36"/>
    <mergeCell ref="A35:H35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  <rowBreaks count="1" manualBreakCount="1">
    <brk id="3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2018-11-11T12:35:28Z</cp:lastPrinted>
  <dcterms:created xsi:type="dcterms:W3CDTF">1999-03-15T11:10:01Z</dcterms:created>
  <dcterms:modified xsi:type="dcterms:W3CDTF">2018-11-12T11:57:33Z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