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5" yWindow="-15" windowWidth="10320" windowHeight="9675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BS!$A$1:$J$80</definedName>
    <definedName name="_xlnm.Print_Area" localSheetId="4">CF!$A$1:$I$81</definedName>
    <definedName name="_xlnm.Print_Area" localSheetId="1">PL!$A$1:$I$132</definedName>
    <definedName name="_xlnm.Print_Area" localSheetId="2">'SH Equity'!$A$1:$S$47</definedName>
  </definedNames>
  <calcPr calcId="152511"/>
</workbook>
</file>

<file path=xl/calcChain.xml><?xml version="1.0" encoding="utf-8"?>
<calcChain xmlns="http://schemas.openxmlformats.org/spreadsheetml/2006/main">
  <c r="S42" i="4"/>
  <c r="Q19"/>
  <c r="Q42"/>
  <c r="M43"/>
  <c r="K43"/>
  <c r="I47" i="7"/>
  <c r="G47"/>
  <c r="E47"/>
  <c r="C47"/>
  <c r="O45"/>
  <c r="O47" s="1"/>
  <c r="K45"/>
  <c r="S44"/>
  <c r="Q44"/>
  <c r="Q45" s="1"/>
  <c r="S43"/>
  <c r="K40"/>
  <c r="S39"/>
  <c r="Q36"/>
  <c r="S36" s="1"/>
  <c r="I22"/>
  <c r="G22"/>
  <c r="E22"/>
  <c r="C22"/>
  <c r="O20"/>
  <c r="O22" s="1"/>
  <c r="K20"/>
  <c r="S19"/>
  <c r="Q19"/>
  <c r="Q20" s="1"/>
  <c r="S18"/>
  <c r="K15"/>
  <c r="S15" s="1"/>
  <c r="S14"/>
  <c r="Q11"/>
  <c r="I123" i="5"/>
  <c r="C123"/>
  <c r="K47" i="7" l="1"/>
  <c r="S45"/>
  <c r="S20"/>
  <c r="S40"/>
  <c r="S47" s="1"/>
  <c r="K22"/>
  <c r="Q47"/>
  <c r="Q22"/>
  <c r="S11"/>
  <c r="S22" l="1"/>
  <c r="I62" i="5" l="1"/>
  <c r="C62"/>
  <c r="G79" i="6" l="1"/>
  <c r="G78"/>
  <c r="G77"/>
  <c r="G72"/>
  <c r="G70"/>
  <c r="G62"/>
  <c r="G63"/>
  <c r="G64"/>
  <c r="G59"/>
  <c r="C56"/>
  <c r="G55"/>
  <c r="G54"/>
  <c r="G53"/>
  <c r="G52"/>
  <c r="G51"/>
  <c r="G50"/>
  <c r="G32"/>
  <c r="G31"/>
  <c r="G30"/>
  <c r="G29"/>
  <c r="G28"/>
  <c r="G27"/>
  <c r="G14"/>
  <c r="G16"/>
  <c r="G17"/>
  <c r="G18"/>
  <c r="G19"/>
  <c r="G20"/>
  <c r="G21"/>
  <c r="G24"/>
  <c r="G13"/>
  <c r="C25"/>
  <c r="G121" i="5"/>
  <c r="G120"/>
  <c r="G98"/>
  <c r="G88"/>
  <c r="G89"/>
  <c r="G90"/>
  <c r="G91"/>
  <c r="G87"/>
  <c r="G60"/>
  <c r="G59"/>
  <c r="G20"/>
  <c r="G21"/>
  <c r="G22"/>
  <c r="G23"/>
  <c r="G19"/>
  <c r="G13"/>
  <c r="G14"/>
  <c r="G15"/>
  <c r="G11"/>
  <c r="G62" l="1"/>
  <c r="G123"/>
  <c r="G56" i="6"/>
  <c r="G25"/>
  <c r="H75" i="1"/>
  <c r="H74"/>
  <c r="H54" l="1"/>
  <c r="H51"/>
  <c r="H52"/>
  <c r="H53"/>
  <c r="H50"/>
  <c r="H45"/>
  <c r="H40"/>
  <c r="H41"/>
  <c r="H42"/>
  <c r="H43"/>
  <c r="H46"/>
  <c r="H39"/>
  <c r="H20"/>
  <c r="H21"/>
  <c r="H22"/>
  <c r="H23"/>
  <c r="H24"/>
  <c r="H18"/>
  <c r="H11"/>
  <c r="I82" i="5" l="1"/>
  <c r="I56" i="6" l="1"/>
  <c r="I25"/>
  <c r="I16" i="5" l="1"/>
  <c r="J47" i="1"/>
  <c r="J15"/>
  <c r="I80" i="6" l="1"/>
  <c r="I65"/>
  <c r="E79"/>
  <c r="E78"/>
  <c r="E77"/>
  <c r="E72"/>
  <c r="E70"/>
  <c r="E63"/>
  <c r="E60"/>
  <c r="E59"/>
  <c r="E49"/>
  <c r="E52"/>
  <c r="E53"/>
  <c r="E51"/>
  <c r="E54"/>
  <c r="I33"/>
  <c r="I36" s="1"/>
  <c r="E35"/>
  <c r="E34"/>
  <c r="E32"/>
  <c r="E31"/>
  <c r="E30"/>
  <c r="E29"/>
  <c r="E27"/>
  <c r="E16"/>
  <c r="E15"/>
  <c r="E20"/>
  <c r="E19"/>
  <c r="E18"/>
  <c r="E13"/>
  <c r="E14"/>
  <c r="G80"/>
  <c r="C80"/>
  <c r="G65"/>
  <c r="C65"/>
  <c r="G33"/>
  <c r="G36" s="1"/>
  <c r="C33"/>
  <c r="C36" s="1"/>
  <c r="M45" i="4"/>
  <c r="I45"/>
  <c r="G45"/>
  <c r="E45"/>
  <c r="C45"/>
  <c r="Q43"/>
  <c r="Q45" s="1"/>
  <c r="O43"/>
  <c r="O45" s="1"/>
  <c r="K38"/>
  <c r="S37"/>
  <c r="S38" s="1"/>
  <c r="S34"/>
  <c r="I130" i="5"/>
  <c r="E121"/>
  <c r="E120"/>
  <c r="I92"/>
  <c r="I84"/>
  <c r="E98"/>
  <c r="E91"/>
  <c r="E90"/>
  <c r="E89"/>
  <c r="E88"/>
  <c r="E87"/>
  <c r="E83"/>
  <c r="E79"/>
  <c r="I64"/>
  <c r="E60"/>
  <c r="E59"/>
  <c r="E62" s="1"/>
  <c r="I24"/>
  <c r="I29" s="1"/>
  <c r="I32" s="1"/>
  <c r="I34" s="1"/>
  <c r="E30"/>
  <c r="E23"/>
  <c r="E22"/>
  <c r="E21"/>
  <c r="E20"/>
  <c r="E19"/>
  <c r="E15"/>
  <c r="E11"/>
  <c r="G130"/>
  <c r="C130"/>
  <c r="H114"/>
  <c r="G92"/>
  <c r="C92"/>
  <c r="G84"/>
  <c r="C84"/>
  <c r="G64"/>
  <c r="C64"/>
  <c r="G24"/>
  <c r="C24"/>
  <c r="G16"/>
  <c r="C16"/>
  <c r="E16" l="1"/>
  <c r="E29" s="1"/>
  <c r="E32" s="1"/>
  <c r="E46" s="1"/>
  <c r="E24"/>
  <c r="E84"/>
  <c r="E123"/>
  <c r="K45" i="4"/>
  <c r="E56" i="6"/>
  <c r="C29" i="5"/>
  <c r="C32" s="1"/>
  <c r="C34" s="1"/>
  <c r="I97"/>
  <c r="I100" s="1"/>
  <c r="E25" i="6"/>
  <c r="E33" s="1"/>
  <c r="E36" s="1"/>
  <c r="I68"/>
  <c r="I71" s="1"/>
  <c r="I73" s="1"/>
  <c r="E65"/>
  <c r="I46" i="5"/>
  <c r="I66" s="1"/>
  <c r="G68" i="6"/>
  <c r="G71" s="1"/>
  <c r="G73" s="1"/>
  <c r="C68"/>
  <c r="C71" s="1"/>
  <c r="C73" s="1"/>
  <c r="E80"/>
  <c r="S41" i="4"/>
  <c r="S43" s="1"/>
  <c r="E130" i="5"/>
  <c r="G97"/>
  <c r="G100" s="1"/>
  <c r="E92"/>
  <c r="E97" s="1"/>
  <c r="E100" s="1"/>
  <c r="E114" s="1"/>
  <c r="E64"/>
  <c r="G29"/>
  <c r="G32" s="1"/>
  <c r="G46" s="1"/>
  <c r="G66" s="1"/>
  <c r="C97"/>
  <c r="C100" s="1"/>
  <c r="C114" s="1"/>
  <c r="C132" s="1"/>
  <c r="I102" l="1"/>
  <c r="I114"/>
  <c r="G132"/>
  <c r="G114"/>
  <c r="C46"/>
  <c r="C66" s="1"/>
  <c r="I132"/>
  <c r="E102"/>
  <c r="E132"/>
  <c r="E66"/>
  <c r="E68" i="6"/>
  <c r="E71" s="1"/>
  <c r="E73" s="1"/>
  <c r="S45" i="4"/>
  <c r="G102" i="5"/>
  <c r="G34"/>
  <c r="E34"/>
  <c r="C102"/>
  <c r="J78" i="1" l="1"/>
  <c r="F15"/>
  <c r="D54"/>
  <c r="H47"/>
  <c r="D47"/>
  <c r="D56" l="1"/>
  <c r="H56"/>
  <c r="F78"/>
  <c r="J54"/>
  <c r="F54"/>
  <c r="F47"/>
  <c r="F56" s="1"/>
  <c r="J25"/>
  <c r="F25"/>
  <c r="F27" s="1"/>
  <c r="H25"/>
  <c r="D25"/>
  <c r="J56" l="1"/>
  <c r="J80" s="1"/>
  <c r="F80"/>
  <c r="J27"/>
  <c r="H78" l="1"/>
  <c r="E80"/>
  <c r="G80"/>
  <c r="I80"/>
  <c r="D78"/>
  <c r="D80" l="1"/>
  <c r="H80"/>
  <c r="J82"/>
  <c r="F82"/>
  <c r="H12" l="1"/>
  <c r="H14"/>
  <c r="H13"/>
  <c r="D15"/>
  <c r="D27" s="1"/>
  <c r="D82" s="1"/>
  <c r="H15" l="1"/>
  <c r="H27" s="1"/>
  <c r="H82" s="1"/>
</calcChain>
</file>

<file path=xl/sharedStrings.xml><?xml version="1.0" encoding="utf-8"?>
<sst xmlns="http://schemas.openxmlformats.org/spreadsheetml/2006/main" count="592" uniqueCount="189">
  <si>
    <t>บริษัท ลัคกี้เท็คซ์ (ไทย) จำกัด (มหาชน)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</si>
  <si>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</si>
  <si>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</si>
  <si>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</si>
  <si>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</si>
  <si>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</si>
  <si>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</si>
  <si>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</si>
  <si>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</si>
  <si>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</si>
  <si>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</si>
  <si>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</si>
  <si>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</si>
  <si>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</si>
  <si>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</si>
  <si>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</si>
  <si>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</si>
  <si>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</si>
  <si>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</si>
  <si>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</si>
  <si>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</si>
  <si>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</si>
  <si>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</si>
  <si>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</si>
  <si>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</si>
  <si>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การแปลงค่า</t>
  </si>
  <si>
    <t>ที่ออก</t>
  </si>
  <si>
    <t>ส่วนเกิน</t>
  </si>
  <si>
    <t>งบการเงิน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</si>
  <si>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</si>
  <si>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</si>
  <si>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</si>
  <si>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</si>
  <si>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</si>
  <si>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บริษัท ลัคกี้เท็คซ์ (ไทย) จำกัด (มหาชน)                                                                 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</si>
  <si>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</si>
  <si>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</si>
  <si>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</si>
  <si>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</si>
  <si>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</si>
  <si>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</si>
  <si>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</si>
  <si>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</si>
  <si>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</si>
  <si>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</si>
  <si>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</si>
  <si>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</si>
  <si>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</si>
  <si>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</si>
  <si>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</si>
  <si>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</si>
  <si>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</si>
  <si>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</si>
  <si>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</si>
  <si>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</si>
  <si>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เงินกู้ยืมระยะสั้นจากสถาบันการเงิน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</si>
  <si>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</si>
  <si>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</si>
  <si>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</si>
  <si>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</si>
  <si>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</si>
  <si>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</si>
  <si>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</si>
  <si>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</si>
  <si>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</si>
  <si>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</si>
  <si>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</si>
  <si>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</si>
  <si>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</si>
  <si>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</si>
  <si>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</si>
  <si>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ลูกหนี้อื่น</t>
  </si>
  <si>
    <t>รวมหนี้สินไม่หมุนเวียน</t>
  </si>
  <si>
    <t>เงินลงทุนเผื่อขาย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</si>
  <si>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</si>
  <si>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</si>
  <si>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</si>
  <si>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</si>
  <si>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</si>
  <si>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>หนี้สินตามสัญญาเช่าการเงิน</t>
  </si>
  <si>
    <t xml:space="preserve">   ที่ถึงกำหนดชำระภายในหนึ่งปี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</si>
  <si>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</si>
  <si>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1 เมษายน 2560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</si>
  <si>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</si>
  <si>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</si>
  <si>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</si>
  <si>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>ปรับรายการที่กระทบกำไรเป็นเงินสดรับ (จ่าย)</t>
  </si>
  <si>
    <t>ส่วนแบ่งกำไรจากเงินลงทุนในบริษัทร่วม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</si>
  <si>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</si>
  <si>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</si>
  <si>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</si>
  <si>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</si>
  <si>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</si>
  <si>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 xml:space="preserve">   จากสัญญาเช่าการเงิน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</si>
  <si>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</si>
  <si>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</si>
  <si>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</si>
  <si>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</si>
  <si>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ค่าใช้จ่ายภาษีเงินได้</t>
  </si>
  <si>
    <t>เงินปันผลรับ</t>
  </si>
  <si>
    <t>เงินสดที่ผู้เช่าจ่ายเพื่อลดจำนวนหนี้สินซึ่งเกิดขึ้น</t>
  </si>
  <si>
    <t>เจ้าหนี้อื่น</t>
  </si>
  <si>
    <t>กำไรจากการจำหน่ายอุปกรณ์</t>
  </si>
  <si>
    <t>รายได้จากเงินปันผล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</si>
  <si>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</si>
  <si>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</si>
  <si>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   ที่ถึงกำหนดชำระภายในหนึ่งปี 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</si>
  <si>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</si>
  <si>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</si>
  <si>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</si>
  <si>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กำไรจากอัตราแลกเปลี่ยนเงินตราสุทธิ</t>
  </si>
  <si>
    <t>กำไรสำหรับงวด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</si>
  <si>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</si>
  <si>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</si>
  <si>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</si>
  <si>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</si>
  <si>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</si>
  <si>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</si>
  <si>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</si>
  <si>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ทุนสำรอง</t>
  </si>
  <si>
    <t>รวมองค์ประกอบอื่น</t>
  </si>
  <si>
    <t>ตามกฎหมาย</t>
  </si>
  <si>
    <t xml:space="preserve">ทั่วไป </t>
  </si>
  <si>
    <t>ของส่วนของผู้ถือหุ้น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</si>
  <si>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</si>
  <si>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</si>
  <si>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</si>
  <si>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</si>
  <si>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</si>
  <si>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ยอดคงเหลือ ณ วันที่ 1 เมษายน 2561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</si>
  <si>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</si>
  <si>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>กำไรก่อนภาษีเงินได้สำหรับงวด</t>
  </si>
  <si>
    <t>กลับรายการประมาณการค่าชดเชยความเสียหาย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</si>
  <si>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</si>
  <si>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</si>
  <si>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</si>
  <si>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</si>
  <si>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</si>
  <si>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t>รายได้เงินปันผล</t>
  </si>
  <si>
    <t>3, 4</t>
  </si>
  <si>
    <t>(ไม่ได้ตรวจสอบ)</t>
  </si>
  <si>
    <t>ผลกำไรจากการวัดมูลค่าเงินลงทุนเผื่อขาย</t>
  </si>
  <si>
    <t>ที่ดิน อาคารและอุปกรณ์ที่ซื้อมาโดยการจ่ายชำระเป็นเงินสด</t>
  </si>
  <si>
    <t>กระแสเงินสดสุทธิได้มาจากกิจกรรมดำเนินงาน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</si>
  <si>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</si>
  <si>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</si>
  <si>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30 กันยายน</t>
  </si>
  <si>
    <t>ขาดทุนจากอัตราแลกเปลี่ยนเงินตราสุทธิ</t>
  </si>
  <si>
    <t xml:space="preserve">   ในกำไรหรือขาดทุน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</si>
  <si>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</si>
  <si>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</si>
  <si>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</si>
  <si>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</si>
  <si>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</si>
  <si>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 xml:space="preserve">  สำหรับงวดหกเดือนสิ้นสุดวันที่</t>
  </si>
  <si>
    <t>ส่วนแบ่งกำไรจากเงินลงทุนตามวิธีส่วนได้เสีย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</si>
  <si>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</si>
  <si>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</si>
  <si>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กันยายน 2560</t>
  </si>
  <si>
    <t>ยอดคงเหลือ ณ วันที่ 30 กันยายน 2560</t>
  </si>
  <si>
    <t>สำหรับงวดหกเดือนสิ้นสุดวันที่ 30 กันยายน 2561</t>
  </si>
  <si>
    <t>ยอดคงเหลือ ณ วันที่ 30 กันยายน 2561</t>
  </si>
  <si>
    <t xml:space="preserve">สำหรับงวดหกเดือนสิ้นสุดวันที่ </t>
  </si>
  <si>
    <t xml:space="preserve"> 30 กันยายน</t>
  </si>
  <si>
    <t>ขาดทุนจากการด้อยค่าของสินทรัพย์ไม่หมุนเวียนที่ถือไว้เพื่อขาย</t>
  </si>
  <si>
    <t>เงินปันผลจ่ายให้ผู้ถือหุ้นของบริษัท</t>
  </si>
  <si>
    <t>(กำไร) ขาดทุนจากอัตราแลกเปลี่ยนที่ยังไม่เกิดขึ้น</t>
  </si>
  <si>
    <t xml:space="preserve">กลับรายการขาดทุนจากการปรับมูลค่าสินค้า </t>
  </si>
  <si>
    <t>รับรู้รายได้รอตัดบัญชี</t>
  </si>
  <si>
    <t>ดอกเบี้ยรับ</t>
  </si>
  <si>
    <t xml:space="preserve">กระแสเงินสดสุทธิได้มาจากการดำเนินงาน </t>
  </si>
  <si>
    <t>เงินสดจ่ายเพื่อซื้อเงินลงทุนระยะยาวอื่น</t>
  </si>
  <si>
    <t>เงินสดรับจากรายได้รอตัดบัญชี</t>
  </si>
  <si>
    <t>เงินสดรับจากการจำหน่ายอุปกรณ์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</si>
  <si>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</si>
  <si>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เงินสดจ่ายเพื่อชำระเงินกู้ยืมระยะยาวจากสถาบันการเงิน</t>
  </si>
  <si>
    <r>
      <rPr>
        <i/>
        <sz val="15"/>
        <rFont val="Angsana New"/>
        <family val="1"/>
      </rPr>
      <t>หัก -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</si>
  <si>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10</t>
  </si>
  <si>
    <t>ภาษีเงินได้ของรายการที่อาจถูกจัดประเภทใหม่</t>
  </si>
  <si>
    <t xml:space="preserve">       -</t>
  </si>
  <si>
    <t xml:space="preserve">      -</t>
  </si>
  <si>
    <t>เงินกู้ยืมระยะสั้นจากสถาบันการเงินลดลง</t>
  </si>
  <si>
    <t>รวมรายการที่อาจถูกจัดประเภทใหม่ไว้ในกำไร</t>
  </si>
  <si>
    <t xml:space="preserve">     หรือขาดทุนในภายหลัง</t>
  </si>
  <si>
    <t>รายการที่อาจถูกจัดประเภทใหม่ไว้ในกำไร</t>
  </si>
  <si>
    <t xml:space="preserve">            -</t>
  </si>
  <si>
    <t>เงินสดและรายการเทียบเท่าเงินสดเพิ่มขึ้นสุทธิ</t>
  </si>
  <si>
    <t xml:space="preserve">   เงินปันผล</t>
  </si>
  <si>
    <t>ผลต่างของอัตราแลกเปลี่ยนจากการแปลงค่างบการเงิน</t>
  </si>
</sst>
</file>

<file path=xl/styles.xml><?xml version="1.0" encoding="utf-8"?>
<styleSheet xmlns="http://schemas.openxmlformats.org/spreadsheetml/2006/main">
  <numFmts count="4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#,##0\ ;\(#,##0\)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b/>
      <u val="double"/>
      <sz val="15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i/>
      <sz val="14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i/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3" fillId="0" borderId="0"/>
    <xf numFmtId="9" fontId="8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58">
    <xf numFmtId="0" fontId="0" fillId="0" borderId="0" xfId="0"/>
    <xf numFmtId="0" fontId="6" fillId="0" borderId="0" xfId="0" applyFont="1" applyBorder="1" applyAlignment="1"/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187" fontId="7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6" fillId="0" borderId="0" xfId="0" applyNumberFormat="1" applyFont="1" applyBorder="1" applyAlignment="1"/>
    <xf numFmtId="49" fontId="2" fillId="0" borderId="0" xfId="0" applyNumberFormat="1" applyFont="1" applyAlignment="1"/>
    <xf numFmtId="49" fontId="9" fillId="0" borderId="0" xfId="0" applyNumberFormat="1" applyFont="1" applyBorder="1" applyAlignment="1"/>
    <xf numFmtId="49" fontId="9" fillId="0" borderId="0" xfId="0" applyNumberFormat="1" applyFont="1" applyBorder="1" applyAlignment="1">
      <alignment horizontal="justify"/>
    </xf>
    <xf numFmtId="49" fontId="6" fillId="0" borderId="0" xfId="0" applyNumberFormat="1" applyFont="1" applyBorder="1" applyAlignment="1">
      <alignment horizontal="justify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190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190" fontId="6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88" fontId="6" fillId="0" borderId="2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left"/>
    </xf>
    <xf numFmtId="188" fontId="6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9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90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0" fontId="0" fillId="0" borderId="0" xfId="0" applyFill="1" applyBorder="1" applyAlignment="1"/>
    <xf numFmtId="190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90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8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Border="1" applyAlignment="1"/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90" fontId="9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190" fontId="6" fillId="0" borderId="4" xfId="0" applyNumberFormat="1" applyFont="1" applyFill="1" applyBorder="1" applyAlignment="1">
      <alignment horizontal="right"/>
    </xf>
    <xf numFmtId="190" fontId="0" fillId="0" borderId="0" xfId="0" applyNumberFormat="1" applyFont="1" applyAlignment="1">
      <alignment horizontal="right"/>
    </xf>
    <xf numFmtId="189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89" fontId="0" fillId="0" borderId="0" xfId="2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7" fontId="0" fillId="0" borderId="0" xfId="2" applyFont="1" applyBorder="1" applyAlignment="1">
      <alignment horizontal="center"/>
    </xf>
    <xf numFmtId="189" fontId="0" fillId="0" borderId="0" xfId="2" applyNumberFormat="1" applyFont="1" applyFill="1" applyAlignment="1">
      <alignment horizontal="center"/>
    </xf>
    <xf numFmtId="190" fontId="0" fillId="0" borderId="0" xfId="1" quotePrefix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9" fontId="0" fillId="0" borderId="2" xfId="2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/>
    </xf>
    <xf numFmtId="190" fontId="14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15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190" fontId="0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49" fontId="6" fillId="0" borderId="0" xfId="0" applyNumberFormat="1" applyFont="1" applyFill="1" applyBorder="1" applyAlignment="1">
      <alignment horizontal="justify"/>
    </xf>
    <xf numFmtId="0" fontId="6" fillId="0" borderId="0" xfId="0" applyFont="1" applyFill="1" applyBorder="1" applyAlignment="1">
      <alignment horizontal="right"/>
    </xf>
    <xf numFmtId="189" fontId="0" fillId="0" borderId="0" xfId="2" applyNumberFormat="1" applyFont="1" applyFill="1" applyAlignment="1"/>
    <xf numFmtId="0" fontId="4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left"/>
    </xf>
    <xf numFmtId="190" fontId="14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89" fontId="6" fillId="0" borderId="2" xfId="0" applyNumberFormat="1" applyFont="1" applyFill="1" applyBorder="1" applyAlignment="1">
      <alignment horizontal="right"/>
    </xf>
    <xf numFmtId="189" fontId="6" fillId="0" borderId="2" xfId="0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90" fontId="12" fillId="0" borderId="0" xfId="0" applyNumberFormat="1" applyFont="1" applyFill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189" fontId="0" fillId="0" borderId="0" xfId="0" applyNumberFormat="1" applyFont="1" applyAlignment="1">
      <alignment horizontal="center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9" fillId="0" borderId="0" xfId="0" applyFont="1" applyFill="1" applyBorder="1" applyAlignment="1"/>
    <xf numFmtId="189" fontId="0" fillId="0" borderId="0" xfId="1" applyNumberFormat="1" applyFont="1" applyFill="1"/>
    <xf numFmtId="189" fontId="8" fillId="0" borderId="0" xfId="1" applyNumberFormat="1" applyFont="1" applyFill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Border="1" applyAlignment="1"/>
    <xf numFmtId="49" fontId="0" fillId="0" borderId="0" xfId="0" applyNumberFormat="1" applyFont="1" applyBorder="1" applyAlignment="1">
      <alignment horizontal="justify"/>
    </xf>
    <xf numFmtId="0" fontId="0" fillId="0" borderId="0" xfId="0" applyFont="1" applyFill="1" applyBorder="1" applyAlignment="1">
      <alignment horizontal="left"/>
    </xf>
    <xf numFmtId="0" fontId="0" fillId="0" borderId="0" xfId="0" applyFont="1" applyAlignment="1"/>
    <xf numFmtId="189" fontId="0" fillId="0" borderId="0" xfId="1" applyNumberFormat="1" applyFont="1" applyFill="1" applyBorder="1" applyAlignment="1"/>
    <xf numFmtId="0" fontId="20" fillId="0" borderId="0" xfId="5" applyFont="1" applyBorder="1" applyAlignment="1"/>
    <xf numFmtId="49" fontId="6" fillId="0" borderId="0" xfId="0" applyNumberFormat="1" applyFont="1" applyAlignment="1"/>
    <xf numFmtId="189" fontId="0" fillId="0" borderId="0" xfId="0" applyNumberFormat="1" applyFont="1" applyFill="1" applyAlignment="1">
      <alignment horizontal="right"/>
    </xf>
    <xf numFmtId="189" fontId="6" fillId="0" borderId="3" xfId="0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justify"/>
    </xf>
    <xf numFmtId="189" fontId="0" fillId="0" borderId="0" xfId="1" quotePrefix="1" applyNumberFormat="1" applyFont="1" applyAlignment="1">
      <alignment horizontal="right"/>
    </xf>
    <xf numFmtId="0" fontId="0" fillId="0" borderId="0" xfId="0" quotePrefix="1" applyFill="1" applyBorder="1" applyAlignment="1"/>
    <xf numFmtId="189" fontId="8" fillId="0" borderId="0" xfId="1" applyNumberFormat="1" applyFont="1" applyFill="1" applyAlignment="1">
      <alignment horizontal="right"/>
    </xf>
    <xf numFmtId="190" fontId="8" fillId="0" borderId="0" xfId="0" applyNumberFormat="1" applyFont="1" applyFill="1" applyBorder="1" applyAlignment="1"/>
    <xf numFmtId="9" fontId="8" fillId="0" borderId="0" xfId="4" applyFont="1" applyFill="1" applyBorder="1" applyAlignment="1"/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/>
    <xf numFmtId="190" fontId="0" fillId="0" borderId="1" xfId="0" applyNumberFormat="1" applyFont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center"/>
    </xf>
    <xf numFmtId="189" fontId="8" fillId="0" borderId="1" xfId="1" applyNumberFormat="1" applyFont="1" applyFill="1" applyBorder="1" applyAlignment="1">
      <alignment horizontal="right"/>
    </xf>
    <xf numFmtId="187" fontId="0" fillId="0" borderId="1" xfId="1" applyFont="1" applyFill="1" applyBorder="1" applyAlignment="1">
      <alignment horizontal="center"/>
    </xf>
    <xf numFmtId="0" fontId="0" fillId="0" borderId="0" xfId="0" quotePrefix="1" applyFill="1" applyBorder="1" applyAlignment="1">
      <alignment horizontal="left"/>
    </xf>
    <xf numFmtId="189" fontId="8" fillId="0" borderId="0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90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187" fontId="8" fillId="0" borderId="0" xfId="0" applyNumberFormat="1" applyFont="1" applyFill="1" applyBorder="1" applyAlignment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90" fontId="0" fillId="0" borderId="0" xfId="0" applyNumberFormat="1" applyAlignment="1">
      <alignment horizontal="right"/>
    </xf>
    <xf numFmtId="187" fontId="0" fillId="0" borderId="0" xfId="1" applyFont="1" applyFill="1" applyAlignment="1">
      <alignment horizontal="center"/>
    </xf>
    <xf numFmtId="187" fontId="0" fillId="0" borderId="0" xfId="1" applyFont="1" applyFill="1" applyAlignment="1">
      <alignment horizontal="right"/>
    </xf>
    <xf numFmtId="187" fontId="0" fillId="0" borderId="0" xfId="1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190" fontId="18" fillId="0" borderId="0" xfId="0" applyNumberFormat="1" applyFont="1" applyBorder="1" applyAlignment="1">
      <alignment horizontal="right"/>
    </xf>
    <xf numFmtId="190" fontId="0" fillId="0" borderId="0" xfId="0" quotePrefix="1" applyNumberFormat="1" applyFont="1" applyFill="1" applyAlignment="1">
      <alignment horizontal="center"/>
    </xf>
    <xf numFmtId="37" fontId="6" fillId="0" borderId="3" xfId="1" quotePrefix="1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8" fillId="0" borderId="0" xfId="1" applyFont="1" applyFill="1" applyAlignment="1">
      <alignment horizontal="center"/>
    </xf>
    <xf numFmtId="189" fontId="6" fillId="0" borderId="3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8" fillId="0" borderId="4" xfId="0" applyFont="1" applyFill="1" applyBorder="1" applyAlignment="1"/>
    <xf numFmtId="189" fontId="6" fillId="0" borderId="4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/>
    <xf numFmtId="187" fontId="0" fillId="0" borderId="0" xfId="1" applyFont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1" applyNumberFormat="1" applyFont="1" applyAlignment="1"/>
    <xf numFmtId="189" fontId="8" fillId="0" borderId="0" xfId="1" applyNumberFormat="1" applyFont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37" fontId="8" fillId="0" borderId="0" xfId="0" applyNumberFormat="1" applyFont="1"/>
    <xf numFmtId="189" fontId="8" fillId="0" borderId="0" xfId="1" applyNumberFormat="1" applyFont="1" applyFill="1" applyBorder="1"/>
    <xf numFmtId="189" fontId="8" fillId="0" borderId="1" xfId="1" applyNumberFormat="1" applyFont="1" applyFill="1" applyBorder="1" applyAlignment="1"/>
    <xf numFmtId="189" fontId="6" fillId="0" borderId="2" xfId="1" applyNumberFormat="1" applyFont="1" applyFill="1" applyBorder="1"/>
    <xf numFmtId="189" fontId="6" fillId="0" borderId="0" xfId="1" applyNumberFormat="1" applyFont="1" applyBorder="1"/>
    <xf numFmtId="2" fontId="8" fillId="0" borderId="0" xfId="1" applyNumberFormat="1" applyFont="1" applyFill="1"/>
    <xf numFmtId="189" fontId="0" fillId="0" borderId="0" xfId="1" applyNumberFormat="1" applyFont="1" applyBorder="1" applyAlignment="1">
      <alignment horizontal="right"/>
    </xf>
    <xf numFmtId="49" fontId="0" fillId="0" borderId="0" xfId="0" applyNumberFormat="1" applyFont="1" applyFill="1"/>
    <xf numFmtId="189" fontId="0" fillId="0" borderId="1" xfId="1" applyNumberFormat="1" applyFont="1" applyFill="1" applyBorder="1"/>
    <xf numFmtId="189" fontId="0" fillId="0" borderId="0" xfId="2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89" fontId="0" fillId="0" borderId="2" xfId="1" applyNumberFormat="1" applyFont="1" applyFill="1" applyBorder="1" applyAlignment="1">
      <alignment horizontal="center"/>
    </xf>
    <xf numFmtId="189" fontId="6" fillId="0" borderId="1" xfId="1" applyNumberFormat="1" applyFont="1" applyFill="1" applyBorder="1" applyAlignment="1">
      <alignment horizontal="right"/>
    </xf>
    <xf numFmtId="189" fontId="0" fillId="0" borderId="1" xfId="2" applyNumberFormat="1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8" fillId="0" borderId="0" xfId="2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2"/>
    <cellStyle name="Hyperlink" xfId="5" builtinId="8"/>
    <cellStyle name="Normal" xfId="0" builtinId="0"/>
    <cellStyle name="Normal 3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view="pageBreakPreview" zoomScaleNormal="100" zoomScaleSheetLayoutView="100" workbookViewId="0">
      <selection activeCell="L26" sqref="L26"/>
    </sheetView>
  </sheetViews>
  <sheetFormatPr defaultColWidth="9.140625" defaultRowHeight="23.45" customHeight="1"/>
  <cols>
    <col min="1" max="1" width="41.140625" style="139" customWidth="1"/>
    <col min="2" max="2" width="8" style="134" customWidth="1"/>
    <col min="3" max="3" width="0.28515625" style="57" customWidth="1"/>
    <col min="4" max="4" width="14.7109375" style="57" customWidth="1"/>
    <col min="5" max="5" width="0.85546875" style="57" customWidth="1"/>
    <col min="6" max="6" width="14.7109375" style="57" customWidth="1"/>
    <col min="7" max="7" width="0.85546875" style="57" customWidth="1"/>
    <col min="8" max="8" width="14.7109375" style="57" customWidth="1"/>
    <col min="9" max="9" width="0.85546875" style="57" customWidth="1"/>
    <col min="10" max="10" width="14.7109375" style="57" customWidth="1"/>
    <col min="11" max="11" width="15" style="57" bestFit="1" customWidth="1"/>
    <col min="12" max="12" width="9.140625" style="57"/>
    <col min="13" max="13" width="11.5703125" style="57" bestFit="1" customWidth="1"/>
    <col min="14" max="16384" width="9.140625" style="57"/>
  </cols>
  <sheetData>
    <row r="1" spans="1:12" ht="23.45" customHeight="1">
      <c r="A1" s="10" t="s">
        <v>0</v>
      </c>
    </row>
    <row r="2" spans="1:12" ht="23.45" customHeight="1">
      <c r="A2" s="29" t="s">
        <v>63</v>
      </c>
    </row>
    <row r="3" spans="1:12" ht="23.45" customHeight="1">
      <c r="A3" s="11"/>
    </row>
    <row r="4" spans="1:12" ht="23.45" customHeight="1">
      <c r="A4" s="11"/>
      <c r="D4" s="243" t="s">
        <v>52</v>
      </c>
      <c r="E4" s="243"/>
      <c r="F4" s="243"/>
      <c r="G4" s="135"/>
      <c r="H4" s="135"/>
      <c r="I4" s="135"/>
      <c r="J4" s="135"/>
    </row>
    <row r="5" spans="1:12" ht="23.45" customHeight="1">
      <c r="A5" s="147"/>
      <c r="B5" s="57"/>
      <c r="D5" s="243" t="s">
        <v>51</v>
      </c>
      <c r="E5" s="243"/>
      <c r="F5" s="243"/>
      <c r="G5" s="1"/>
      <c r="H5" s="243" t="s">
        <v>53</v>
      </c>
      <c r="I5" s="243"/>
      <c r="J5" s="243"/>
    </row>
    <row r="6" spans="1:12" ht="23.45" customHeight="1">
      <c r="A6" s="147"/>
      <c r="D6" s="56" t="s">
        <v>146</v>
      </c>
      <c r="E6" s="56"/>
      <c r="F6" s="56" t="s">
        <v>78</v>
      </c>
      <c r="H6" s="56" t="s">
        <v>146</v>
      </c>
      <c r="I6" s="56"/>
      <c r="J6" s="56" t="s">
        <v>78</v>
      </c>
    </row>
    <row r="7" spans="1:12" ht="23.45" customHeight="1">
      <c r="A7" s="12" t="s">
        <v>23</v>
      </c>
      <c r="B7" s="134" t="s">
        <v>11</v>
      </c>
      <c r="D7" s="56">
        <v>2561</v>
      </c>
      <c r="E7" s="56"/>
      <c r="F7" s="56">
        <v>2561</v>
      </c>
      <c r="G7" s="56"/>
      <c r="H7" s="56">
        <v>2561</v>
      </c>
      <c r="I7" s="56"/>
      <c r="J7" s="56">
        <v>2561</v>
      </c>
    </row>
    <row r="8" spans="1:12" ht="23.45" customHeight="1">
      <c r="A8" s="147"/>
      <c r="D8" s="56" t="s">
        <v>140</v>
      </c>
      <c r="E8" s="56"/>
      <c r="F8" s="56"/>
      <c r="G8" s="56"/>
      <c r="H8" s="56" t="s">
        <v>140</v>
      </c>
      <c r="I8" s="56"/>
      <c r="J8" s="56"/>
    </row>
    <row r="9" spans="1:12" ht="23.45" customHeight="1">
      <c r="A9" s="137"/>
      <c r="C9" s="56"/>
      <c r="D9" s="242" t="s">
        <v>109</v>
      </c>
      <c r="E9" s="242"/>
      <c r="F9" s="242"/>
      <c r="G9" s="242"/>
      <c r="H9" s="242"/>
      <c r="I9" s="242"/>
      <c r="J9" s="242"/>
    </row>
    <row r="10" spans="1:12" ht="23.45" customHeight="1">
      <c r="A10" s="13" t="s">
        <v>1</v>
      </c>
      <c r="C10" s="78"/>
      <c r="D10" s="78"/>
      <c r="E10" s="78"/>
      <c r="F10" s="78"/>
      <c r="G10" s="78"/>
      <c r="H10" s="78"/>
      <c r="I10" s="138"/>
      <c r="J10" s="78"/>
    </row>
    <row r="11" spans="1:12" ht="23.45" customHeight="1">
      <c r="A11" s="57" t="s">
        <v>2</v>
      </c>
      <c r="C11" s="78"/>
      <c r="D11" s="76">
        <v>253428</v>
      </c>
      <c r="E11" s="76"/>
      <c r="F11" s="76">
        <v>153762</v>
      </c>
      <c r="G11" s="76"/>
      <c r="H11" s="76">
        <f>D11</f>
        <v>253428</v>
      </c>
      <c r="I11" s="76"/>
      <c r="J11" s="76">
        <v>153762</v>
      </c>
      <c r="K11" s="62"/>
      <c r="L11" s="123"/>
    </row>
    <row r="12" spans="1:12" s="28" customFormat="1" ht="23.45" customHeight="1">
      <c r="A12" s="28" t="s">
        <v>3</v>
      </c>
      <c r="B12" s="136" t="s">
        <v>139</v>
      </c>
      <c r="C12" s="100"/>
      <c r="D12" s="40">
        <v>1396728</v>
      </c>
      <c r="E12" s="40"/>
      <c r="F12" s="40">
        <v>1365878</v>
      </c>
      <c r="G12" s="40"/>
      <c r="H12" s="76">
        <f>D12</f>
        <v>1396728</v>
      </c>
      <c r="I12" s="40"/>
      <c r="J12" s="40">
        <v>1365878</v>
      </c>
      <c r="K12" s="62"/>
      <c r="L12" s="49"/>
    </row>
    <row r="13" spans="1:12" s="28" customFormat="1" ht="23.45" customHeight="1">
      <c r="A13" s="28" t="s">
        <v>71</v>
      </c>
      <c r="B13" s="136">
        <v>3</v>
      </c>
      <c r="C13" s="100"/>
      <c r="D13" s="40">
        <v>79667</v>
      </c>
      <c r="E13" s="40"/>
      <c r="F13" s="40">
        <v>32032</v>
      </c>
      <c r="G13" s="40"/>
      <c r="H13" s="76">
        <f>D13</f>
        <v>79667</v>
      </c>
      <c r="I13" s="40"/>
      <c r="J13" s="40">
        <v>32032</v>
      </c>
      <c r="K13" s="62"/>
      <c r="L13" s="49"/>
    </row>
    <row r="14" spans="1:12" s="28" customFormat="1" ht="23.45" customHeight="1">
      <c r="A14" s="28" t="s">
        <v>4</v>
      </c>
      <c r="C14" s="100"/>
      <c r="D14" s="40">
        <v>1159497</v>
      </c>
      <c r="E14" s="40"/>
      <c r="F14" s="40">
        <v>1213489</v>
      </c>
      <c r="G14" s="40"/>
      <c r="H14" s="76">
        <f>D14</f>
        <v>1159497</v>
      </c>
      <c r="I14" s="40"/>
      <c r="J14" s="40">
        <v>1213489</v>
      </c>
      <c r="K14" s="62"/>
      <c r="L14" s="49"/>
    </row>
    <row r="15" spans="1:12" s="28" customFormat="1" ht="23.45" customHeight="1">
      <c r="A15" s="51" t="s">
        <v>5</v>
      </c>
      <c r="B15" s="136"/>
      <c r="D15" s="58">
        <f>SUM(D11:D14)</f>
        <v>2889320</v>
      </c>
      <c r="E15" s="22"/>
      <c r="F15" s="58">
        <f>SUM(F11:F14)</f>
        <v>2765161</v>
      </c>
      <c r="G15" s="22"/>
      <c r="H15" s="58">
        <f>SUM(H11:H14)</f>
        <v>2889320</v>
      </c>
      <c r="I15" s="22"/>
      <c r="J15" s="58">
        <f>SUM(J11:J14)</f>
        <v>2765161</v>
      </c>
      <c r="K15" s="62"/>
      <c r="L15" s="37"/>
    </row>
    <row r="16" spans="1:12" ht="23.45" customHeight="1">
      <c r="I16" s="138"/>
      <c r="K16" s="62"/>
    </row>
    <row r="17" spans="1:12" ht="23.45" customHeight="1">
      <c r="A17" s="13" t="s">
        <v>6</v>
      </c>
      <c r="I17" s="138"/>
      <c r="K17" s="62"/>
    </row>
    <row r="18" spans="1:12" ht="23.45" customHeight="1">
      <c r="A18" s="57" t="s">
        <v>73</v>
      </c>
      <c r="D18" s="40">
        <v>140520</v>
      </c>
      <c r="E18" s="88"/>
      <c r="F18" s="91">
        <v>120140</v>
      </c>
      <c r="G18" s="88"/>
      <c r="H18" s="92">
        <f>D18</f>
        <v>140520</v>
      </c>
      <c r="I18" s="88"/>
      <c r="J18" s="92">
        <v>120140</v>
      </c>
      <c r="K18" s="62"/>
    </row>
    <row r="19" spans="1:12" ht="23.45" customHeight="1">
      <c r="A19" s="57" t="s">
        <v>54</v>
      </c>
      <c r="B19" s="134">
        <v>5</v>
      </c>
      <c r="D19" s="40">
        <v>1367602</v>
      </c>
      <c r="E19" s="88"/>
      <c r="F19" s="91">
        <v>1361707</v>
      </c>
      <c r="G19" s="88"/>
      <c r="H19" s="92">
        <v>494434</v>
      </c>
      <c r="I19" s="88"/>
      <c r="J19" s="92">
        <v>494434</v>
      </c>
      <c r="K19" s="62"/>
      <c r="L19" s="123"/>
    </row>
    <row r="20" spans="1:12" ht="23.45" customHeight="1">
      <c r="A20" s="57" t="s">
        <v>7</v>
      </c>
      <c r="D20" s="40">
        <v>86607</v>
      </c>
      <c r="E20" s="88"/>
      <c r="F20" s="91">
        <v>86607</v>
      </c>
      <c r="G20" s="88"/>
      <c r="H20" s="92">
        <f t="shared" ref="H20:H24" si="0">D20</f>
        <v>86607</v>
      </c>
      <c r="I20" s="88"/>
      <c r="J20" s="91">
        <v>86607</v>
      </c>
      <c r="K20" s="62"/>
      <c r="L20" s="123"/>
    </row>
    <row r="21" spans="1:12" ht="23.45" customHeight="1">
      <c r="A21" s="57" t="s">
        <v>41</v>
      </c>
      <c r="B21" s="134">
        <v>6</v>
      </c>
      <c r="D21" s="40">
        <v>4053193</v>
      </c>
      <c r="E21" s="88"/>
      <c r="F21" s="91">
        <v>4340378</v>
      </c>
      <c r="G21" s="88"/>
      <c r="H21" s="92">
        <f t="shared" si="0"/>
        <v>4053193</v>
      </c>
      <c r="I21" s="88"/>
      <c r="J21" s="92">
        <v>4340378</v>
      </c>
      <c r="K21" s="62"/>
      <c r="L21" s="123"/>
    </row>
    <row r="22" spans="1:12" ht="23.45" customHeight="1">
      <c r="A22" s="28" t="s">
        <v>56</v>
      </c>
      <c r="D22" s="40">
        <v>23709</v>
      </c>
      <c r="E22" s="88"/>
      <c r="F22" s="91">
        <v>25726</v>
      </c>
      <c r="G22" s="88"/>
      <c r="H22" s="92">
        <f t="shared" si="0"/>
        <v>23709</v>
      </c>
      <c r="I22" s="88"/>
      <c r="J22" s="92">
        <v>25726</v>
      </c>
      <c r="K22" s="62"/>
      <c r="L22" s="123"/>
    </row>
    <row r="23" spans="1:12" ht="23.45" customHeight="1">
      <c r="A23" s="140" t="s">
        <v>77</v>
      </c>
      <c r="D23" s="40">
        <v>42493</v>
      </c>
      <c r="E23" s="88"/>
      <c r="F23" s="91">
        <v>48859</v>
      </c>
      <c r="G23" s="87">
        <v>0</v>
      </c>
      <c r="H23" s="92">
        <f t="shared" si="0"/>
        <v>42493</v>
      </c>
      <c r="I23" s="87">
        <v>0</v>
      </c>
      <c r="J23" s="87">
        <v>48859</v>
      </c>
      <c r="K23" s="62"/>
      <c r="L23" s="123"/>
    </row>
    <row r="24" spans="1:12" ht="23.45" customHeight="1">
      <c r="A24" s="57" t="s">
        <v>8</v>
      </c>
      <c r="D24" s="40">
        <v>11819</v>
      </c>
      <c r="E24" s="88"/>
      <c r="F24" s="91">
        <v>12587</v>
      </c>
      <c r="G24" s="88"/>
      <c r="H24" s="92">
        <f t="shared" si="0"/>
        <v>11819</v>
      </c>
      <c r="I24" s="88"/>
      <c r="J24" s="92">
        <v>12587</v>
      </c>
      <c r="K24" s="62"/>
      <c r="L24" s="123"/>
    </row>
    <row r="25" spans="1:12" ht="23.45" customHeight="1">
      <c r="A25" s="11" t="s">
        <v>9</v>
      </c>
      <c r="D25" s="16">
        <f>SUM(D18:D24)</f>
        <v>5725943</v>
      </c>
      <c r="E25" s="8"/>
      <c r="F25" s="16">
        <f>SUM(F18:F24)</f>
        <v>5996004</v>
      </c>
      <c r="G25" s="8"/>
      <c r="H25" s="16">
        <f>SUM(H18:H24)</f>
        <v>4852775</v>
      </c>
      <c r="I25" s="8"/>
      <c r="J25" s="16">
        <f>SUM(J18:J24)</f>
        <v>5128731</v>
      </c>
      <c r="K25" s="62"/>
      <c r="L25" s="17"/>
    </row>
    <row r="26" spans="1:12" ht="23.45" customHeight="1">
      <c r="A26" s="11"/>
      <c r="C26" s="78"/>
      <c r="D26" s="78"/>
      <c r="E26" s="78"/>
      <c r="F26" s="78"/>
      <c r="G26" s="78"/>
      <c r="H26" s="78"/>
      <c r="I26" s="3"/>
      <c r="J26" s="78"/>
      <c r="L26" s="78"/>
    </row>
    <row r="27" spans="1:12" ht="23.45" customHeight="1" thickBot="1">
      <c r="A27" s="11" t="s">
        <v>10</v>
      </c>
      <c r="C27" s="78"/>
      <c r="D27" s="5">
        <f>SUM(D15+D25)</f>
        <v>8615263</v>
      </c>
      <c r="E27" s="3"/>
      <c r="F27" s="5">
        <f>SUM(F15+F25)</f>
        <v>8761165</v>
      </c>
      <c r="G27" s="3"/>
      <c r="H27" s="5">
        <f>SUM(H15+H25)</f>
        <v>7742095</v>
      </c>
      <c r="I27" s="3"/>
      <c r="J27" s="5">
        <f>SUM(J15+J25)</f>
        <v>7893892</v>
      </c>
      <c r="K27" s="62"/>
      <c r="L27" s="4"/>
    </row>
    <row r="28" spans="1:12" ht="23.45" customHeight="1" thickTop="1">
      <c r="K28" s="141"/>
    </row>
    <row r="29" spans="1:12" ht="23.45" customHeight="1">
      <c r="A29" s="10" t="s">
        <v>0</v>
      </c>
      <c r="K29" s="62"/>
    </row>
    <row r="30" spans="1:12" ht="23.45" customHeight="1">
      <c r="A30" s="29" t="s">
        <v>63</v>
      </c>
    </row>
    <row r="31" spans="1:12" ht="23.45" customHeight="1">
      <c r="A31" s="1"/>
    </row>
    <row r="32" spans="1:12" ht="23.45" customHeight="1">
      <c r="A32" s="11"/>
      <c r="D32" s="243" t="s">
        <v>52</v>
      </c>
      <c r="E32" s="243"/>
      <c r="F32" s="243"/>
      <c r="G32" s="135"/>
      <c r="H32" s="135"/>
      <c r="I32" s="135"/>
      <c r="J32" s="135"/>
    </row>
    <row r="33" spans="1:10" ht="23.45" customHeight="1">
      <c r="A33" s="51"/>
      <c r="B33" s="57"/>
      <c r="D33" s="243" t="s">
        <v>51</v>
      </c>
      <c r="E33" s="243"/>
      <c r="F33" s="243"/>
      <c r="G33" s="1"/>
      <c r="H33" s="243" t="s">
        <v>53</v>
      </c>
      <c r="I33" s="243"/>
      <c r="J33" s="243"/>
    </row>
    <row r="34" spans="1:10" ht="23.45" customHeight="1">
      <c r="A34" s="142"/>
      <c r="C34" s="56"/>
      <c r="D34" s="56" t="s">
        <v>146</v>
      </c>
      <c r="E34" s="56"/>
      <c r="F34" s="56" t="s">
        <v>78</v>
      </c>
      <c r="H34" s="56" t="s">
        <v>146</v>
      </c>
      <c r="I34" s="56"/>
      <c r="J34" s="56" t="s">
        <v>78</v>
      </c>
    </row>
    <row r="35" spans="1:10" ht="23.45" customHeight="1">
      <c r="A35" s="29" t="s">
        <v>67</v>
      </c>
      <c r="B35" s="134" t="s">
        <v>11</v>
      </c>
      <c r="D35" s="56">
        <v>2561</v>
      </c>
      <c r="E35" s="56"/>
      <c r="F35" s="56">
        <v>2561</v>
      </c>
      <c r="G35" s="56"/>
      <c r="H35" s="56">
        <v>2561</v>
      </c>
      <c r="I35" s="56"/>
      <c r="J35" s="56">
        <v>2561</v>
      </c>
    </row>
    <row r="36" spans="1:10" ht="23.45" customHeight="1">
      <c r="A36" s="51"/>
      <c r="D36" s="56" t="s">
        <v>140</v>
      </c>
      <c r="E36" s="56"/>
      <c r="F36" s="56"/>
      <c r="G36" s="56"/>
      <c r="H36" s="56" t="s">
        <v>140</v>
      </c>
      <c r="I36" s="56"/>
      <c r="J36" s="56"/>
    </row>
    <row r="37" spans="1:10" ht="23.45" customHeight="1">
      <c r="A37" s="137"/>
      <c r="C37" s="56"/>
      <c r="D37" s="242" t="s">
        <v>109</v>
      </c>
      <c r="E37" s="242"/>
      <c r="F37" s="242"/>
      <c r="G37" s="242"/>
      <c r="H37" s="242"/>
      <c r="I37" s="242"/>
      <c r="J37" s="242"/>
    </row>
    <row r="38" spans="1:10" ht="23.45" customHeight="1">
      <c r="A38" s="14" t="s">
        <v>12</v>
      </c>
      <c r="C38" s="79"/>
      <c r="D38" s="79"/>
      <c r="E38" s="79"/>
      <c r="F38" s="79"/>
      <c r="G38" s="79"/>
      <c r="H38" s="79"/>
      <c r="I38" s="62"/>
      <c r="J38" s="79"/>
    </row>
    <row r="39" spans="1:10" ht="23.45" customHeight="1">
      <c r="A39" s="57" t="s">
        <v>55</v>
      </c>
      <c r="C39" s="79"/>
      <c r="D39" s="83">
        <v>0</v>
      </c>
      <c r="E39" s="76"/>
      <c r="F39" s="77">
        <v>314063</v>
      </c>
      <c r="G39" s="76"/>
      <c r="H39" s="127">
        <f>D39</f>
        <v>0</v>
      </c>
      <c r="I39" s="76"/>
      <c r="J39" s="77">
        <v>314063</v>
      </c>
    </row>
    <row r="40" spans="1:10" ht="23.45" customHeight="1">
      <c r="A40" s="79" t="s">
        <v>13</v>
      </c>
      <c r="B40" s="134">
        <v>3</v>
      </c>
      <c r="C40" s="79"/>
      <c r="D40" s="77">
        <v>574004</v>
      </c>
      <c r="E40" s="76"/>
      <c r="F40" s="77">
        <v>610979</v>
      </c>
      <c r="G40" s="76"/>
      <c r="H40" s="127">
        <f t="shared" ref="H40:H46" si="1">D40</f>
        <v>574004</v>
      </c>
      <c r="I40" s="76"/>
      <c r="J40" s="77">
        <v>610979</v>
      </c>
    </row>
    <row r="41" spans="1:10" s="28" customFormat="1" ht="23.45" customHeight="1">
      <c r="A41" s="71" t="s">
        <v>101</v>
      </c>
      <c r="B41" s="136">
        <v>3</v>
      </c>
      <c r="C41" s="71"/>
      <c r="D41" s="77">
        <v>311701</v>
      </c>
      <c r="E41" s="40"/>
      <c r="F41" s="77">
        <v>304891</v>
      </c>
      <c r="G41" s="40"/>
      <c r="H41" s="127">
        <f t="shared" si="1"/>
        <v>311701</v>
      </c>
      <c r="I41" s="40"/>
      <c r="J41" s="77">
        <v>304891</v>
      </c>
    </row>
    <row r="42" spans="1:10" s="28" customFormat="1" ht="23.45" hidden="1" customHeight="1">
      <c r="A42" s="71" t="s">
        <v>83</v>
      </c>
      <c r="B42" s="136"/>
      <c r="C42" s="71"/>
      <c r="D42" s="40"/>
      <c r="E42" s="40"/>
      <c r="F42" s="40"/>
      <c r="G42" s="40"/>
      <c r="H42" s="127">
        <f t="shared" si="1"/>
        <v>0</v>
      </c>
      <c r="I42" s="40"/>
      <c r="J42" s="40"/>
    </row>
    <row r="43" spans="1:10" s="28" customFormat="1" ht="23.45" hidden="1" customHeight="1">
      <c r="A43" s="71" t="s">
        <v>106</v>
      </c>
      <c r="C43" s="71"/>
      <c r="D43" s="77"/>
      <c r="E43" s="40"/>
      <c r="F43" s="77" t="s">
        <v>76</v>
      </c>
      <c r="G43" s="40"/>
      <c r="H43" s="127">
        <f t="shared" si="1"/>
        <v>0</v>
      </c>
      <c r="I43" s="40"/>
      <c r="J43" s="77" t="s">
        <v>76</v>
      </c>
    </row>
    <row r="44" spans="1:10" s="28" customFormat="1" ht="23.45" customHeight="1">
      <c r="A44" s="71" t="s">
        <v>79</v>
      </c>
      <c r="C44" s="71"/>
      <c r="E44" s="40"/>
      <c r="G44" s="40"/>
      <c r="H44" s="127"/>
      <c r="I44" s="40"/>
    </row>
    <row r="45" spans="1:10" s="28" customFormat="1" ht="23.45" customHeight="1">
      <c r="A45" s="71" t="s">
        <v>80</v>
      </c>
      <c r="B45" s="136"/>
      <c r="C45" s="71"/>
      <c r="D45" s="228">
        <v>19281</v>
      </c>
      <c r="E45" s="40"/>
      <c r="F45" s="77">
        <v>18727</v>
      </c>
      <c r="G45" s="40"/>
      <c r="H45" s="127">
        <f>D45</f>
        <v>19281</v>
      </c>
      <c r="I45" s="40"/>
      <c r="J45" s="77">
        <v>18727</v>
      </c>
    </row>
    <row r="46" spans="1:10" s="28" customFormat="1" ht="23.45" customHeight="1">
      <c r="A46" s="71" t="s">
        <v>14</v>
      </c>
      <c r="B46" s="136"/>
      <c r="C46" s="71"/>
      <c r="D46" s="77">
        <v>41757</v>
      </c>
      <c r="E46" s="40"/>
      <c r="F46" s="77">
        <v>70896</v>
      </c>
      <c r="G46" s="40"/>
      <c r="H46" s="127">
        <f t="shared" si="1"/>
        <v>41757</v>
      </c>
      <c r="I46" s="40"/>
      <c r="J46" s="77">
        <v>70896</v>
      </c>
    </row>
    <row r="47" spans="1:10" ht="23.45" customHeight="1">
      <c r="A47" s="15" t="s">
        <v>15</v>
      </c>
      <c r="C47" s="79"/>
      <c r="D47" s="9">
        <f>SUM(D39:D46)</f>
        <v>946743</v>
      </c>
      <c r="E47" s="4"/>
      <c r="F47" s="9">
        <f>SUM(F39:F46)</f>
        <v>1319556</v>
      </c>
      <c r="G47" s="4"/>
      <c r="H47" s="9">
        <f>SUM(H39:H46)</f>
        <v>946743</v>
      </c>
      <c r="I47" s="4"/>
      <c r="J47" s="9">
        <f>SUM(J39:J46)</f>
        <v>1319556</v>
      </c>
    </row>
    <row r="48" spans="1:10" ht="23.45" customHeight="1">
      <c r="A48" s="142"/>
      <c r="C48" s="79"/>
      <c r="D48" s="81"/>
      <c r="E48" s="81"/>
      <c r="F48" s="81"/>
      <c r="G48" s="81"/>
      <c r="H48" s="81"/>
      <c r="I48" s="81"/>
      <c r="J48" s="81"/>
    </row>
    <row r="49" spans="1:10" ht="23.45" customHeight="1">
      <c r="A49" s="14" t="s">
        <v>16</v>
      </c>
      <c r="B49" s="6"/>
      <c r="C49" s="79"/>
      <c r="D49" s="82"/>
      <c r="E49" s="81"/>
      <c r="F49" s="82"/>
      <c r="G49" s="81"/>
      <c r="H49" s="82"/>
      <c r="I49" s="81"/>
      <c r="J49" s="82"/>
    </row>
    <row r="50" spans="1:10" ht="23.45" customHeight="1">
      <c r="A50" s="28" t="s">
        <v>84</v>
      </c>
      <c r="B50" s="55"/>
      <c r="C50" s="79"/>
      <c r="D50" s="77">
        <v>977301</v>
      </c>
      <c r="E50" s="77"/>
      <c r="F50" s="77">
        <v>942189</v>
      </c>
      <c r="G50" s="77"/>
      <c r="H50" s="77">
        <f>D50</f>
        <v>977301</v>
      </c>
      <c r="I50" s="77"/>
      <c r="J50" s="77">
        <v>942189</v>
      </c>
    </row>
    <row r="51" spans="1:10" ht="23.45" customHeight="1">
      <c r="A51" s="140" t="s">
        <v>104</v>
      </c>
      <c r="B51" s="55">
        <v>3</v>
      </c>
      <c r="C51" s="79"/>
      <c r="D51" s="77">
        <v>39357</v>
      </c>
      <c r="E51" s="77"/>
      <c r="F51" s="77">
        <v>18835</v>
      </c>
      <c r="G51" s="77"/>
      <c r="H51" s="77">
        <f t="shared" ref="H51:H53" si="2">D51</f>
        <v>39357</v>
      </c>
      <c r="I51" s="77"/>
      <c r="J51" s="77">
        <v>18835</v>
      </c>
    </row>
    <row r="52" spans="1:10" ht="23.45" customHeight="1">
      <c r="A52" s="140" t="s">
        <v>79</v>
      </c>
      <c r="B52" s="55"/>
      <c r="C52" s="79"/>
      <c r="D52" s="77">
        <v>354834</v>
      </c>
      <c r="E52" s="77"/>
      <c r="F52" s="77">
        <v>364615</v>
      </c>
      <c r="G52" s="77"/>
      <c r="H52" s="77">
        <f t="shared" si="2"/>
        <v>354834</v>
      </c>
      <c r="I52" s="77"/>
      <c r="J52" s="77">
        <v>364615</v>
      </c>
    </row>
    <row r="53" spans="1:10" ht="23.45" customHeight="1">
      <c r="A53" s="143" t="s">
        <v>88</v>
      </c>
      <c r="C53" s="79"/>
      <c r="D53" s="77">
        <v>287365</v>
      </c>
      <c r="E53" s="77"/>
      <c r="F53" s="77">
        <v>290414</v>
      </c>
      <c r="G53" s="77"/>
      <c r="H53" s="77">
        <f t="shared" si="2"/>
        <v>287365</v>
      </c>
      <c r="I53" s="77"/>
      <c r="J53" s="77">
        <v>290414</v>
      </c>
    </row>
    <row r="54" spans="1:10" ht="23.45" customHeight="1">
      <c r="A54" s="15" t="s">
        <v>72</v>
      </c>
      <c r="C54" s="79"/>
      <c r="D54" s="16">
        <f>SUM(D50:D53)</f>
        <v>1658857</v>
      </c>
      <c r="E54" s="76"/>
      <c r="F54" s="16">
        <f>SUM(F50:F53)</f>
        <v>1616053</v>
      </c>
      <c r="G54" s="76"/>
      <c r="H54" s="16">
        <f>SUM(H50:H53)</f>
        <v>1658857</v>
      </c>
      <c r="I54" s="76"/>
      <c r="J54" s="16">
        <f>SUM(J50:J53)</f>
        <v>1616053</v>
      </c>
    </row>
    <row r="55" spans="1:10" ht="23.45" customHeight="1">
      <c r="A55" s="142"/>
      <c r="C55" s="79"/>
      <c r="D55" s="81"/>
      <c r="E55" s="81"/>
      <c r="F55" s="81"/>
      <c r="G55" s="81"/>
      <c r="H55" s="81"/>
      <c r="I55" s="81"/>
      <c r="J55" s="81"/>
    </row>
    <row r="56" spans="1:10" ht="23.45" customHeight="1">
      <c r="A56" s="15" t="s">
        <v>17</v>
      </c>
      <c r="C56" s="79"/>
      <c r="D56" s="2">
        <f>D47+D54</f>
        <v>2605600</v>
      </c>
      <c r="E56" s="4"/>
      <c r="F56" s="2">
        <f>F47+F54</f>
        <v>2935609</v>
      </c>
      <c r="G56" s="4"/>
      <c r="H56" s="2">
        <f>H47+H54</f>
        <v>2605600</v>
      </c>
      <c r="I56" s="4"/>
      <c r="J56" s="2">
        <f>J47+J54</f>
        <v>2935609</v>
      </c>
    </row>
    <row r="57" spans="1:10" ht="23.45" customHeight="1">
      <c r="A57" s="15"/>
      <c r="C57" s="79"/>
      <c r="D57" s="79"/>
      <c r="E57" s="79"/>
      <c r="F57" s="79"/>
      <c r="G57" s="79"/>
      <c r="H57" s="79"/>
      <c r="I57" s="81"/>
      <c r="J57" s="79"/>
    </row>
    <row r="58" spans="1:10" ht="23.45" customHeight="1">
      <c r="A58" s="10" t="s">
        <v>0</v>
      </c>
    </row>
    <row r="59" spans="1:10" ht="23.45" customHeight="1">
      <c r="A59" s="29" t="s">
        <v>63</v>
      </c>
    </row>
    <row r="60" spans="1:10" ht="23.45" customHeight="1">
      <c r="A60" s="11"/>
    </row>
    <row r="61" spans="1:10" ht="23.45" customHeight="1">
      <c r="A61" s="11"/>
      <c r="D61" s="243" t="s">
        <v>52</v>
      </c>
      <c r="E61" s="243"/>
      <c r="F61" s="243"/>
      <c r="G61" s="135"/>
      <c r="H61" s="135"/>
      <c r="I61" s="135"/>
      <c r="J61" s="135"/>
    </row>
    <row r="62" spans="1:10" ht="23.45" customHeight="1">
      <c r="A62" s="51"/>
      <c r="B62" s="57"/>
      <c r="D62" s="243" t="s">
        <v>51</v>
      </c>
      <c r="E62" s="243"/>
      <c r="F62" s="243"/>
      <c r="G62" s="1"/>
      <c r="H62" s="243" t="s">
        <v>53</v>
      </c>
      <c r="I62" s="243"/>
      <c r="J62" s="243"/>
    </row>
    <row r="63" spans="1:10" ht="23.45" customHeight="1">
      <c r="A63" s="51"/>
      <c r="D63" s="56" t="s">
        <v>146</v>
      </c>
      <c r="E63" s="56"/>
      <c r="F63" s="56" t="s">
        <v>78</v>
      </c>
      <c r="H63" s="56" t="s">
        <v>146</v>
      </c>
      <c r="I63" s="56"/>
      <c r="J63" s="56" t="s">
        <v>78</v>
      </c>
    </row>
    <row r="64" spans="1:10" ht="23.45" customHeight="1">
      <c r="A64" s="29" t="s">
        <v>67</v>
      </c>
      <c r="B64" s="134" t="s">
        <v>11</v>
      </c>
      <c r="D64" s="56">
        <v>2561</v>
      </c>
      <c r="E64" s="56"/>
      <c r="F64" s="56">
        <v>2561</v>
      </c>
      <c r="G64" s="56"/>
      <c r="H64" s="56">
        <v>2561</v>
      </c>
      <c r="I64" s="56"/>
      <c r="J64" s="56">
        <v>2561</v>
      </c>
    </row>
    <row r="65" spans="1:13" ht="23.45" customHeight="1">
      <c r="A65" s="51"/>
      <c r="D65" s="56" t="s">
        <v>140</v>
      </c>
      <c r="E65" s="56"/>
      <c r="F65" s="56"/>
      <c r="G65" s="56"/>
      <c r="H65" s="56" t="s">
        <v>140</v>
      </c>
      <c r="I65" s="56"/>
      <c r="J65" s="56"/>
    </row>
    <row r="66" spans="1:13" ht="23.45" customHeight="1">
      <c r="C66" s="56"/>
      <c r="D66" s="242" t="s">
        <v>109</v>
      </c>
      <c r="E66" s="242"/>
      <c r="F66" s="242"/>
      <c r="G66" s="242"/>
      <c r="H66" s="242"/>
      <c r="I66" s="242"/>
      <c r="J66" s="242"/>
    </row>
    <row r="67" spans="1:13" ht="23.45" customHeight="1">
      <c r="A67" s="30" t="s">
        <v>68</v>
      </c>
      <c r="C67" s="56"/>
      <c r="D67" s="134"/>
      <c r="E67" s="134"/>
      <c r="F67" s="134"/>
      <c r="G67" s="134"/>
      <c r="H67" s="134"/>
      <c r="I67" s="134"/>
      <c r="J67" s="134"/>
    </row>
    <row r="68" spans="1:13" ht="23.45" customHeight="1">
      <c r="A68" s="79" t="s">
        <v>47</v>
      </c>
      <c r="C68" s="79"/>
      <c r="D68" s="79"/>
      <c r="E68" s="79"/>
      <c r="F68" s="79"/>
      <c r="G68" s="79"/>
      <c r="H68" s="79"/>
      <c r="I68" s="81"/>
      <c r="J68" s="79"/>
    </row>
    <row r="69" spans="1:13" ht="23.45" customHeight="1" thickBot="1">
      <c r="A69" s="79" t="s">
        <v>48</v>
      </c>
      <c r="C69" s="79"/>
      <c r="D69" s="86">
        <v>518400</v>
      </c>
      <c r="E69" s="80"/>
      <c r="F69" s="86">
        <v>518400</v>
      </c>
      <c r="G69" s="77"/>
      <c r="H69" s="86">
        <v>518400</v>
      </c>
      <c r="I69" s="77"/>
      <c r="J69" s="86">
        <v>518400</v>
      </c>
    </row>
    <row r="70" spans="1:13" ht="23.45" customHeight="1" thickTop="1">
      <c r="A70" s="79" t="s">
        <v>49</v>
      </c>
      <c r="C70" s="79"/>
      <c r="D70" s="77">
        <v>518400</v>
      </c>
      <c r="E70" s="144"/>
      <c r="F70" s="77">
        <v>518400</v>
      </c>
      <c r="G70" s="144"/>
      <c r="H70" s="77">
        <v>518400</v>
      </c>
      <c r="I70" s="144"/>
      <c r="J70" s="77">
        <v>518400</v>
      </c>
    </row>
    <row r="71" spans="1:13" ht="23.45" customHeight="1">
      <c r="A71" s="79" t="s">
        <v>62</v>
      </c>
      <c r="C71" s="79"/>
      <c r="D71" s="77">
        <v>333489</v>
      </c>
      <c r="E71" s="76"/>
      <c r="F71" s="77">
        <v>333489</v>
      </c>
      <c r="G71" s="76"/>
      <c r="H71" s="77">
        <v>333489</v>
      </c>
      <c r="I71" s="76"/>
      <c r="J71" s="77">
        <v>333489</v>
      </c>
    </row>
    <row r="72" spans="1:13" ht="23.45" customHeight="1">
      <c r="A72" s="79" t="s">
        <v>18</v>
      </c>
      <c r="C72" s="79"/>
      <c r="D72" s="81"/>
      <c r="E72" s="81"/>
      <c r="F72" s="81"/>
      <c r="G72" s="81"/>
      <c r="H72" s="81"/>
      <c r="I72" s="81"/>
      <c r="J72" s="81"/>
    </row>
    <row r="73" spans="1:13" ht="23.45" customHeight="1">
      <c r="A73" s="79" t="s">
        <v>44</v>
      </c>
      <c r="C73" s="79"/>
      <c r="D73" s="81"/>
      <c r="E73" s="81"/>
      <c r="F73" s="81"/>
      <c r="G73" s="81"/>
      <c r="H73" s="81"/>
      <c r="I73" s="81"/>
      <c r="J73" s="81"/>
    </row>
    <row r="74" spans="1:13" ht="23.45" customHeight="1">
      <c r="A74" s="79" t="s">
        <v>105</v>
      </c>
      <c r="C74" s="79"/>
      <c r="D74" s="93">
        <v>51840</v>
      </c>
      <c r="E74" s="76"/>
      <c r="F74" s="93">
        <v>51840</v>
      </c>
      <c r="G74" s="76"/>
      <c r="H74" s="93">
        <f>D74</f>
        <v>51840</v>
      </c>
      <c r="I74" s="76"/>
      <c r="J74" s="93">
        <v>51840</v>
      </c>
    </row>
    <row r="75" spans="1:13" ht="23.45" customHeight="1">
      <c r="A75" s="79" t="s">
        <v>42</v>
      </c>
      <c r="C75" s="79"/>
      <c r="D75" s="93">
        <v>211000</v>
      </c>
      <c r="E75" s="76"/>
      <c r="F75" s="93">
        <v>211000</v>
      </c>
      <c r="G75" s="76"/>
      <c r="H75" s="93">
        <f>D75</f>
        <v>211000</v>
      </c>
      <c r="I75" s="76"/>
      <c r="J75" s="93">
        <v>211000</v>
      </c>
      <c r="K75" s="28"/>
      <c r="L75" s="28"/>
      <c r="M75" s="28"/>
    </row>
    <row r="76" spans="1:13" ht="23.45" customHeight="1">
      <c r="A76" s="79" t="s">
        <v>43</v>
      </c>
      <c r="C76" s="79"/>
      <c r="D76" s="95">
        <v>4800990</v>
      </c>
      <c r="E76" s="76"/>
      <c r="F76" s="95">
        <v>4634387</v>
      </c>
      <c r="G76" s="40"/>
      <c r="H76" s="93">
        <v>3927956</v>
      </c>
      <c r="I76" s="40"/>
      <c r="J76" s="93">
        <v>3766048</v>
      </c>
      <c r="K76" s="132"/>
      <c r="L76" s="28"/>
      <c r="M76" s="49"/>
    </row>
    <row r="77" spans="1:13" ht="23.45" customHeight="1">
      <c r="A77" s="143" t="s">
        <v>65</v>
      </c>
      <c r="C77" s="79"/>
      <c r="D77" s="96">
        <v>93944</v>
      </c>
      <c r="E77" s="76"/>
      <c r="F77" s="96">
        <v>76440</v>
      </c>
      <c r="G77" s="40"/>
      <c r="H77" s="94">
        <v>93810</v>
      </c>
      <c r="I77" s="40"/>
      <c r="J77" s="94">
        <v>77506</v>
      </c>
      <c r="K77" s="145"/>
      <c r="L77" s="28"/>
      <c r="M77" s="49"/>
    </row>
    <row r="78" spans="1:13" ht="23.45" customHeight="1">
      <c r="A78" s="31" t="s">
        <v>69</v>
      </c>
      <c r="C78" s="79"/>
      <c r="D78" s="2">
        <f>SUM(D70:D77)</f>
        <v>6009663</v>
      </c>
      <c r="E78" s="4"/>
      <c r="F78" s="2">
        <f>SUM(F70:F77)</f>
        <v>5825556</v>
      </c>
      <c r="G78" s="4"/>
      <c r="H78" s="2">
        <f>SUM(H70:H77)</f>
        <v>5136495</v>
      </c>
      <c r="I78" s="4"/>
      <c r="J78" s="2">
        <f>SUM(J70:J77)</f>
        <v>4958283</v>
      </c>
      <c r="K78" s="28"/>
      <c r="L78" s="28"/>
      <c r="M78" s="28"/>
    </row>
    <row r="79" spans="1:13" ht="22.5" customHeight="1">
      <c r="A79" s="79"/>
      <c r="C79" s="79"/>
      <c r="D79" s="4"/>
      <c r="E79" s="4"/>
      <c r="F79" s="4"/>
      <c r="G79" s="4"/>
      <c r="H79" s="4"/>
      <c r="I79" s="4"/>
      <c r="J79" s="4"/>
      <c r="K79" s="28"/>
      <c r="L79" s="28"/>
      <c r="M79" s="28"/>
    </row>
    <row r="80" spans="1:13" ht="24.95" customHeight="1" thickBot="1">
      <c r="A80" s="31" t="s">
        <v>70</v>
      </c>
      <c r="C80" s="79"/>
      <c r="D80" s="5">
        <f>SUM(D56+D78)</f>
        <v>8615263</v>
      </c>
      <c r="E80" s="4">
        <f>SUM(E56+E78)</f>
        <v>0</v>
      </c>
      <c r="F80" s="5">
        <f t="shared" ref="F80" si="3">SUM(F56+F78)</f>
        <v>8761165</v>
      </c>
      <c r="G80" s="4">
        <f>SUM(G56+G78)</f>
        <v>0</v>
      </c>
      <c r="H80" s="5">
        <f>SUM(H56+H78)</f>
        <v>7742095</v>
      </c>
      <c r="I80" s="4">
        <f>SUM(I56+I78)</f>
        <v>0</v>
      </c>
      <c r="J80" s="5">
        <f t="shared" ref="J80" si="4">SUM(J56+J78)</f>
        <v>7893892</v>
      </c>
      <c r="K80" s="28"/>
      <c r="L80" s="28"/>
      <c r="M80" s="28"/>
    </row>
    <row r="81" spans="1:12" ht="23.45" customHeight="1" thickTop="1">
      <c r="C81" s="79"/>
    </row>
    <row r="82" spans="1:12" ht="21" customHeight="1">
      <c r="A82" s="71"/>
      <c r="C82" s="78"/>
      <c r="D82" s="84">
        <f>D80-D27</f>
        <v>0</v>
      </c>
      <c r="E82" s="85"/>
      <c r="F82" s="84">
        <f>F80-F27</f>
        <v>0</v>
      </c>
      <c r="G82" s="85"/>
      <c r="H82" s="84">
        <f>H80-H27</f>
        <v>0</v>
      </c>
      <c r="I82" s="85"/>
      <c r="J82" s="84">
        <f>J80-J27</f>
        <v>0</v>
      </c>
    </row>
    <row r="83" spans="1:12" ht="23.45" customHeight="1">
      <c r="A83" s="20"/>
      <c r="C83" s="78"/>
      <c r="D83" s="37"/>
      <c r="E83" s="37"/>
      <c r="F83" s="37"/>
      <c r="G83" s="37"/>
      <c r="H83" s="37"/>
      <c r="I83" s="17"/>
      <c r="J83" s="37"/>
    </row>
    <row r="84" spans="1:12" ht="23.45" customHeight="1">
      <c r="A84" s="79"/>
      <c r="C84" s="78"/>
      <c r="D84" s="123"/>
      <c r="E84" s="123"/>
      <c r="F84" s="123"/>
      <c r="G84" s="123"/>
      <c r="H84" s="123"/>
      <c r="I84" s="123"/>
      <c r="J84" s="123"/>
      <c r="L84" s="146"/>
    </row>
    <row r="85" spans="1:12" ht="21" customHeight="1">
      <c r="A85" s="79"/>
      <c r="C85" s="78"/>
      <c r="D85" s="78"/>
      <c r="E85" s="78"/>
      <c r="F85" s="78"/>
      <c r="G85" s="78"/>
      <c r="H85" s="78"/>
      <c r="I85" s="4"/>
      <c r="J85" s="78"/>
    </row>
    <row r="86" spans="1:12" ht="23.45" customHeight="1">
      <c r="A86" s="20"/>
      <c r="C86" s="78"/>
      <c r="D86" s="37"/>
      <c r="E86" s="17"/>
      <c r="F86" s="37"/>
      <c r="G86" s="17"/>
      <c r="H86" s="37"/>
      <c r="I86" s="17"/>
      <c r="J86" s="37"/>
    </row>
    <row r="87" spans="1:12" ht="21" customHeight="1">
      <c r="A87" s="79"/>
      <c r="C87" s="78"/>
      <c r="D87" s="28"/>
      <c r="F87" s="28"/>
      <c r="H87" s="28"/>
      <c r="J87" s="28"/>
    </row>
    <row r="88" spans="1:12" ht="23.45" customHeight="1">
      <c r="A88" s="15"/>
      <c r="C88" s="78"/>
      <c r="D88" s="33"/>
      <c r="E88" s="7"/>
      <c r="F88" s="33"/>
      <c r="G88" s="7"/>
      <c r="H88" s="33"/>
      <c r="I88" s="7"/>
      <c r="J88" s="33"/>
    </row>
    <row r="89" spans="1:12" ht="23.45" customHeight="1">
      <c r="A89" s="57"/>
      <c r="B89" s="56"/>
    </row>
    <row r="90" spans="1:12" ht="23.45" customHeight="1">
      <c r="A90" s="57"/>
      <c r="B90" s="56"/>
    </row>
    <row r="91" spans="1:12" ht="23.45" customHeight="1">
      <c r="A91" s="57"/>
      <c r="B91" s="56"/>
    </row>
    <row r="92" spans="1:12" ht="23.45" customHeight="1">
      <c r="A92" s="57"/>
      <c r="B92" s="56"/>
    </row>
    <row r="93" spans="1:12" ht="23.45" customHeight="1">
      <c r="A93" s="57"/>
      <c r="B93" s="56"/>
    </row>
    <row r="94" spans="1:12" ht="23.45" customHeight="1">
      <c r="A94" s="57"/>
      <c r="B94" s="56"/>
    </row>
    <row r="95" spans="1:12" ht="23.45" customHeight="1">
      <c r="A95" s="57"/>
      <c r="B95" s="56"/>
    </row>
  </sheetData>
  <mergeCells count="12">
    <mergeCell ref="D9:J9"/>
    <mergeCell ref="D32:F32"/>
    <mergeCell ref="H33:J33"/>
    <mergeCell ref="H5:J5"/>
    <mergeCell ref="D4:F4"/>
    <mergeCell ref="D5:F5"/>
    <mergeCell ref="D33:F33"/>
    <mergeCell ref="D66:J66"/>
    <mergeCell ref="D61:F61"/>
    <mergeCell ref="D62:F62"/>
    <mergeCell ref="H62:J62"/>
    <mergeCell ref="D37:J37"/>
  </mergeCells>
  <phoneticPr fontId="3" type="noConversion"/>
  <pageMargins left="0.7" right="0.7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7" max="16383" man="1"/>
  </rowBreaks>
  <ignoredErrors>
    <ignoredError sqref="H78 D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S224"/>
  <sheetViews>
    <sheetView view="pageBreakPreview" zoomScaleNormal="100" zoomScaleSheetLayoutView="100" workbookViewId="0">
      <selection activeCell="G168" sqref="G168"/>
    </sheetView>
  </sheetViews>
  <sheetFormatPr defaultRowHeight="23.45" customHeight="1"/>
  <cols>
    <col min="1" max="1" width="44.42578125" style="64" customWidth="1"/>
    <col min="2" max="2" width="8.28515625" style="151" customWidth="1"/>
    <col min="3" max="3" width="12.7109375" style="28" customWidth="1"/>
    <col min="4" max="4" width="1.7109375" style="28" customWidth="1"/>
    <col min="5" max="5" width="12.7109375" style="28" customWidth="1"/>
    <col min="6" max="6" width="1.7109375" style="28" customWidth="1"/>
    <col min="7" max="7" width="12.7109375" style="28" customWidth="1"/>
    <col min="8" max="8" width="1.7109375" style="28" customWidth="1"/>
    <col min="9" max="9" width="14" style="28" customWidth="1"/>
    <col min="10" max="10" width="13.140625" style="25" bestFit="1" customWidth="1"/>
    <col min="11" max="11" width="0" style="25" hidden="1" customWidth="1"/>
    <col min="12" max="12" width="30.5703125" style="25" hidden="1" customWidth="1"/>
    <col min="13" max="13" width="6.85546875" style="25" hidden="1" customWidth="1"/>
    <col min="14" max="14" width="0" style="25" hidden="1" customWidth="1"/>
    <col min="15" max="15" width="6.85546875" style="25" hidden="1" customWidth="1"/>
    <col min="16" max="16" width="0" style="25" hidden="1" customWidth="1"/>
    <col min="17" max="17" width="6.85546875" style="25" hidden="1" customWidth="1"/>
    <col min="18" max="18" width="0" style="25" hidden="1" customWidth="1"/>
    <col min="19" max="19" width="9.42578125" style="25" hidden="1" customWidth="1"/>
    <col min="20" max="20" width="9.140625" style="25"/>
    <col min="21" max="21" width="14" style="25" customWidth="1"/>
    <col min="22" max="255" width="9.140625" style="25"/>
    <col min="256" max="256" width="49.28515625" style="25" customWidth="1"/>
    <col min="257" max="257" width="9.5703125" style="25" bestFit="1" customWidth="1"/>
    <col min="258" max="258" width="1.7109375" style="25" customWidth="1"/>
    <col min="259" max="259" width="12.7109375" style="25" customWidth="1"/>
    <col min="260" max="260" width="1.7109375" style="25" customWidth="1"/>
    <col min="261" max="261" width="12.7109375" style="25" customWidth="1"/>
    <col min="262" max="262" width="1.7109375" style="25" customWidth="1"/>
    <col min="263" max="263" width="12.7109375" style="25" customWidth="1"/>
    <col min="264" max="264" width="1.7109375" style="25" customWidth="1"/>
    <col min="265" max="265" width="12.7109375" style="25" customWidth="1"/>
    <col min="266" max="266" width="13.140625" style="25" bestFit="1" customWidth="1"/>
    <col min="267" max="275" width="0" style="25" hidden="1" customWidth="1"/>
    <col min="276" max="276" width="9.140625" style="25"/>
    <col min="277" max="277" width="14" style="25" customWidth="1"/>
    <col min="278" max="511" width="9.140625" style="25"/>
    <col min="512" max="512" width="49.28515625" style="25" customWidth="1"/>
    <col min="513" max="513" width="9.5703125" style="25" bestFit="1" customWidth="1"/>
    <col min="514" max="514" width="1.7109375" style="25" customWidth="1"/>
    <col min="515" max="515" width="12.7109375" style="25" customWidth="1"/>
    <col min="516" max="516" width="1.7109375" style="25" customWidth="1"/>
    <col min="517" max="517" width="12.7109375" style="25" customWidth="1"/>
    <col min="518" max="518" width="1.7109375" style="25" customWidth="1"/>
    <col min="519" max="519" width="12.7109375" style="25" customWidth="1"/>
    <col min="520" max="520" width="1.7109375" style="25" customWidth="1"/>
    <col min="521" max="521" width="12.7109375" style="25" customWidth="1"/>
    <col min="522" max="522" width="13.140625" style="25" bestFit="1" customWidth="1"/>
    <col min="523" max="531" width="0" style="25" hidden="1" customWidth="1"/>
    <col min="532" max="532" width="9.140625" style="25"/>
    <col min="533" max="533" width="14" style="25" customWidth="1"/>
    <col min="534" max="767" width="9.140625" style="25"/>
    <col min="768" max="768" width="49.28515625" style="25" customWidth="1"/>
    <col min="769" max="769" width="9.5703125" style="25" bestFit="1" customWidth="1"/>
    <col min="770" max="770" width="1.7109375" style="25" customWidth="1"/>
    <col min="771" max="771" width="12.7109375" style="25" customWidth="1"/>
    <col min="772" max="772" width="1.7109375" style="25" customWidth="1"/>
    <col min="773" max="773" width="12.7109375" style="25" customWidth="1"/>
    <col min="774" max="774" width="1.7109375" style="25" customWidth="1"/>
    <col min="775" max="775" width="12.7109375" style="25" customWidth="1"/>
    <col min="776" max="776" width="1.7109375" style="25" customWidth="1"/>
    <col min="777" max="777" width="12.7109375" style="25" customWidth="1"/>
    <col min="778" max="778" width="13.140625" style="25" bestFit="1" customWidth="1"/>
    <col min="779" max="787" width="0" style="25" hidden="1" customWidth="1"/>
    <col min="788" max="788" width="9.140625" style="25"/>
    <col min="789" max="789" width="14" style="25" customWidth="1"/>
    <col min="790" max="1023" width="9.140625" style="25"/>
    <col min="1024" max="1024" width="49.28515625" style="25" customWidth="1"/>
    <col min="1025" max="1025" width="9.5703125" style="25" bestFit="1" customWidth="1"/>
    <col min="1026" max="1026" width="1.7109375" style="25" customWidth="1"/>
    <col min="1027" max="1027" width="12.7109375" style="25" customWidth="1"/>
    <col min="1028" max="1028" width="1.7109375" style="25" customWidth="1"/>
    <col min="1029" max="1029" width="12.7109375" style="25" customWidth="1"/>
    <col min="1030" max="1030" width="1.7109375" style="25" customWidth="1"/>
    <col min="1031" max="1031" width="12.7109375" style="25" customWidth="1"/>
    <col min="1032" max="1032" width="1.7109375" style="25" customWidth="1"/>
    <col min="1033" max="1033" width="12.7109375" style="25" customWidth="1"/>
    <col min="1034" max="1034" width="13.140625" style="25" bestFit="1" customWidth="1"/>
    <col min="1035" max="1043" width="0" style="25" hidden="1" customWidth="1"/>
    <col min="1044" max="1044" width="9.140625" style="25"/>
    <col min="1045" max="1045" width="14" style="25" customWidth="1"/>
    <col min="1046" max="1279" width="9.140625" style="25"/>
    <col min="1280" max="1280" width="49.28515625" style="25" customWidth="1"/>
    <col min="1281" max="1281" width="9.5703125" style="25" bestFit="1" customWidth="1"/>
    <col min="1282" max="1282" width="1.7109375" style="25" customWidth="1"/>
    <col min="1283" max="1283" width="12.7109375" style="25" customWidth="1"/>
    <col min="1284" max="1284" width="1.7109375" style="25" customWidth="1"/>
    <col min="1285" max="1285" width="12.7109375" style="25" customWidth="1"/>
    <col min="1286" max="1286" width="1.7109375" style="25" customWidth="1"/>
    <col min="1287" max="1287" width="12.7109375" style="25" customWidth="1"/>
    <col min="1288" max="1288" width="1.7109375" style="25" customWidth="1"/>
    <col min="1289" max="1289" width="12.7109375" style="25" customWidth="1"/>
    <col min="1290" max="1290" width="13.140625" style="25" bestFit="1" customWidth="1"/>
    <col min="1291" max="1299" width="0" style="25" hidden="1" customWidth="1"/>
    <col min="1300" max="1300" width="9.140625" style="25"/>
    <col min="1301" max="1301" width="14" style="25" customWidth="1"/>
    <col min="1302" max="1535" width="9.140625" style="25"/>
    <col min="1536" max="1536" width="49.28515625" style="25" customWidth="1"/>
    <col min="1537" max="1537" width="9.5703125" style="25" bestFit="1" customWidth="1"/>
    <col min="1538" max="1538" width="1.7109375" style="25" customWidth="1"/>
    <col min="1539" max="1539" width="12.7109375" style="25" customWidth="1"/>
    <col min="1540" max="1540" width="1.7109375" style="25" customWidth="1"/>
    <col min="1541" max="1541" width="12.7109375" style="25" customWidth="1"/>
    <col min="1542" max="1542" width="1.7109375" style="25" customWidth="1"/>
    <col min="1543" max="1543" width="12.7109375" style="25" customWidth="1"/>
    <col min="1544" max="1544" width="1.7109375" style="25" customWidth="1"/>
    <col min="1545" max="1545" width="12.7109375" style="25" customWidth="1"/>
    <col min="1546" max="1546" width="13.140625" style="25" bestFit="1" customWidth="1"/>
    <col min="1547" max="1555" width="0" style="25" hidden="1" customWidth="1"/>
    <col min="1556" max="1556" width="9.140625" style="25"/>
    <col min="1557" max="1557" width="14" style="25" customWidth="1"/>
    <col min="1558" max="1791" width="9.140625" style="25"/>
    <col min="1792" max="1792" width="49.28515625" style="25" customWidth="1"/>
    <col min="1793" max="1793" width="9.5703125" style="25" bestFit="1" customWidth="1"/>
    <col min="1794" max="1794" width="1.7109375" style="25" customWidth="1"/>
    <col min="1795" max="1795" width="12.7109375" style="25" customWidth="1"/>
    <col min="1796" max="1796" width="1.7109375" style="25" customWidth="1"/>
    <col min="1797" max="1797" width="12.7109375" style="25" customWidth="1"/>
    <col min="1798" max="1798" width="1.7109375" style="25" customWidth="1"/>
    <col min="1799" max="1799" width="12.7109375" style="25" customWidth="1"/>
    <col min="1800" max="1800" width="1.7109375" style="25" customWidth="1"/>
    <col min="1801" max="1801" width="12.7109375" style="25" customWidth="1"/>
    <col min="1802" max="1802" width="13.140625" style="25" bestFit="1" customWidth="1"/>
    <col min="1803" max="1811" width="0" style="25" hidden="1" customWidth="1"/>
    <col min="1812" max="1812" width="9.140625" style="25"/>
    <col min="1813" max="1813" width="14" style="25" customWidth="1"/>
    <col min="1814" max="2047" width="9.140625" style="25"/>
    <col min="2048" max="2048" width="49.28515625" style="25" customWidth="1"/>
    <col min="2049" max="2049" width="9.5703125" style="25" bestFit="1" customWidth="1"/>
    <col min="2050" max="2050" width="1.7109375" style="25" customWidth="1"/>
    <col min="2051" max="2051" width="12.7109375" style="25" customWidth="1"/>
    <col min="2052" max="2052" width="1.7109375" style="25" customWidth="1"/>
    <col min="2053" max="2053" width="12.7109375" style="25" customWidth="1"/>
    <col min="2054" max="2054" width="1.7109375" style="25" customWidth="1"/>
    <col min="2055" max="2055" width="12.7109375" style="25" customWidth="1"/>
    <col min="2056" max="2056" width="1.7109375" style="25" customWidth="1"/>
    <col min="2057" max="2057" width="12.7109375" style="25" customWidth="1"/>
    <col min="2058" max="2058" width="13.140625" style="25" bestFit="1" customWidth="1"/>
    <col min="2059" max="2067" width="0" style="25" hidden="1" customWidth="1"/>
    <col min="2068" max="2068" width="9.140625" style="25"/>
    <col min="2069" max="2069" width="14" style="25" customWidth="1"/>
    <col min="2070" max="2303" width="9.140625" style="25"/>
    <col min="2304" max="2304" width="49.28515625" style="25" customWidth="1"/>
    <col min="2305" max="2305" width="9.5703125" style="25" bestFit="1" customWidth="1"/>
    <col min="2306" max="2306" width="1.7109375" style="25" customWidth="1"/>
    <col min="2307" max="2307" width="12.7109375" style="25" customWidth="1"/>
    <col min="2308" max="2308" width="1.7109375" style="25" customWidth="1"/>
    <col min="2309" max="2309" width="12.7109375" style="25" customWidth="1"/>
    <col min="2310" max="2310" width="1.7109375" style="25" customWidth="1"/>
    <col min="2311" max="2311" width="12.7109375" style="25" customWidth="1"/>
    <col min="2312" max="2312" width="1.7109375" style="25" customWidth="1"/>
    <col min="2313" max="2313" width="12.7109375" style="25" customWidth="1"/>
    <col min="2314" max="2314" width="13.140625" style="25" bestFit="1" customWidth="1"/>
    <col min="2315" max="2323" width="0" style="25" hidden="1" customWidth="1"/>
    <col min="2324" max="2324" width="9.140625" style="25"/>
    <col min="2325" max="2325" width="14" style="25" customWidth="1"/>
    <col min="2326" max="2559" width="9.140625" style="25"/>
    <col min="2560" max="2560" width="49.28515625" style="25" customWidth="1"/>
    <col min="2561" max="2561" width="9.5703125" style="25" bestFit="1" customWidth="1"/>
    <col min="2562" max="2562" width="1.7109375" style="25" customWidth="1"/>
    <col min="2563" max="2563" width="12.7109375" style="25" customWidth="1"/>
    <col min="2564" max="2564" width="1.7109375" style="25" customWidth="1"/>
    <col min="2565" max="2565" width="12.7109375" style="25" customWidth="1"/>
    <col min="2566" max="2566" width="1.7109375" style="25" customWidth="1"/>
    <col min="2567" max="2567" width="12.7109375" style="25" customWidth="1"/>
    <col min="2568" max="2568" width="1.7109375" style="25" customWidth="1"/>
    <col min="2569" max="2569" width="12.7109375" style="25" customWidth="1"/>
    <col min="2570" max="2570" width="13.140625" style="25" bestFit="1" customWidth="1"/>
    <col min="2571" max="2579" width="0" style="25" hidden="1" customWidth="1"/>
    <col min="2580" max="2580" width="9.140625" style="25"/>
    <col min="2581" max="2581" width="14" style="25" customWidth="1"/>
    <col min="2582" max="2815" width="9.140625" style="25"/>
    <col min="2816" max="2816" width="49.28515625" style="25" customWidth="1"/>
    <col min="2817" max="2817" width="9.5703125" style="25" bestFit="1" customWidth="1"/>
    <col min="2818" max="2818" width="1.7109375" style="25" customWidth="1"/>
    <col min="2819" max="2819" width="12.7109375" style="25" customWidth="1"/>
    <col min="2820" max="2820" width="1.7109375" style="25" customWidth="1"/>
    <col min="2821" max="2821" width="12.7109375" style="25" customWidth="1"/>
    <col min="2822" max="2822" width="1.7109375" style="25" customWidth="1"/>
    <col min="2823" max="2823" width="12.7109375" style="25" customWidth="1"/>
    <col min="2824" max="2824" width="1.7109375" style="25" customWidth="1"/>
    <col min="2825" max="2825" width="12.7109375" style="25" customWidth="1"/>
    <col min="2826" max="2826" width="13.140625" style="25" bestFit="1" customWidth="1"/>
    <col min="2827" max="2835" width="0" style="25" hidden="1" customWidth="1"/>
    <col min="2836" max="2836" width="9.140625" style="25"/>
    <col min="2837" max="2837" width="14" style="25" customWidth="1"/>
    <col min="2838" max="3071" width="9.140625" style="25"/>
    <col min="3072" max="3072" width="49.28515625" style="25" customWidth="1"/>
    <col min="3073" max="3073" width="9.5703125" style="25" bestFit="1" customWidth="1"/>
    <col min="3074" max="3074" width="1.7109375" style="25" customWidth="1"/>
    <col min="3075" max="3075" width="12.7109375" style="25" customWidth="1"/>
    <col min="3076" max="3076" width="1.7109375" style="25" customWidth="1"/>
    <col min="3077" max="3077" width="12.7109375" style="25" customWidth="1"/>
    <col min="3078" max="3078" width="1.7109375" style="25" customWidth="1"/>
    <col min="3079" max="3079" width="12.7109375" style="25" customWidth="1"/>
    <col min="3080" max="3080" width="1.7109375" style="25" customWidth="1"/>
    <col min="3081" max="3081" width="12.7109375" style="25" customWidth="1"/>
    <col min="3082" max="3082" width="13.140625" style="25" bestFit="1" customWidth="1"/>
    <col min="3083" max="3091" width="0" style="25" hidden="1" customWidth="1"/>
    <col min="3092" max="3092" width="9.140625" style="25"/>
    <col min="3093" max="3093" width="14" style="25" customWidth="1"/>
    <col min="3094" max="3327" width="9.140625" style="25"/>
    <col min="3328" max="3328" width="49.28515625" style="25" customWidth="1"/>
    <col min="3329" max="3329" width="9.5703125" style="25" bestFit="1" customWidth="1"/>
    <col min="3330" max="3330" width="1.7109375" style="25" customWidth="1"/>
    <col min="3331" max="3331" width="12.7109375" style="25" customWidth="1"/>
    <col min="3332" max="3332" width="1.7109375" style="25" customWidth="1"/>
    <col min="3333" max="3333" width="12.7109375" style="25" customWidth="1"/>
    <col min="3334" max="3334" width="1.7109375" style="25" customWidth="1"/>
    <col min="3335" max="3335" width="12.7109375" style="25" customWidth="1"/>
    <col min="3336" max="3336" width="1.7109375" style="25" customWidth="1"/>
    <col min="3337" max="3337" width="12.7109375" style="25" customWidth="1"/>
    <col min="3338" max="3338" width="13.140625" style="25" bestFit="1" customWidth="1"/>
    <col min="3339" max="3347" width="0" style="25" hidden="1" customWidth="1"/>
    <col min="3348" max="3348" width="9.140625" style="25"/>
    <col min="3349" max="3349" width="14" style="25" customWidth="1"/>
    <col min="3350" max="3583" width="9.140625" style="25"/>
    <col min="3584" max="3584" width="49.28515625" style="25" customWidth="1"/>
    <col min="3585" max="3585" width="9.5703125" style="25" bestFit="1" customWidth="1"/>
    <col min="3586" max="3586" width="1.7109375" style="25" customWidth="1"/>
    <col min="3587" max="3587" width="12.7109375" style="25" customWidth="1"/>
    <col min="3588" max="3588" width="1.7109375" style="25" customWidth="1"/>
    <col min="3589" max="3589" width="12.7109375" style="25" customWidth="1"/>
    <col min="3590" max="3590" width="1.7109375" style="25" customWidth="1"/>
    <col min="3591" max="3591" width="12.7109375" style="25" customWidth="1"/>
    <col min="3592" max="3592" width="1.7109375" style="25" customWidth="1"/>
    <col min="3593" max="3593" width="12.7109375" style="25" customWidth="1"/>
    <col min="3594" max="3594" width="13.140625" style="25" bestFit="1" customWidth="1"/>
    <col min="3595" max="3603" width="0" style="25" hidden="1" customWidth="1"/>
    <col min="3604" max="3604" width="9.140625" style="25"/>
    <col min="3605" max="3605" width="14" style="25" customWidth="1"/>
    <col min="3606" max="3839" width="9.140625" style="25"/>
    <col min="3840" max="3840" width="49.28515625" style="25" customWidth="1"/>
    <col min="3841" max="3841" width="9.5703125" style="25" bestFit="1" customWidth="1"/>
    <col min="3842" max="3842" width="1.7109375" style="25" customWidth="1"/>
    <col min="3843" max="3843" width="12.7109375" style="25" customWidth="1"/>
    <col min="3844" max="3844" width="1.7109375" style="25" customWidth="1"/>
    <col min="3845" max="3845" width="12.7109375" style="25" customWidth="1"/>
    <col min="3846" max="3846" width="1.7109375" style="25" customWidth="1"/>
    <col min="3847" max="3847" width="12.7109375" style="25" customWidth="1"/>
    <col min="3848" max="3848" width="1.7109375" style="25" customWidth="1"/>
    <col min="3849" max="3849" width="12.7109375" style="25" customWidth="1"/>
    <col min="3850" max="3850" width="13.140625" style="25" bestFit="1" customWidth="1"/>
    <col min="3851" max="3859" width="0" style="25" hidden="1" customWidth="1"/>
    <col min="3860" max="3860" width="9.140625" style="25"/>
    <col min="3861" max="3861" width="14" style="25" customWidth="1"/>
    <col min="3862" max="4095" width="9.140625" style="25"/>
    <col min="4096" max="4096" width="49.28515625" style="25" customWidth="1"/>
    <col min="4097" max="4097" width="9.5703125" style="25" bestFit="1" customWidth="1"/>
    <col min="4098" max="4098" width="1.7109375" style="25" customWidth="1"/>
    <col min="4099" max="4099" width="12.7109375" style="25" customWidth="1"/>
    <col min="4100" max="4100" width="1.7109375" style="25" customWidth="1"/>
    <col min="4101" max="4101" width="12.7109375" style="25" customWidth="1"/>
    <col min="4102" max="4102" width="1.7109375" style="25" customWidth="1"/>
    <col min="4103" max="4103" width="12.7109375" style="25" customWidth="1"/>
    <col min="4104" max="4104" width="1.7109375" style="25" customWidth="1"/>
    <col min="4105" max="4105" width="12.7109375" style="25" customWidth="1"/>
    <col min="4106" max="4106" width="13.140625" style="25" bestFit="1" customWidth="1"/>
    <col min="4107" max="4115" width="0" style="25" hidden="1" customWidth="1"/>
    <col min="4116" max="4116" width="9.140625" style="25"/>
    <col min="4117" max="4117" width="14" style="25" customWidth="1"/>
    <col min="4118" max="4351" width="9.140625" style="25"/>
    <col min="4352" max="4352" width="49.28515625" style="25" customWidth="1"/>
    <col min="4353" max="4353" width="9.5703125" style="25" bestFit="1" customWidth="1"/>
    <col min="4354" max="4354" width="1.7109375" style="25" customWidth="1"/>
    <col min="4355" max="4355" width="12.7109375" style="25" customWidth="1"/>
    <col min="4356" max="4356" width="1.7109375" style="25" customWidth="1"/>
    <col min="4357" max="4357" width="12.7109375" style="25" customWidth="1"/>
    <col min="4358" max="4358" width="1.7109375" style="25" customWidth="1"/>
    <col min="4359" max="4359" width="12.7109375" style="25" customWidth="1"/>
    <col min="4360" max="4360" width="1.7109375" style="25" customWidth="1"/>
    <col min="4361" max="4361" width="12.7109375" style="25" customWidth="1"/>
    <col min="4362" max="4362" width="13.140625" style="25" bestFit="1" customWidth="1"/>
    <col min="4363" max="4371" width="0" style="25" hidden="1" customWidth="1"/>
    <col min="4372" max="4372" width="9.140625" style="25"/>
    <col min="4373" max="4373" width="14" style="25" customWidth="1"/>
    <col min="4374" max="4607" width="9.140625" style="25"/>
    <col min="4608" max="4608" width="49.28515625" style="25" customWidth="1"/>
    <col min="4609" max="4609" width="9.5703125" style="25" bestFit="1" customWidth="1"/>
    <col min="4610" max="4610" width="1.7109375" style="25" customWidth="1"/>
    <col min="4611" max="4611" width="12.7109375" style="25" customWidth="1"/>
    <col min="4612" max="4612" width="1.7109375" style="25" customWidth="1"/>
    <col min="4613" max="4613" width="12.7109375" style="25" customWidth="1"/>
    <col min="4614" max="4614" width="1.7109375" style="25" customWidth="1"/>
    <col min="4615" max="4615" width="12.7109375" style="25" customWidth="1"/>
    <col min="4616" max="4616" width="1.7109375" style="25" customWidth="1"/>
    <col min="4617" max="4617" width="12.7109375" style="25" customWidth="1"/>
    <col min="4618" max="4618" width="13.140625" style="25" bestFit="1" customWidth="1"/>
    <col min="4619" max="4627" width="0" style="25" hidden="1" customWidth="1"/>
    <col min="4628" max="4628" width="9.140625" style="25"/>
    <col min="4629" max="4629" width="14" style="25" customWidth="1"/>
    <col min="4630" max="4863" width="9.140625" style="25"/>
    <col min="4864" max="4864" width="49.28515625" style="25" customWidth="1"/>
    <col min="4865" max="4865" width="9.5703125" style="25" bestFit="1" customWidth="1"/>
    <col min="4866" max="4866" width="1.7109375" style="25" customWidth="1"/>
    <col min="4867" max="4867" width="12.7109375" style="25" customWidth="1"/>
    <col min="4868" max="4868" width="1.7109375" style="25" customWidth="1"/>
    <col min="4869" max="4869" width="12.7109375" style="25" customWidth="1"/>
    <col min="4870" max="4870" width="1.7109375" style="25" customWidth="1"/>
    <col min="4871" max="4871" width="12.7109375" style="25" customWidth="1"/>
    <col min="4872" max="4872" width="1.7109375" style="25" customWidth="1"/>
    <col min="4873" max="4873" width="12.7109375" style="25" customWidth="1"/>
    <col min="4874" max="4874" width="13.140625" style="25" bestFit="1" customWidth="1"/>
    <col min="4875" max="4883" width="0" style="25" hidden="1" customWidth="1"/>
    <col min="4884" max="4884" width="9.140625" style="25"/>
    <col min="4885" max="4885" width="14" style="25" customWidth="1"/>
    <col min="4886" max="5119" width="9.140625" style="25"/>
    <col min="5120" max="5120" width="49.28515625" style="25" customWidth="1"/>
    <col min="5121" max="5121" width="9.5703125" style="25" bestFit="1" customWidth="1"/>
    <col min="5122" max="5122" width="1.7109375" style="25" customWidth="1"/>
    <col min="5123" max="5123" width="12.7109375" style="25" customWidth="1"/>
    <col min="5124" max="5124" width="1.7109375" style="25" customWidth="1"/>
    <col min="5125" max="5125" width="12.7109375" style="25" customWidth="1"/>
    <col min="5126" max="5126" width="1.7109375" style="25" customWidth="1"/>
    <col min="5127" max="5127" width="12.7109375" style="25" customWidth="1"/>
    <col min="5128" max="5128" width="1.7109375" style="25" customWidth="1"/>
    <col min="5129" max="5129" width="12.7109375" style="25" customWidth="1"/>
    <col min="5130" max="5130" width="13.140625" style="25" bestFit="1" customWidth="1"/>
    <col min="5131" max="5139" width="0" style="25" hidden="1" customWidth="1"/>
    <col min="5140" max="5140" width="9.140625" style="25"/>
    <col min="5141" max="5141" width="14" style="25" customWidth="1"/>
    <col min="5142" max="5375" width="9.140625" style="25"/>
    <col min="5376" max="5376" width="49.28515625" style="25" customWidth="1"/>
    <col min="5377" max="5377" width="9.5703125" style="25" bestFit="1" customWidth="1"/>
    <col min="5378" max="5378" width="1.7109375" style="25" customWidth="1"/>
    <col min="5379" max="5379" width="12.7109375" style="25" customWidth="1"/>
    <col min="5380" max="5380" width="1.7109375" style="25" customWidth="1"/>
    <col min="5381" max="5381" width="12.7109375" style="25" customWidth="1"/>
    <col min="5382" max="5382" width="1.7109375" style="25" customWidth="1"/>
    <col min="5383" max="5383" width="12.7109375" style="25" customWidth="1"/>
    <col min="5384" max="5384" width="1.7109375" style="25" customWidth="1"/>
    <col min="5385" max="5385" width="12.7109375" style="25" customWidth="1"/>
    <col min="5386" max="5386" width="13.140625" style="25" bestFit="1" customWidth="1"/>
    <col min="5387" max="5395" width="0" style="25" hidden="1" customWidth="1"/>
    <col min="5396" max="5396" width="9.140625" style="25"/>
    <col min="5397" max="5397" width="14" style="25" customWidth="1"/>
    <col min="5398" max="5631" width="9.140625" style="25"/>
    <col min="5632" max="5632" width="49.28515625" style="25" customWidth="1"/>
    <col min="5633" max="5633" width="9.5703125" style="25" bestFit="1" customWidth="1"/>
    <col min="5634" max="5634" width="1.7109375" style="25" customWidth="1"/>
    <col min="5635" max="5635" width="12.7109375" style="25" customWidth="1"/>
    <col min="5636" max="5636" width="1.7109375" style="25" customWidth="1"/>
    <col min="5637" max="5637" width="12.7109375" style="25" customWidth="1"/>
    <col min="5638" max="5638" width="1.7109375" style="25" customWidth="1"/>
    <col min="5639" max="5639" width="12.7109375" style="25" customWidth="1"/>
    <col min="5640" max="5640" width="1.7109375" style="25" customWidth="1"/>
    <col min="5641" max="5641" width="12.7109375" style="25" customWidth="1"/>
    <col min="5642" max="5642" width="13.140625" style="25" bestFit="1" customWidth="1"/>
    <col min="5643" max="5651" width="0" style="25" hidden="1" customWidth="1"/>
    <col min="5652" max="5652" width="9.140625" style="25"/>
    <col min="5653" max="5653" width="14" style="25" customWidth="1"/>
    <col min="5654" max="5887" width="9.140625" style="25"/>
    <col min="5888" max="5888" width="49.28515625" style="25" customWidth="1"/>
    <col min="5889" max="5889" width="9.5703125" style="25" bestFit="1" customWidth="1"/>
    <col min="5890" max="5890" width="1.7109375" style="25" customWidth="1"/>
    <col min="5891" max="5891" width="12.7109375" style="25" customWidth="1"/>
    <col min="5892" max="5892" width="1.7109375" style="25" customWidth="1"/>
    <col min="5893" max="5893" width="12.7109375" style="25" customWidth="1"/>
    <col min="5894" max="5894" width="1.7109375" style="25" customWidth="1"/>
    <col min="5895" max="5895" width="12.7109375" style="25" customWidth="1"/>
    <col min="5896" max="5896" width="1.7109375" style="25" customWidth="1"/>
    <col min="5897" max="5897" width="12.7109375" style="25" customWidth="1"/>
    <col min="5898" max="5898" width="13.140625" style="25" bestFit="1" customWidth="1"/>
    <col min="5899" max="5907" width="0" style="25" hidden="1" customWidth="1"/>
    <col min="5908" max="5908" width="9.140625" style="25"/>
    <col min="5909" max="5909" width="14" style="25" customWidth="1"/>
    <col min="5910" max="6143" width="9.140625" style="25"/>
    <col min="6144" max="6144" width="49.28515625" style="25" customWidth="1"/>
    <col min="6145" max="6145" width="9.5703125" style="25" bestFit="1" customWidth="1"/>
    <col min="6146" max="6146" width="1.7109375" style="25" customWidth="1"/>
    <col min="6147" max="6147" width="12.7109375" style="25" customWidth="1"/>
    <col min="6148" max="6148" width="1.7109375" style="25" customWidth="1"/>
    <col min="6149" max="6149" width="12.7109375" style="25" customWidth="1"/>
    <col min="6150" max="6150" width="1.7109375" style="25" customWidth="1"/>
    <col min="6151" max="6151" width="12.7109375" style="25" customWidth="1"/>
    <col min="6152" max="6152" width="1.7109375" style="25" customWidth="1"/>
    <col min="6153" max="6153" width="12.7109375" style="25" customWidth="1"/>
    <col min="6154" max="6154" width="13.140625" style="25" bestFit="1" customWidth="1"/>
    <col min="6155" max="6163" width="0" style="25" hidden="1" customWidth="1"/>
    <col min="6164" max="6164" width="9.140625" style="25"/>
    <col min="6165" max="6165" width="14" style="25" customWidth="1"/>
    <col min="6166" max="6399" width="9.140625" style="25"/>
    <col min="6400" max="6400" width="49.28515625" style="25" customWidth="1"/>
    <col min="6401" max="6401" width="9.5703125" style="25" bestFit="1" customWidth="1"/>
    <col min="6402" max="6402" width="1.7109375" style="25" customWidth="1"/>
    <col min="6403" max="6403" width="12.7109375" style="25" customWidth="1"/>
    <col min="6404" max="6404" width="1.7109375" style="25" customWidth="1"/>
    <col min="6405" max="6405" width="12.7109375" style="25" customWidth="1"/>
    <col min="6406" max="6406" width="1.7109375" style="25" customWidth="1"/>
    <col min="6407" max="6407" width="12.7109375" style="25" customWidth="1"/>
    <col min="6408" max="6408" width="1.7109375" style="25" customWidth="1"/>
    <col min="6409" max="6409" width="12.7109375" style="25" customWidth="1"/>
    <col min="6410" max="6410" width="13.140625" style="25" bestFit="1" customWidth="1"/>
    <col min="6411" max="6419" width="0" style="25" hidden="1" customWidth="1"/>
    <col min="6420" max="6420" width="9.140625" style="25"/>
    <col min="6421" max="6421" width="14" style="25" customWidth="1"/>
    <col min="6422" max="6655" width="9.140625" style="25"/>
    <col min="6656" max="6656" width="49.28515625" style="25" customWidth="1"/>
    <col min="6657" max="6657" width="9.5703125" style="25" bestFit="1" customWidth="1"/>
    <col min="6658" max="6658" width="1.7109375" style="25" customWidth="1"/>
    <col min="6659" max="6659" width="12.7109375" style="25" customWidth="1"/>
    <col min="6660" max="6660" width="1.7109375" style="25" customWidth="1"/>
    <col min="6661" max="6661" width="12.7109375" style="25" customWidth="1"/>
    <col min="6662" max="6662" width="1.7109375" style="25" customWidth="1"/>
    <col min="6663" max="6663" width="12.7109375" style="25" customWidth="1"/>
    <col min="6664" max="6664" width="1.7109375" style="25" customWidth="1"/>
    <col min="6665" max="6665" width="12.7109375" style="25" customWidth="1"/>
    <col min="6666" max="6666" width="13.140625" style="25" bestFit="1" customWidth="1"/>
    <col min="6667" max="6675" width="0" style="25" hidden="1" customWidth="1"/>
    <col min="6676" max="6676" width="9.140625" style="25"/>
    <col min="6677" max="6677" width="14" style="25" customWidth="1"/>
    <col min="6678" max="6911" width="9.140625" style="25"/>
    <col min="6912" max="6912" width="49.28515625" style="25" customWidth="1"/>
    <col min="6913" max="6913" width="9.5703125" style="25" bestFit="1" customWidth="1"/>
    <col min="6914" max="6914" width="1.7109375" style="25" customWidth="1"/>
    <col min="6915" max="6915" width="12.7109375" style="25" customWidth="1"/>
    <col min="6916" max="6916" width="1.7109375" style="25" customWidth="1"/>
    <col min="6917" max="6917" width="12.7109375" style="25" customWidth="1"/>
    <col min="6918" max="6918" width="1.7109375" style="25" customWidth="1"/>
    <col min="6919" max="6919" width="12.7109375" style="25" customWidth="1"/>
    <col min="6920" max="6920" width="1.7109375" style="25" customWidth="1"/>
    <col min="6921" max="6921" width="12.7109375" style="25" customWidth="1"/>
    <col min="6922" max="6922" width="13.140625" style="25" bestFit="1" customWidth="1"/>
    <col min="6923" max="6931" width="0" style="25" hidden="1" customWidth="1"/>
    <col min="6932" max="6932" width="9.140625" style="25"/>
    <col min="6933" max="6933" width="14" style="25" customWidth="1"/>
    <col min="6934" max="7167" width="9.140625" style="25"/>
    <col min="7168" max="7168" width="49.28515625" style="25" customWidth="1"/>
    <col min="7169" max="7169" width="9.5703125" style="25" bestFit="1" customWidth="1"/>
    <col min="7170" max="7170" width="1.7109375" style="25" customWidth="1"/>
    <col min="7171" max="7171" width="12.7109375" style="25" customWidth="1"/>
    <col min="7172" max="7172" width="1.7109375" style="25" customWidth="1"/>
    <col min="7173" max="7173" width="12.7109375" style="25" customWidth="1"/>
    <col min="7174" max="7174" width="1.7109375" style="25" customWidth="1"/>
    <col min="7175" max="7175" width="12.7109375" style="25" customWidth="1"/>
    <col min="7176" max="7176" width="1.7109375" style="25" customWidth="1"/>
    <col min="7177" max="7177" width="12.7109375" style="25" customWidth="1"/>
    <col min="7178" max="7178" width="13.140625" style="25" bestFit="1" customWidth="1"/>
    <col min="7179" max="7187" width="0" style="25" hidden="1" customWidth="1"/>
    <col min="7188" max="7188" width="9.140625" style="25"/>
    <col min="7189" max="7189" width="14" style="25" customWidth="1"/>
    <col min="7190" max="7423" width="9.140625" style="25"/>
    <col min="7424" max="7424" width="49.28515625" style="25" customWidth="1"/>
    <col min="7425" max="7425" width="9.5703125" style="25" bestFit="1" customWidth="1"/>
    <col min="7426" max="7426" width="1.7109375" style="25" customWidth="1"/>
    <col min="7427" max="7427" width="12.7109375" style="25" customWidth="1"/>
    <col min="7428" max="7428" width="1.7109375" style="25" customWidth="1"/>
    <col min="7429" max="7429" width="12.7109375" style="25" customWidth="1"/>
    <col min="7430" max="7430" width="1.7109375" style="25" customWidth="1"/>
    <col min="7431" max="7431" width="12.7109375" style="25" customWidth="1"/>
    <col min="7432" max="7432" width="1.7109375" style="25" customWidth="1"/>
    <col min="7433" max="7433" width="12.7109375" style="25" customWidth="1"/>
    <col min="7434" max="7434" width="13.140625" style="25" bestFit="1" customWidth="1"/>
    <col min="7435" max="7443" width="0" style="25" hidden="1" customWidth="1"/>
    <col min="7444" max="7444" width="9.140625" style="25"/>
    <col min="7445" max="7445" width="14" style="25" customWidth="1"/>
    <col min="7446" max="7679" width="9.140625" style="25"/>
    <col min="7680" max="7680" width="49.28515625" style="25" customWidth="1"/>
    <col min="7681" max="7681" width="9.5703125" style="25" bestFit="1" customWidth="1"/>
    <col min="7682" max="7682" width="1.7109375" style="25" customWidth="1"/>
    <col min="7683" max="7683" width="12.7109375" style="25" customWidth="1"/>
    <col min="7684" max="7684" width="1.7109375" style="25" customWidth="1"/>
    <col min="7685" max="7685" width="12.7109375" style="25" customWidth="1"/>
    <col min="7686" max="7686" width="1.7109375" style="25" customWidth="1"/>
    <col min="7687" max="7687" width="12.7109375" style="25" customWidth="1"/>
    <col min="7688" max="7688" width="1.7109375" style="25" customWidth="1"/>
    <col min="7689" max="7689" width="12.7109375" style="25" customWidth="1"/>
    <col min="7690" max="7690" width="13.140625" style="25" bestFit="1" customWidth="1"/>
    <col min="7691" max="7699" width="0" style="25" hidden="1" customWidth="1"/>
    <col min="7700" max="7700" width="9.140625" style="25"/>
    <col min="7701" max="7701" width="14" style="25" customWidth="1"/>
    <col min="7702" max="7935" width="9.140625" style="25"/>
    <col min="7936" max="7936" width="49.28515625" style="25" customWidth="1"/>
    <col min="7937" max="7937" width="9.5703125" style="25" bestFit="1" customWidth="1"/>
    <col min="7938" max="7938" width="1.7109375" style="25" customWidth="1"/>
    <col min="7939" max="7939" width="12.7109375" style="25" customWidth="1"/>
    <col min="7940" max="7940" width="1.7109375" style="25" customWidth="1"/>
    <col min="7941" max="7941" width="12.7109375" style="25" customWidth="1"/>
    <col min="7942" max="7942" width="1.7109375" style="25" customWidth="1"/>
    <col min="7943" max="7943" width="12.7109375" style="25" customWidth="1"/>
    <col min="7944" max="7944" width="1.7109375" style="25" customWidth="1"/>
    <col min="7945" max="7945" width="12.7109375" style="25" customWidth="1"/>
    <col min="7946" max="7946" width="13.140625" style="25" bestFit="1" customWidth="1"/>
    <col min="7947" max="7955" width="0" style="25" hidden="1" customWidth="1"/>
    <col min="7956" max="7956" width="9.140625" style="25"/>
    <col min="7957" max="7957" width="14" style="25" customWidth="1"/>
    <col min="7958" max="8191" width="9.140625" style="25"/>
    <col min="8192" max="8192" width="49.28515625" style="25" customWidth="1"/>
    <col min="8193" max="8193" width="9.5703125" style="25" bestFit="1" customWidth="1"/>
    <col min="8194" max="8194" width="1.7109375" style="25" customWidth="1"/>
    <col min="8195" max="8195" width="12.7109375" style="25" customWidth="1"/>
    <col min="8196" max="8196" width="1.7109375" style="25" customWidth="1"/>
    <col min="8197" max="8197" width="12.7109375" style="25" customWidth="1"/>
    <col min="8198" max="8198" width="1.7109375" style="25" customWidth="1"/>
    <col min="8199" max="8199" width="12.7109375" style="25" customWidth="1"/>
    <col min="8200" max="8200" width="1.7109375" style="25" customWidth="1"/>
    <col min="8201" max="8201" width="12.7109375" style="25" customWidth="1"/>
    <col min="8202" max="8202" width="13.140625" style="25" bestFit="1" customWidth="1"/>
    <col min="8203" max="8211" width="0" style="25" hidden="1" customWidth="1"/>
    <col min="8212" max="8212" width="9.140625" style="25"/>
    <col min="8213" max="8213" width="14" style="25" customWidth="1"/>
    <col min="8214" max="8447" width="9.140625" style="25"/>
    <col min="8448" max="8448" width="49.28515625" style="25" customWidth="1"/>
    <col min="8449" max="8449" width="9.5703125" style="25" bestFit="1" customWidth="1"/>
    <col min="8450" max="8450" width="1.7109375" style="25" customWidth="1"/>
    <col min="8451" max="8451" width="12.7109375" style="25" customWidth="1"/>
    <col min="8452" max="8452" width="1.7109375" style="25" customWidth="1"/>
    <col min="8453" max="8453" width="12.7109375" style="25" customWidth="1"/>
    <col min="8454" max="8454" width="1.7109375" style="25" customWidth="1"/>
    <col min="8455" max="8455" width="12.7109375" style="25" customWidth="1"/>
    <col min="8456" max="8456" width="1.7109375" style="25" customWidth="1"/>
    <col min="8457" max="8457" width="12.7109375" style="25" customWidth="1"/>
    <col min="8458" max="8458" width="13.140625" style="25" bestFit="1" customWidth="1"/>
    <col min="8459" max="8467" width="0" style="25" hidden="1" customWidth="1"/>
    <col min="8468" max="8468" width="9.140625" style="25"/>
    <col min="8469" max="8469" width="14" style="25" customWidth="1"/>
    <col min="8470" max="8703" width="9.140625" style="25"/>
    <col min="8704" max="8704" width="49.28515625" style="25" customWidth="1"/>
    <col min="8705" max="8705" width="9.5703125" style="25" bestFit="1" customWidth="1"/>
    <col min="8706" max="8706" width="1.7109375" style="25" customWidth="1"/>
    <col min="8707" max="8707" width="12.7109375" style="25" customWidth="1"/>
    <col min="8708" max="8708" width="1.7109375" style="25" customWidth="1"/>
    <col min="8709" max="8709" width="12.7109375" style="25" customWidth="1"/>
    <col min="8710" max="8710" width="1.7109375" style="25" customWidth="1"/>
    <col min="8711" max="8711" width="12.7109375" style="25" customWidth="1"/>
    <col min="8712" max="8712" width="1.7109375" style="25" customWidth="1"/>
    <col min="8713" max="8713" width="12.7109375" style="25" customWidth="1"/>
    <col min="8714" max="8714" width="13.140625" style="25" bestFit="1" customWidth="1"/>
    <col min="8715" max="8723" width="0" style="25" hidden="1" customWidth="1"/>
    <col min="8724" max="8724" width="9.140625" style="25"/>
    <col min="8725" max="8725" width="14" style="25" customWidth="1"/>
    <col min="8726" max="8959" width="9.140625" style="25"/>
    <col min="8960" max="8960" width="49.28515625" style="25" customWidth="1"/>
    <col min="8961" max="8961" width="9.5703125" style="25" bestFit="1" customWidth="1"/>
    <col min="8962" max="8962" width="1.7109375" style="25" customWidth="1"/>
    <col min="8963" max="8963" width="12.7109375" style="25" customWidth="1"/>
    <col min="8964" max="8964" width="1.7109375" style="25" customWidth="1"/>
    <col min="8965" max="8965" width="12.7109375" style="25" customWidth="1"/>
    <col min="8966" max="8966" width="1.7109375" style="25" customWidth="1"/>
    <col min="8967" max="8967" width="12.7109375" style="25" customWidth="1"/>
    <col min="8968" max="8968" width="1.7109375" style="25" customWidth="1"/>
    <col min="8969" max="8969" width="12.7109375" style="25" customWidth="1"/>
    <col min="8970" max="8970" width="13.140625" style="25" bestFit="1" customWidth="1"/>
    <col min="8971" max="8979" width="0" style="25" hidden="1" customWidth="1"/>
    <col min="8980" max="8980" width="9.140625" style="25"/>
    <col min="8981" max="8981" width="14" style="25" customWidth="1"/>
    <col min="8982" max="9215" width="9.140625" style="25"/>
    <col min="9216" max="9216" width="49.28515625" style="25" customWidth="1"/>
    <col min="9217" max="9217" width="9.5703125" style="25" bestFit="1" customWidth="1"/>
    <col min="9218" max="9218" width="1.7109375" style="25" customWidth="1"/>
    <col min="9219" max="9219" width="12.7109375" style="25" customWidth="1"/>
    <col min="9220" max="9220" width="1.7109375" style="25" customWidth="1"/>
    <col min="9221" max="9221" width="12.7109375" style="25" customWidth="1"/>
    <col min="9222" max="9222" width="1.7109375" style="25" customWidth="1"/>
    <col min="9223" max="9223" width="12.7109375" style="25" customWidth="1"/>
    <col min="9224" max="9224" width="1.7109375" style="25" customWidth="1"/>
    <col min="9225" max="9225" width="12.7109375" style="25" customWidth="1"/>
    <col min="9226" max="9226" width="13.140625" style="25" bestFit="1" customWidth="1"/>
    <col min="9227" max="9235" width="0" style="25" hidden="1" customWidth="1"/>
    <col min="9236" max="9236" width="9.140625" style="25"/>
    <col min="9237" max="9237" width="14" style="25" customWidth="1"/>
    <col min="9238" max="9471" width="9.140625" style="25"/>
    <col min="9472" max="9472" width="49.28515625" style="25" customWidth="1"/>
    <col min="9473" max="9473" width="9.5703125" style="25" bestFit="1" customWidth="1"/>
    <col min="9474" max="9474" width="1.7109375" style="25" customWidth="1"/>
    <col min="9475" max="9475" width="12.7109375" style="25" customWidth="1"/>
    <col min="9476" max="9476" width="1.7109375" style="25" customWidth="1"/>
    <col min="9477" max="9477" width="12.7109375" style="25" customWidth="1"/>
    <col min="9478" max="9478" width="1.7109375" style="25" customWidth="1"/>
    <col min="9479" max="9479" width="12.7109375" style="25" customWidth="1"/>
    <col min="9480" max="9480" width="1.7109375" style="25" customWidth="1"/>
    <col min="9481" max="9481" width="12.7109375" style="25" customWidth="1"/>
    <col min="9482" max="9482" width="13.140625" style="25" bestFit="1" customWidth="1"/>
    <col min="9483" max="9491" width="0" style="25" hidden="1" customWidth="1"/>
    <col min="9492" max="9492" width="9.140625" style="25"/>
    <col min="9493" max="9493" width="14" style="25" customWidth="1"/>
    <col min="9494" max="9727" width="9.140625" style="25"/>
    <col min="9728" max="9728" width="49.28515625" style="25" customWidth="1"/>
    <col min="9729" max="9729" width="9.5703125" style="25" bestFit="1" customWidth="1"/>
    <col min="9730" max="9730" width="1.7109375" style="25" customWidth="1"/>
    <col min="9731" max="9731" width="12.7109375" style="25" customWidth="1"/>
    <col min="9732" max="9732" width="1.7109375" style="25" customWidth="1"/>
    <col min="9733" max="9733" width="12.7109375" style="25" customWidth="1"/>
    <col min="9734" max="9734" width="1.7109375" style="25" customWidth="1"/>
    <col min="9735" max="9735" width="12.7109375" style="25" customWidth="1"/>
    <col min="9736" max="9736" width="1.7109375" style="25" customWidth="1"/>
    <col min="9737" max="9737" width="12.7109375" style="25" customWidth="1"/>
    <col min="9738" max="9738" width="13.140625" style="25" bestFit="1" customWidth="1"/>
    <col min="9739" max="9747" width="0" style="25" hidden="1" customWidth="1"/>
    <col min="9748" max="9748" width="9.140625" style="25"/>
    <col min="9749" max="9749" width="14" style="25" customWidth="1"/>
    <col min="9750" max="9983" width="9.140625" style="25"/>
    <col min="9984" max="9984" width="49.28515625" style="25" customWidth="1"/>
    <col min="9985" max="9985" width="9.5703125" style="25" bestFit="1" customWidth="1"/>
    <col min="9986" max="9986" width="1.7109375" style="25" customWidth="1"/>
    <col min="9987" max="9987" width="12.7109375" style="25" customWidth="1"/>
    <col min="9988" max="9988" width="1.7109375" style="25" customWidth="1"/>
    <col min="9989" max="9989" width="12.7109375" style="25" customWidth="1"/>
    <col min="9990" max="9990" width="1.7109375" style="25" customWidth="1"/>
    <col min="9991" max="9991" width="12.7109375" style="25" customWidth="1"/>
    <col min="9992" max="9992" width="1.7109375" style="25" customWidth="1"/>
    <col min="9993" max="9993" width="12.7109375" style="25" customWidth="1"/>
    <col min="9994" max="9994" width="13.140625" style="25" bestFit="1" customWidth="1"/>
    <col min="9995" max="10003" width="0" style="25" hidden="1" customWidth="1"/>
    <col min="10004" max="10004" width="9.140625" style="25"/>
    <col min="10005" max="10005" width="14" style="25" customWidth="1"/>
    <col min="10006" max="10239" width="9.140625" style="25"/>
    <col min="10240" max="10240" width="49.28515625" style="25" customWidth="1"/>
    <col min="10241" max="10241" width="9.5703125" style="25" bestFit="1" customWidth="1"/>
    <col min="10242" max="10242" width="1.7109375" style="25" customWidth="1"/>
    <col min="10243" max="10243" width="12.7109375" style="25" customWidth="1"/>
    <col min="10244" max="10244" width="1.7109375" style="25" customWidth="1"/>
    <col min="10245" max="10245" width="12.7109375" style="25" customWidth="1"/>
    <col min="10246" max="10246" width="1.7109375" style="25" customWidth="1"/>
    <col min="10247" max="10247" width="12.7109375" style="25" customWidth="1"/>
    <col min="10248" max="10248" width="1.7109375" style="25" customWidth="1"/>
    <col min="10249" max="10249" width="12.7109375" style="25" customWidth="1"/>
    <col min="10250" max="10250" width="13.140625" style="25" bestFit="1" customWidth="1"/>
    <col min="10251" max="10259" width="0" style="25" hidden="1" customWidth="1"/>
    <col min="10260" max="10260" width="9.140625" style="25"/>
    <col min="10261" max="10261" width="14" style="25" customWidth="1"/>
    <col min="10262" max="10495" width="9.140625" style="25"/>
    <col min="10496" max="10496" width="49.28515625" style="25" customWidth="1"/>
    <col min="10497" max="10497" width="9.5703125" style="25" bestFit="1" customWidth="1"/>
    <col min="10498" max="10498" width="1.7109375" style="25" customWidth="1"/>
    <col min="10499" max="10499" width="12.7109375" style="25" customWidth="1"/>
    <col min="10500" max="10500" width="1.7109375" style="25" customWidth="1"/>
    <col min="10501" max="10501" width="12.7109375" style="25" customWidth="1"/>
    <col min="10502" max="10502" width="1.7109375" style="25" customWidth="1"/>
    <col min="10503" max="10503" width="12.7109375" style="25" customWidth="1"/>
    <col min="10504" max="10504" width="1.7109375" style="25" customWidth="1"/>
    <col min="10505" max="10505" width="12.7109375" style="25" customWidth="1"/>
    <col min="10506" max="10506" width="13.140625" style="25" bestFit="1" customWidth="1"/>
    <col min="10507" max="10515" width="0" style="25" hidden="1" customWidth="1"/>
    <col min="10516" max="10516" width="9.140625" style="25"/>
    <col min="10517" max="10517" width="14" style="25" customWidth="1"/>
    <col min="10518" max="10751" width="9.140625" style="25"/>
    <col min="10752" max="10752" width="49.28515625" style="25" customWidth="1"/>
    <col min="10753" max="10753" width="9.5703125" style="25" bestFit="1" customWidth="1"/>
    <col min="10754" max="10754" width="1.7109375" style="25" customWidth="1"/>
    <col min="10755" max="10755" width="12.7109375" style="25" customWidth="1"/>
    <col min="10756" max="10756" width="1.7109375" style="25" customWidth="1"/>
    <col min="10757" max="10757" width="12.7109375" style="25" customWidth="1"/>
    <col min="10758" max="10758" width="1.7109375" style="25" customWidth="1"/>
    <col min="10759" max="10759" width="12.7109375" style="25" customWidth="1"/>
    <col min="10760" max="10760" width="1.7109375" style="25" customWidth="1"/>
    <col min="10761" max="10761" width="12.7109375" style="25" customWidth="1"/>
    <col min="10762" max="10762" width="13.140625" style="25" bestFit="1" customWidth="1"/>
    <col min="10763" max="10771" width="0" style="25" hidden="1" customWidth="1"/>
    <col min="10772" max="10772" width="9.140625" style="25"/>
    <col min="10773" max="10773" width="14" style="25" customWidth="1"/>
    <col min="10774" max="11007" width="9.140625" style="25"/>
    <col min="11008" max="11008" width="49.28515625" style="25" customWidth="1"/>
    <col min="11009" max="11009" width="9.5703125" style="25" bestFit="1" customWidth="1"/>
    <col min="11010" max="11010" width="1.7109375" style="25" customWidth="1"/>
    <col min="11011" max="11011" width="12.7109375" style="25" customWidth="1"/>
    <col min="11012" max="11012" width="1.7109375" style="25" customWidth="1"/>
    <col min="11013" max="11013" width="12.7109375" style="25" customWidth="1"/>
    <col min="11014" max="11014" width="1.7109375" style="25" customWidth="1"/>
    <col min="11015" max="11015" width="12.7109375" style="25" customWidth="1"/>
    <col min="11016" max="11016" width="1.7109375" style="25" customWidth="1"/>
    <col min="11017" max="11017" width="12.7109375" style="25" customWidth="1"/>
    <col min="11018" max="11018" width="13.140625" style="25" bestFit="1" customWidth="1"/>
    <col min="11019" max="11027" width="0" style="25" hidden="1" customWidth="1"/>
    <col min="11028" max="11028" width="9.140625" style="25"/>
    <col min="11029" max="11029" width="14" style="25" customWidth="1"/>
    <col min="11030" max="11263" width="9.140625" style="25"/>
    <col min="11264" max="11264" width="49.28515625" style="25" customWidth="1"/>
    <col min="11265" max="11265" width="9.5703125" style="25" bestFit="1" customWidth="1"/>
    <col min="11266" max="11266" width="1.7109375" style="25" customWidth="1"/>
    <col min="11267" max="11267" width="12.7109375" style="25" customWidth="1"/>
    <col min="11268" max="11268" width="1.7109375" style="25" customWidth="1"/>
    <col min="11269" max="11269" width="12.7109375" style="25" customWidth="1"/>
    <col min="11270" max="11270" width="1.7109375" style="25" customWidth="1"/>
    <col min="11271" max="11271" width="12.7109375" style="25" customWidth="1"/>
    <col min="11272" max="11272" width="1.7109375" style="25" customWidth="1"/>
    <col min="11273" max="11273" width="12.7109375" style="25" customWidth="1"/>
    <col min="11274" max="11274" width="13.140625" style="25" bestFit="1" customWidth="1"/>
    <col min="11275" max="11283" width="0" style="25" hidden="1" customWidth="1"/>
    <col min="11284" max="11284" width="9.140625" style="25"/>
    <col min="11285" max="11285" width="14" style="25" customWidth="1"/>
    <col min="11286" max="11519" width="9.140625" style="25"/>
    <col min="11520" max="11520" width="49.28515625" style="25" customWidth="1"/>
    <col min="11521" max="11521" width="9.5703125" style="25" bestFit="1" customWidth="1"/>
    <col min="11522" max="11522" width="1.7109375" style="25" customWidth="1"/>
    <col min="11523" max="11523" width="12.7109375" style="25" customWidth="1"/>
    <col min="11524" max="11524" width="1.7109375" style="25" customWidth="1"/>
    <col min="11525" max="11525" width="12.7109375" style="25" customWidth="1"/>
    <col min="11526" max="11526" width="1.7109375" style="25" customWidth="1"/>
    <col min="11527" max="11527" width="12.7109375" style="25" customWidth="1"/>
    <col min="11528" max="11528" width="1.7109375" style="25" customWidth="1"/>
    <col min="11529" max="11529" width="12.7109375" style="25" customWidth="1"/>
    <col min="11530" max="11530" width="13.140625" style="25" bestFit="1" customWidth="1"/>
    <col min="11531" max="11539" width="0" style="25" hidden="1" customWidth="1"/>
    <col min="11540" max="11540" width="9.140625" style="25"/>
    <col min="11541" max="11541" width="14" style="25" customWidth="1"/>
    <col min="11542" max="11775" width="9.140625" style="25"/>
    <col min="11776" max="11776" width="49.28515625" style="25" customWidth="1"/>
    <col min="11777" max="11777" width="9.5703125" style="25" bestFit="1" customWidth="1"/>
    <col min="11778" max="11778" width="1.7109375" style="25" customWidth="1"/>
    <col min="11779" max="11779" width="12.7109375" style="25" customWidth="1"/>
    <col min="11780" max="11780" width="1.7109375" style="25" customWidth="1"/>
    <col min="11781" max="11781" width="12.7109375" style="25" customWidth="1"/>
    <col min="11782" max="11782" width="1.7109375" style="25" customWidth="1"/>
    <col min="11783" max="11783" width="12.7109375" style="25" customWidth="1"/>
    <col min="11784" max="11784" width="1.7109375" style="25" customWidth="1"/>
    <col min="11785" max="11785" width="12.7109375" style="25" customWidth="1"/>
    <col min="11786" max="11786" width="13.140625" style="25" bestFit="1" customWidth="1"/>
    <col min="11787" max="11795" width="0" style="25" hidden="1" customWidth="1"/>
    <col min="11796" max="11796" width="9.140625" style="25"/>
    <col min="11797" max="11797" width="14" style="25" customWidth="1"/>
    <col min="11798" max="12031" width="9.140625" style="25"/>
    <col min="12032" max="12032" width="49.28515625" style="25" customWidth="1"/>
    <col min="12033" max="12033" width="9.5703125" style="25" bestFit="1" customWidth="1"/>
    <col min="12034" max="12034" width="1.7109375" style="25" customWidth="1"/>
    <col min="12035" max="12035" width="12.7109375" style="25" customWidth="1"/>
    <col min="12036" max="12036" width="1.7109375" style="25" customWidth="1"/>
    <col min="12037" max="12037" width="12.7109375" style="25" customWidth="1"/>
    <col min="12038" max="12038" width="1.7109375" style="25" customWidth="1"/>
    <col min="12039" max="12039" width="12.7109375" style="25" customWidth="1"/>
    <col min="12040" max="12040" width="1.7109375" style="25" customWidth="1"/>
    <col min="12041" max="12041" width="12.7109375" style="25" customWidth="1"/>
    <col min="12042" max="12042" width="13.140625" style="25" bestFit="1" customWidth="1"/>
    <col min="12043" max="12051" width="0" style="25" hidden="1" customWidth="1"/>
    <col min="12052" max="12052" width="9.140625" style="25"/>
    <col min="12053" max="12053" width="14" style="25" customWidth="1"/>
    <col min="12054" max="12287" width="9.140625" style="25"/>
    <col min="12288" max="12288" width="49.28515625" style="25" customWidth="1"/>
    <col min="12289" max="12289" width="9.5703125" style="25" bestFit="1" customWidth="1"/>
    <col min="12290" max="12290" width="1.7109375" style="25" customWidth="1"/>
    <col min="12291" max="12291" width="12.7109375" style="25" customWidth="1"/>
    <col min="12292" max="12292" width="1.7109375" style="25" customWidth="1"/>
    <col min="12293" max="12293" width="12.7109375" style="25" customWidth="1"/>
    <col min="12294" max="12294" width="1.7109375" style="25" customWidth="1"/>
    <col min="12295" max="12295" width="12.7109375" style="25" customWidth="1"/>
    <col min="12296" max="12296" width="1.7109375" style="25" customWidth="1"/>
    <col min="12297" max="12297" width="12.7109375" style="25" customWidth="1"/>
    <col min="12298" max="12298" width="13.140625" style="25" bestFit="1" customWidth="1"/>
    <col min="12299" max="12307" width="0" style="25" hidden="1" customWidth="1"/>
    <col min="12308" max="12308" width="9.140625" style="25"/>
    <col min="12309" max="12309" width="14" style="25" customWidth="1"/>
    <col min="12310" max="12543" width="9.140625" style="25"/>
    <col min="12544" max="12544" width="49.28515625" style="25" customWidth="1"/>
    <col min="12545" max="12545" width="9.5703125" style="25" bestFit="1" customWidth="1"/>
    <col min="12546" max="12546" width="1.7109375" style="25" customWidth="1"/>
    <col min="12547" max="12547" width="12.7109375" style="25" customWidth="1"/>
    <col min="12548" max="12548" width="1.7109375" style="25" customWidth="1"/>
    <col min="12549" max="12549" width="12.7109375" style="25" customWidth="1"/>
    <col min="12550" max="12550" width="1.7109375" style="25" customWidth="1"/>
    <col min="12551" max="12551" width="12.7109375" style="25" customWidth="1"/>
    <col min="12552" max="12552" width="1.7109375" style="25" customWidth="1"/>
    <col min="12553" max="12553" width="12.7109375" style="25" customWidth="1"/>
    <col min="12554" max="12554" width="13.140625" style="25" bestFit="1" customWidth="1"/>
    <col min="12555" max="12563" width="0" style="25" hidden="1" customWidth="1"/>
    <col min="12564" max="12564" width="9.140625" style="25"/>
    <col min="12565" max="12565" width="14" style="25" customWidth="1"/>
    <col min="12566" max="12799" width="9.140625" style="25"/>
    <col min="12800" max="12800" width="49.28515625" style="25" customWidth="1"/>
    <col min="12801" max="12801" width="9.5703125" style="25" bestFit="1" customWidth="1"/>
    <col min="12802" max="12802" width="1.7109375" style="25" customWidth="1"/>
    <col min="12803" max="12803" width="12.7109375" style="25" customWidth="1"/>
    <col min="12804" max="12804" width="1.7109375" style="25" customWidth="1"/>
    <col min="12805" max="12805" width="12.7109375" style="25" customWidth="1"/>
    <col min="12806" max="12806" width="1.7109375" style="25" customWidth="1"/>
    <col min="12807" max="12807" width="12.7109375" style="25" customWidth="1"/>
    <col min="12808" max="12808" width="1.7109375" style="25" customWidth="1"/>
    <col min="12809" max="12809" width="12.7109375" style="25" customWidth="1"/>
    <col min="12810" max="12810" width="13.140625" style="25" bestFit="1" customWidth="1"/>
    <col min="12811" max="12819" width="0" style="25" hidden="1" customWidth="1"/>
    <col min="12820" max="12820" width="9.140625" style="25"/>
    <col min="12821" max="12821" width="14" style="25" customWidth="1"/>
    <col min="12822" max="13055" width="9.140625" style="25"/>
    <col min="13056" max="13056" width="49.28515625" style="25" customWidth="1"/>
    <col min="13057" max="13057" width="9.5703125" style="25" bestFit="1" customWidth="1"/>
    <col min="13058" max="13058" width="1.7109375" style="25" customWidth="1"/>
    <col min="13059" max="13059" width="12.7109375" style="25" customWidth="1"/>
    <col min="13060" max="13060" width="1.7109375" style="25" customWidth="1"/>
    <col min="13061" max="13061" width="12.7109375" style="25" customWidth="1"/>
    <col min="13062" max="13062" width="1.7109375" style="25" customWidth="1"/>
    <col min="13063" max="13063" width="12.7109375" style="25" customWidth="1"/>
    <col min="13064" max="13064" width="1.7109375" style="25" customWidth="1"/>
    <col min="13065" max="13065" width="12.7109375" style="25" customWidth="1"/>
    <col min="13066" max="13066" width="13.140625" style="25" bestFit="1" customWidth="1"/>
    <col min="13067" max="13075" width="0" style="25" hidden="1" customWidth="1"/>
    <col min="13076" max="13076" width="9.140625" style="25"/>
    <col min="13077" max="13077" width="14" style="25" customWidth="1"/>
    <col min="13078" max="13311" width="9.140625" style="25"/>
    <col min="13312" max="13312" width="49.28515625" style="25" customWidth="1"/>
    <col min="13313" max="13313" width="9.5703125" style="25" bestFit="1" customWidth="1"/>
    <col min="13314" max="13314" width="1.7109375" style="25" customWidth="1"/>
    <col min="13315" max="13315" width="12.7109375" style="25" customWidth="1"/>
    <col min="13316" max="13316" width="1.7109375" style="25" customWidth="1"/>
    <col min="13317" max="13317" width="12.7109375" style="25" customWidth="1"/>
    <col min="13318" max="13318" width="1.7109375" style="25" customWidth="1"/>
    <col min="13319" max="13319" width="12.7109375" style="25" customWidth="1"/>
    <col min="13320" max="13320" width="1.7109375" style="25" customWidth="1"/>
    <col min="13321" max="13321" width="12.7109375" style="25" customWidth="1"/>
    <col min="13322" max="13322" width="13.140625" style="25" bestFit="1" customWidth="1"/>
    <col min="13323" max="13331" width="0" style="25" hidden="1" customWidth="1"/>
    <col min="13332" max="13332" width="9.140625" style="25"/>
    <col min="13333" max="13333" width="14" style="25" customWidth="1"/>
    <col min="13334" max="13567" width="9.140625" style="25"/>
    <col min="13568" max="13568" width="49.28515625" style="25" customWidth="1"/>
    <col min="13569" max="13569" width="9.5703125" style="25" bestFit="1" customWidth="1"/>
    <col min="13570" max="13570" width="1.7109375" style="25" customWidth="1"/>
    <col min="13571" max="13571" width="12.7109375" style="25" customWidth="1"/>
    <col min="13572" max="13572" width="1.7109375" style="25" customWidth="1"/>
    <col min="13573" max="13573" width="12.7109375" style="25" customWidth="1"/>
    <col min="13574" max="13574" width="1.7109375" style="25" customWidth="1"/>
    <col min="13575" max="13575" width="12.7109375" style="25" customWidth="1"/>
    <col min="13576" max="13576" width="1.7109375" style="25" customWidth="1"/>
    <col min="13577" max="13577" width="12.7109375" style="25" customWidth="1"/>
    <col min="13578" max="13578" width="13.140625" style="25" bestFit="1" customWidth="1"/>
    <col min="13579" max="13587" width="0" style="25" hidden="1" customWidth="1"/>
    <col min="13588" max="13588" width="9.140625" style="25"/>
    <col min="13589" max="13589" width="14" style="25" customWidth="1"/>
    <col min="13590" max="13823" width="9.140625" style="25"/>
    <col min="13824" max="13824" width="49.28515625" style="25" customWidth="1"/>
    <col min="13825" max="13825" width="9.5703125" style="25" bestFit="1" customWidth="1"/>
    <col min="13826" max="13826" width="1.7109375" style="25" customWidth="1"/>
    <col min="13827" max="13827" width="12.7109375" style="25" customWidth="1"/>
    <col min="13828" max="13828" width="1.7109375" style="25" customWidth="1"/>
    <col min="13829" max="13829" width="12.7109375" style="25" customWidth="1"/>
    <col min="13830" max="13830" width="1.7109375" style="25" customWidth="1"/>
    <col min="13831" max="13831" width="12.7109375" style="25" customWidth="1"/>
    <col min="13832" max="13832" width="1.7109375" style="25" customWidth="1"/>
    <col min="13833" max="13833" width="12.7109375" style="25" customWidth="1"/>
    <col min="13834" max="13834" width="13.140625" style="25" bestFit="1" customWidth="1"/>
    <col min="13835" max="13843" width="0" style="25" hidden="1" customWidth="1"/>
    <col min="13844" max="13844" width="9.140625" style="25"/>
    <col min="13845" max="13845" width="14" style="25" customWidth="1"/>
    <col min="13846" max="14079" width="9.140625" style="25"/>
    <col min="14080" max="14080" width="49.28515625" style="25" customWidth="1"/>
    <col min="14081" max="14081" width="9.5703125" style="25" bestFit="1" customWidth="1"/>
    <col min="14082" max="14082" width="1.7109375" style="25" customWidth="1"/>
    <col min="14083" max="14083" width="12.7109375" style="25" customWidth="1"/>
    <col min="14084" max="14084" width="1.7109375" style="25" customWidth="1"/>
    <col min="14085" max="14085" width="12.7109375" style="25" customWidth="1"/>
    <col min="14086" max="14086" width="1.7109375" style="25" customWidth="1"/>
    <col min="14087" max="14087" width="12.7109375" style="25" customWidth="1"/>
    <col min="14088" max="14088" width="1.7109375" style="25" customWidth="1"/>
    <col min="14089" max="14089" width="12.7109375" style="25" customWidth="1"/>
    <col min="14090" max="14090" width="13.140625" style="25" bestFit="1" customWidth="1"/>
    <col min="14091" max="14099" width="0" style="25" hidden="1" customWidth="1"/>
    <col min="14100" max="14100" width="9.140625" style="25"/>
    <col min="14101" max="14101" width="14" style="25" customWidth="1"/>
    <col min="14102" max="14335" width="9.140625" style="25"/>
    <col min="14336" max="14336" width="49.28515625" style="25" customWidth="1"/>
    <col min="14337" max="14337" width="9.5703125" style="25" bestFit="1" customWidth="1"/>
    <col min="14338" max="14338" width="1.7109375" style="25" customWidth="1"/>
    <col min="14339" max="14339" width="12.7109375" style="25" customWidth="1"/>
    <col min="14340" max="14340" width="1.7109375" style="25" customWidth="1"/>
    <col min="14341" max="14341" width="12.7109375" style="25" customWidth="1"/>
    <col min="14342" max="14342" width="1.7109375" style="25" customWidth="1"/>
    <col min="14343" max="14343" width="12.7109375" style="25" customWidth="1"/>
    <col min="14344" max="14344" width="1.7109375" style="25" customWidth="1"/>
    <col min="14345" max="14345" width="12.7109375" style="25" customWidth="1"/>
    <col min="14346" max="14346" width="13.140625" style="25" bestFit="1" customWidth="1"/>
    <col min="14347" max="14355" width="0" style="25" hidden="1" customWidth="1"/>
    <col min="14356" max="14356" width="9.140625" style="25"/>
    <col min="14357" max="14357" width="14" style="25" customWidth="1"/>
    <col min="14358" max="14591" width="9.140625" style="25"/>
    <col min="14592" max="14592" width="49.28515625" style="25" customWidth="1"/>
    <col min="14593" max="14593" width="9.5703125" style="25" bestFit="1" customWidth="1"/>
    <col min="14594" max="14594" width="1.7109375" style="25" customWidth="1"/>
    <col min="14595" max="14595" width="12.7109375" style="25" customWidth="1"/>
    <col min="14596" max="14596" width="1.7109375" style="25" customWidth="1"/>
    <col min="14597" max="14597" width="12.7109375" style="25" customWidth="1"/>
    <col min="14598" max="14598" width="1.7109375" style="25" customWidth="1"/>
    <col min="14599" max="14599" width="12.7109375" style="25" customWidth="1"/>
    <col min="14600" max="14600" width="1.7109375" style="25" customWidth="1"/>
    <col min="14601" max="14601" width="12.7109375" style="25" customWidth="1"/>
    <col min="14602" max="14602" width="13.140625" style="25" bestFit="1" customWidth="1"/>
    <col min="14603" max="14611" width="0" style="25" hidden="1" customWidth="1"/>
    <col min="14612" max="14612" width="9.140625" style="25"/>
    <col min="14613" max="14613" width="14" style="25" customWidth="1"/>
    <col min="14614" max="14847" width="9.140625" style="25"/>
    <col min="14848" max="14848" width="49.28515625" style="25" customWidth="1"/>
    <col min="14849" max="14849" width="9.5703125" style="25" bestFit="1" customWidth="1"/>
    <col min="14850" max="14850" width="1.7109375" style="25" customWidth="1"/>
    <col min="14851" max="14851" width="12.7109375" style="25" customWidth="1"/>
    <col min="14852" max="14852" width="1.7109375" style="25" customWidth="1"/>
    <col min="14853" max="14853" width="12.7109375" style="25" customWidth="1"/>
    <col min="14854" max="14854" width="1.7109375" style="25" customWidth="1"/>
    <col min="14855" max="14855" width="12.7109375" style="25" customWidth="1"/>
    <col min="14856" max="14856" width="1.7109375" style="25" customWidth="1"/>
    <col min="14857" max="14857" width="12.7109375" style="25" customWidth="1"/>
    <col min="14858" max="14858" width="13.140625" style="25" bestFit="1" customWidth="1"/>
    <col min="14859" max="14867" width="0" style="25" hidden="1" customWidth="1"/>
    <col min="14868" max="14868" width="9.140625" style="25"/>
    <col min="14869" max="14869" width="14" style="25" customWidth="1"/>
    <col min="14870" max="15103" width="9.140625" style="25"/>
    <col min="15104" max="15104" width="49.28515625" style="25" customWidth="1"/>
    <col min="15105" max="15105" width="9.5703125" style="25" bestFit="1" customWidth="1"/>
    <col min="15106" max="15106" width="1.7109375" style="25" customWidth="1"/>
    <col min="15107" max="15107" width="12.7109375" style="25" customWidth="1"/>
    <col min="15108" max="15108" width="1.7109375" style="25" customWidth="1"/>
    <col min="15109" max="15109" width="12.7109375" style="25" customWidth="1"/>
    <col min="15110" max="15110" width="1.7109375" style="25" customWidth="1"/>
    <col min="15111" max="15111" width="12.7109375" style="25" customWidth="1"/>
    <col min="15112" max="15112" width="1.7109375" style="25" customWidth="1"/>
    <col min="15113" max="15113" width="12.7109375" style="25" customWidth="1"/>
    <col min="15114" max="15114" width="13.140625" style="25" bestFit="1" customWidth="1"/>
    <col min="15115" max="15123" width="0" style="25" hidden="1" customWidth="1"/>
    <col min="15124" max="15124" width="9.140625" style="25"/>
    <col min="15125" max="15125" width="14" style="25" customWidth="1"/>
    <col min="15126" max="15359" width="9.140625" style="25"/>
    <col min="15360" max="15360" width="49.28515625" style="25" customWidth="1"/>
    <col min="15361" max="15361" width="9.5703125" style="25" bestFit="1" customWidth="1"/>
    <col min="15362" max="15362" width="1.7109375" style="25" customWidth="1"/>
    <col min="15363" max="15363" width="12.7109375" style="25" customWidth="1"/>
    <col min="15364" max="15364" width="1.7109375" style="25" customWidth="1"/>
    <col min="15365" max="15365" width="12.7109375" style="25" customWidth="1"/>
    <col min="15366" max="15366" width="1.7109375" style="25" customWidth="1"/>
    <col min="15367" max="15367" width="12.7109375" style="25" customWidth="1"/>
    <col min="15368" max="15368" width="1.7109375" style="25" customWidth="1"/>
    <col min="15369" max="15369" width="12.7109375" style="25" customWidth="1"/>
    <col min="15370" max="15370" width="13.140625" style="25" bestFit="1" customWidth="1"/>
    <col min="15371" max="15379" width="0" style="25" hidden="1" customWidth="1"/>
    <col min="15380" max="15380" width="9.140625" style="25"/>
    <col min="15381" max="15381" width="14" style="25" customWidth="1"/>
    <col min="15382" max="15615" width="9.140625" style="25"/>
    <col min="15616" max="15616" width="49.28515625" style="25" customWidth="1"/>
    <col min="15617" max="15617" width="9.5703125" style="25" bestFit="1" customWidth="1"/>
    <col min="15618" max="15618" width="1.7109375" style="25" customWidth="1"/>
    <col min="15619" max="15619" width="12.7109375" style="25" customWidth="1"/>
    <col min="15620" max="15620" width="1.7109375" style="25" customWidth="1"/>
    <col min="15621" max="15621" width="12.7109375" style="25" customWidth="1"/>
    <col min="15622" max="15622" width="1.7109375" style="25" customWidth="1"/>
    <col min="15623" max="15623" width="12.7109375" style="25" customWidth="1"/>
    <col min="15624" max="15624" width="1.7109375" style="25" customWidth="1"/>
    <col min="15625" max="15625" width="12.7109375" style="25" customWidth="1"/>
    <col min="15626" max="15626" width="13.140625" style="25" bestFit="1" customWidth="1"/>
    <col min="15627" max="15635" width="0" style="25" hidden="1" customWidth="1"/>
    <col min="15636" max="15636" width="9.140625" style="25"/>
    <col min="15637" max="15637" width="14" style="25" customWidth="1"/>
    <col min="15638" max="15871" width="9.140625" style="25"/>
    <col min="15872" max="15872" width="49.28515625" style="25" customWidth="1"/>
    <col min="15873" max="15873" width="9.5703125" style="25" bestFit="1" customWidth="1"/>
    <col min="15874" max="15874" width="1.7109375" style="25" customWidth="1"/>
    <col min="15875" max="15875" width="12.7109375" style="25" customWidth="1"/>
    <col min="15876" max="15876" width="1.7109375" style="25" customWidth="1"/>
    <col min="15877" max="15877" width="12.7109375" style="25" customWidth="1"/>
    <col min="15878" max="15878" width="1.7109375" style="25" customWidth="1"/>
    <col min="15879" max="15879" width="12.7109375" style="25" customWidth="1"/>
    <col min="15880" max="15880" width="1.7109375" style="25" customWidth="1"/>
    <col min="15881" max="15881" width="12.7109375" style="25" customWidth="1"/>
    <col min="15882" max="15882" width="13.140625" style="25" bestFit="1" customWidth="1"/>
    <col min="15883" max="15891" width="0" style="25" hidden="1" customWidth="1"/>
    <col min="15892" max="15892" width="9.140625" style="25"/>
    <col min="15893" max="15893" width="14" style="25" customWidth="1"/>
    <col min="15894" max="16127" width="9.140625" style="25"/>
    <col min="16128" max="16128" width="49.28515625" style="25" customWidth="1"/>
    <col min="16129" max="16129" width="9.5703125" style="25" bestFit="1" customWidth="1"/>
    <col min="16130" max="16130" width="1.7109375" style="25" customWidth="1"/>
    <col min="16131" max="16131" width="12.7109375" style="25" customWidth="1"/>
    <col min="16132" max="16132" width="1.7109375" style="25" customWidth="1"/>
    <col min="16133" max="16133" width="12.7109375" style="25" customWidth="1"/>
    <col min="16134" max="16134" width="1.7109375" style="25" customWidth="1"/>
    <col min="16135" max="16135" width="12.7109375" style="25" customWidth="1"/>
    <col min="16136" max="16136" width="1.7109375" style="25" customWidth="1"/>
    <col min="16137" max="16137" width="12.7109375" style="25" customWidth="1"/>
    <col min="16138" max="16138" width="13.140625" style="25" bestFit="1" customWidth="1"/>
    <col min="16139" max="16147" width="0" style="25" hidden="1" customWidth="1"/>
    <col min="16148" max="16148" width="9.140625" style="25"/>
    <col min="16149" max="16149" width="14" style="25" customWidth="1"/>
    <col min="16150" max="16383" width="9.140625" style="25"/>
    <col min="16384" max="16384" width="9.140625" style="25" customWidth="1"/>
  </cols>
  <sheetData>
    <row r="1" spans="1:9" ht="22.7" customHeight="1">
      <c r="A1" s="29" t="s">
        <v>34</v>
      </c>
    </row>
    <row r="2" spans="1:9" ht="22.7" customHeight="1">
      <c r="A2" s="29" t="s">
        <v>107</v>
      </c>
    </row>
    <row r="3" spans="1:9" ht="22.7" customHeight="1">
      <c r="A3" s="34"/>
    </row>
    <row r="4" spans="1:9" ht="22.7" customHeight="1">
      <c r="A4" s="29"/>
      <c r="C4" s="244" t="s">
        <v>52</v>
      </c>
      <c r="D4" s="244"/>
      <c r="E4" s="244"/>
      <c r="F4" s="35"/>
      <c r="G4" s="244"/>
      <c r="H4" s="244"/>
      <c r="I4" s="244"/>
    </row>
    <row r="5" spans="1:9" ht="22.7" customHeight="1">
      <c r="A5" s="156"/>
      <c r="C5" s="244" t="s">
        <v>51</v>
      </c>
      <c r="D5" s="244"/>
      <c r="E5" s="244"/>
      <c r="F5" s="35"/>
      <c r="G5" s="244" t="s">
        <v>53</v>
      </c>
      <c r="H5" s="244"/>
      <c r="I5" s="244"/>
    </row>
    <row r="6" spans="1:9" ht="22.7" customHeight="1">
      <c r="A6" s="156"/>
      <c r="C6" s="245" t="s">
        <v>108</v>
      </c>
      <c r="D6" s="245"/>
      <c r="E6" s="245"/>
      <c r="F6" s="35"/>
      <c r="G6" s="245" t="s">
        <v>108</v>
      </c>
      <c r="H6" s="245"/>
      <c r="I6" s="245"/>
    </row>
    <row r="7" spans="1:9" ht="22.7" customHeight="1">
      <c r="A7" s="156"/>
      <c r="C7" s="245" t="s">
        <v>146</v>
      </c>
      <c r="D7" s="245"/>
      <c r="E7" s="245"/>
      <c r="F7" s="35"/>
      <c r="G7" s="245" t="s">
        <v>146</v>
      </c>
      <c r="H7" s="245"/>
      <c r="I7" s="245"/>
    </row>
    <row r="8" spans="1:9" ht="22.7" customHeight="1">
      <c r="A8" s="157"/>
      <c r="B8" s="151" t="s">
        <v>11</v>
      </c>
      <c r="C8" s="43">
        <v>2561</v>
      </c>
      <c r="E8" s="43">
        <v>2560</v>
      </c>
      <c r="G8" s="43">
        <v>2561</v>
      </c>
      <c r="I8" s="43">
        <v>2560</v>
      </c>
    </row>
    <row r="9" spans="1:9" ht="22.7" customHeight="1">
      <c r="A9" s="157"/>
      <c r="C9" s="246" t="s">
        <v>109</v>
      </c>
      <c r="D9" s="246"/>
      <c r="E9" s="246"/>
      <c r="F9" s="246"/>
      <c r="G9" s="246"/>
      <c r="H9" s="246"/>
      <c r="I9" s="246"/>
    </row>
    <row r="10" spans="1:9" ht="22.7" customHeight="1">
      <c r="A10" s="39" t="s">
        <v>19</v>
      </c>
      <c r="C10" s="158"/>
      <c r="D10" s="100"/>
      <c r="E10" s="158"/>
      <c r="F10" s="100"/>
      <c r="G10" s="99"/>
      <c r="H10" s="99"/>
      <c r="I10" s="99"/>
    </row>
    <row r="11" spans="1:9" ht="22.7" customHeight="1">
      <c r="A11" s="21" t="s">
        <v>40</v>
      </c>
      <c r="B11" s="151">
        <v>3</v>
      </c>
      <c r="C11" s="158">
        <v>2143678</v>
      </c>
      <c r="D11" s="40"/>
      <c r="E11" s="158">
        <f>I11</f>
        <v>2140627</v>
      </c>
      <c r="F11" s="101"/>
      <c r="G11" s="87">
        <f>C11</f>
        <v>2143678</v>
      </c>
      <c r="H11" s="40"/>
      <c r="I11" s="87">
        <v>2140627</v>
      </c>
    </row>
    <row r="12" spans="1:9" ht="22.7" customHeight="1">
      <c r="A12" s="159" t="s">
        <v>138</v>
      </c>
      <c r="B12" s="151">
        <v>3</v>
      </c>
      <c r="C12" s="158">
        <v>928</v>
      </c>
      <c r="D12" s="40"/>
      <c r="E12" s="158">
        <v>929</v>
      </c>
      <c r="F12" s="101"/>
      <c r="G12" s="87">
        <v>53740</v>
      </c>
      <c r="H12" s="40"/>
      <c r="I12" s="158">
        <v>56396</v>
      </c>
    </row>
    <row r="13" spans="1:9" ht="22.7" customHeight="1">
      <c r="A13" s="159" t="s">
        <v>169</v>
      </c>
      <c r="B13" s="154"/>
      <c r="C13" s="158">
        <v>327</v>
      </c>
      <c r="D13" s="40"/>
      <c r="E13" s="158">
        <v>557</v>
      </c>
      <c r="F13" s="101"/>
      <c r="G13" s="87">
        <f t="shared" ref="G13:G15" si="0">C13</f>
        <v>327</v>
      </c>
      <c r="H13" s="40"/>
      <c r="I13" s="158">
        <v>557</v>
      </c>
    </row>
    <row r="14" spans="1:9" ht="22.7" customHeight="1">
      <c r="A14" s="21" t="s">
        <v>20</v>
      </c>
      <c r="B14" s="151">
        <v>3</v>
      </c>
      <c r="C14" s="160">
        <v>20214</v>
      </c>
      <c r="D14" s="40"/>
      <c r="E14" s="160">
        <v>6052</v>
      </c>
      <c r="F14" s="101"/>
      <c r="G14" s="87">
        <f t="shared" si="0"/>
        <v>20214</v>
      </c>
      <c r="H14" s="40"/>
      <c r="I14" s="160">
        <v>6052</v>
      </c>
    </row>
    <row r="15" spans="1:9" ht="22.7" customHeight="1">
      <c r="A15" s="159" t="s">
        <v>110</v>
      </c>
      <c r="C15" s="158">
        <v>13030</v>
      </c>
      <c r="D15" s="40"/>
      <c r="E15" s="158">
        <f>I15</f>
        <v>12855</v>
      </c>
      <c r="F15" s="101"/>
      <c r="G15" s="87">
        <f t="shared" si="0"/>
        <v>13030</v>
      </c>
      <c r="H15" s="40"/>
      <c r="I15" s="158">
        <v>12855</v>
      </c>
    </row>
    <row r="16" spans="1:9" ht="22.5" customHeight="1">
      <c r="A16" s="31" t="s">
        <v>21</v>
      </c>
      <c r="C16" s="67">
        <f>SUM(C11:C15)</f>
        <v>2178177</v>
      </c>
      <c r="D16" s="38"/>
      <c r="E16" s="67">
        <f>SUM(E11:E15)</f>
        <v>2161020</v>
      </c>
      <c r="F16" s="100"/>
      <c r="G16" s="67">
        <f>SUM(G11:G15)</f>
        <v>2230989</v>
      </c>
      <c r="H16" s="38"/>
      <c r="I16" s="67">
        <f>SUM(I11:I15)</f>
        <v>2216487</v>
      </c>
    </row>
    <row r="17" spans="1:12" ht="12.75" customHeight="1">
      <c r="A17" s="21"/>
      <c r="C17" s="100"/>
      <c r="D17" s="100"/>
      <c r="E17" s="100"/>
      <c r="F17" s="100"/>
      <c r="G17" s="102"/>
      <c r="H17" s="99"/>
      <c r="I17" s="102"/>
    </row>
    <row r="18" spans="1:12" ht="22.7" customHeight="1">
      <c r="A18" s="39" t="s">
        <v>37</v>
      </c>
      <c r="C18" s="100"/>
      <c r="D18" s="100"/>
      <c r="E18" s="100"/>
      <c r="F18" s="100"/>
      <c r="G18" s="102"/>
      <c r="H18" s="99"/>
      <c r="I18" s="102"/>
    </row>
    <row r="19" spans="1:12" ht="22.7" customHeight="1">
      <c r="A19" s="21" t="s">
        <v>22</v>
      </c>
      <c r="B19" s="151">
        <v>3</v>
      </c>
      <c r="C19" s="76">
        <v>1947757</v>
      </c>
      <c r="D19" s="40"/>
      <c r="E19" s="76">
        <f>I19</f>
        <v>1919191</v>
      </c>
      <c r="F19" s="101"/>
      <c r="G19" s="76">
        <f>C19</f>
        <v>1947757</v>
      </c>
      <c r="H19" s="40"/>
      <c r="I19" s="76">
        <v>1919191</v>
      </c>
    </row>
    <row r="20" spans="1:12" ht="22.7" customHeight="1">
      <c r="A20" s="71" t="s">
        <v>85</v>
      </c>
      <c r="B20" s="151">
        <v>3</v>
      </c>
      <c r="C20" s="76">
        <v>56252</v>
      </c>
      <c r="D20" s="40"/>
      <c r="E20" s="76">
        <f>I20</f>
        <v>57836</v>
      </c>
      <c r="F20" s="101"/>
      <c r="G20" s="76">
        <f t="shared" ref="G20:G23" si="1">C20</f>
        <v>56252</v>
      </c>
      <c r="H20" s="40"/>
      <c r="I20" s="76">
        <v>57836</v>
      </c>
      <c r="K20" s="161"/>
      <c r="L20" s="162"/>
    </row>
    <row r="21" spans="1:12" ht="22.7" customHeight="1">
      <c r="A21" s="21" t="s">
        <v>57</v>
      </c>
      <c r="B21" s="151">
        <v>3</v>
      </c>
      <c r="C21" s="76">
        <v>42381</v>
      </c>
      <c r="D21" s="40"/>
      <c r="E21" s="76">
        <f>I21</f>
        <v>44222</v>
      </c>
      <c r="F21" s="101"/>
      <c r="G21" s="76">
        <f t="shared" si="1"/>
        <v>42381</v>
      </c>
      <c r="H21" s="40"/>
      <c r="I21" s="40">
        <v>44222</v>
      </c>
    </row>
    <row r="22" spans="1:12" ht="22.7" hidden="1" customHeight="1">
      <c r="A22" s="159" t="s">
        <v>147</v>
      </c>
      <c r="C22" s="163"/>
      <c r="D22" s="87"/>
      <c r="E22" s="163" t="str">
        <f>I22</f>
        <v>-</v>
      </c>
      <c r="F22" s="164"/>
      <c r="G22" s="76">
        <f t="shared" si="1"/>
        <v>0</v>
      </c>
      <c r="H22" s="87"/>
      <c r="I22" s="163" t="s">
        <v>76</v>
      </c>
    </row>
    <row r="23" spans="1:12" ht="22.7" customHeight="1">
      <c r="A23" s="59" t="s">
        <v>58</v>
      </c>
      <c r="C23" s="76">
        <v>10746</v>
      </c>
      <c r="D23" s="40"/>
      <c r="E23" s="76">
        <f>I23</f>
        <v>14354</v>
      </c>
      <c r="F23" s="101"/>
      <c r="G23" s="76">
        <f t="shared" si="1"/>
        <v>10746</v>
      </c>
      <c r="H23" s="40"/>
      <c r="I23" s="165">
        <v>14354</v>
      </c>
    </row>
    <row r="24" spans="1:12" ht="22.7" customHeight="1">
      <c r="A24" s="31" t="s">
        <v>39</v>
      </c>
      <c r="C24" s="58">
        <f>SUM(C19:C23)</f>
        <v>2057136</v>
      </c>
      <c r="D24" s="22"/>
      <c r="E24" s="58">
        <f>SUM(E19:E23)</f>
        <v>2035603</v>
      </c>
      <c r="F24" s="101"/>
      <c r="G24" s="58">
        <f>SUM(G19:G23)</f>
        <v>2057136</v>
      </c>
      <c r="H24" s="22"/>
      <c r="I24" s="58">
        <f>SUM(I19:I23)</f>
        <v>2035603</v>
      </c>
    </row>
    <row r="25" spans="1:12" ht="12.75" customHeight="1">
      <c r="A25" s="21"/>
      <c r="C25" s="100"/>
      <c r="D25" s="100"/>
      <c r="E25" s="100"/>
      <c r="F25" s="100"/>
      <c r="G25" s="102"/>
      <c r="H25" s="99"/>
      <c r="I25" s="102"/>
    </row>
    <row r="26" spans="1:12" ht="22.7" hidden="1" customHeight="1">
      <c r="A26" s="53"/>
      <c r="C26" s="166"/>
      <c r="D26" s="40"/>
      <c r="E26" s="166"/>
      <c r="F26" s="101"/>
      <c r="G26" s="167"/>
      <c r="H26" s="168"/>
      <c r="I26" s="167"/>
    </row>
    <row r="27" spans="1:12" ht="22.7" customHeight="1">
      <c r="A27" s="53" t="s">
        <v>87</v>
      </c>
      <c r="C27" s="169">
        <v>25609</v>
      </c>
      <c r="D27" s="49"/>
      <c r="E27" s="169">
        <v>33621</v>
      </c>
      <c r="G27" s="170" t="s">
        <v>179</v>
      </c>
      <c r="H27" s="103"/>
      <c r="I27" s="170" t="s">
        <v>179</v>
      </c>
    </row>
    <row r="28" spans="1:12" ht="11.25" customHeight="1">
      <c r="A28" s="171"/>
      <c r="C28" s="166"/>
      <c r="D28" s="49"/>
      <c r="E28" s="166"/>
      <c r="G28" s="167"/>
      <c r="H28" s="103"/>
      <c r="I28" s="167"/>
    </row>
    <row r="29" spans="1:12" s="35" customFormat="1" ht="22.7" customHeight="1">
      <c r="A29" s="20" t="s">
        <v>59</v>
      </c>
      <c r="B29" s="74"/>
      <c r="C29" s="22">
        <f>C16-C24+C27</f>
        <v>146650</v>
      </c>
      <c r="D29" s="22"/>
      <c r="E29" s="22">
        <f>E16-E24+E27</f>
        <v>159038</v>
      </c>
      <c r="F29" s="104"/>
      <c r="G29" s="22">
        <f>G16-G24</f>
        <v>173853</v>
      </c>
      <c r="H29" s="22"/>
      <c r="I29" s="22">
        <f>I16-I24</f>
        <v>180884</v>
      </c>
    </row>
    <row r="30" spans="1:12" ht="22.7" customHeight="1">
      <c r="A30" s="71" t="s">
        <v>98</v>
      </c>
      <c r="C30" s="165">
        <v>23601</v>
      </c>
      <c r="D30" s="40"/>
      <c r="E30" s="165">
        <f>I30</f>
        <v>28202</v>
      </c>
      <c r="F30" s="101"/>
      <c r="G30" s="165">
        <v>23601</v>
      </c>
      <c r="H30" s="40"/>
      <c r="I30" s="165">
        <v>28202</v>
      </c>
    </row>
    <row r="31" spans="1:12" ht="12.75" customHeight="1">
      <c r="A31" s="21"/>
      <c r="C31" s="100"/>
      <c r="D31" s="100"/>
      <c r="E31" s="100"/>
      <c r="F31" s="100"/>
      <c r="G31" s="19"/>
      <c r="H31" s="38"/>
      <c r="I31" s="19"/>
    </row>
    <row r="32" spans="1:12" ht="22.7" customHeight="1" thickBot="1">
      <c r="A32" s="31" t="s">
        <v>111</v>
      </c>
      <c r="C32" s="24">
        <f>C29-C30</f>
        <v>123049</v>
      </c>
      <c r="D32" s="22"/>
      <c r="E32" s="24">
        <f>E29-E30</f>
        <v>130836</v>
      </c>
      <c r="F32" s="101"/>
      <c r="G32" s="24">
        <f>G29-G30</f>
        <v>150252</v>
      </c>
      <c r="H32" s="22"/>
      <c r="I32" s="24">
        <f>I29-I30</f>
        <v>152682</v>
      </c>
    </row>
    <row r="33" spans="1:9" ht="15" customHeight="1" thickTop="1">
      <c r="A33" s="21"/>
    </row>
    <row r="34" spans="1:9" ht="23.45" customHeight="1" thickBot="1">
      <c r="A34" s="105" t="s">
        <v>81</v>
      </c>
      <c r="B34" s="151">
        <v>9</v>
      </c>
      <c r="C34" s="26">
        <f>C32/51840</f>
        <v>2.3736304012345677</v>
      </c>
      <c r="D34" s="33"/>
      <c r="E34" s="26">
        <f>E32/51840</f>
        <v>2.5238425925925925</v>
      </c>
      <c r="F34" s="33"/>
      <c r="G34" s="26">
        <f>G32/51840</f>
        <v>2.8983796296296296</v>
      </c>
      <c r="H34" s="33"/>
      <c r="I34" s="26">
        <f>I32/51840</f>
        <v>2.9452546296296296</v>
      </c>
    </row>
    <row r="35" spans="1:9" ht="22.7" customHeight="1" thickTop="1">
      <c r="A35" s="25"/>
      <c r="B35" s="42"/>
    </row>
    <row r="36" spans="1:9" ht="22.7" customHeight="1">
      <c r="A36" s="29" t="s">
        <v>34</v>
      </c>
    </row>
    <row r="37" spans="1:9" ht="22.7" customHeight="1">
      <c r="A37" s="32" t="s">
        <v>112</v>
      </c>
    </row>
    <row r="38" spans="1:9" ht="22.7" customHeight="1">
      <c r="A38" s="29"/>
    </row>
    <row r="39" spans="1:9" ht="22.7" customHeight="1">
      <c r="A39" s="29"/>
      <c r="C39" s="244" t="s">
        <v>52</v>
      </c>
      <c r="D39" s="244"/>
      <c r="E39" s="244"/>
      <c r="F39" s="35"/>
      <c r="G39" s="244"/>
      <c r="H39" s="244"/>
      <c r="I39" s="244"/>
    </row>
    <row r="40" spans="1:9" ht="22.7" customHeight="1">
      <c r="A40" s="156"/>
      <c r="C40" s="244" t="s">
        <v>51</v>
      </c>
      <c r="D40" s="244"/>
      <c r="E40" s="244"/>
      <c r="F40" s="35"/>
      <c r="G40" s="244" t="s">
        <v>53</v>
      </c>
      <c r="H40" s="244"/>
      <c r="I40" s="244"/>
    </row>
    <row r="41" spans="1:9" ht="22.7" customHeight="1">
      <c r="A41" s="156"/>
      <c r="C41" s="245" t="s">
        <v>108</v>
      </c>
      <c r="D41" s="245"/>
      <c r="E41" s="245"/>
      <c r="F41" s="35"/>
      <c r="G41" s="245" t="s">
        <v>108</v>
      </c>
      <c r="H41" s="247"/>
      <c r="I41" s="247"/>
    </row>
    <row r="42" spans="1:9" ht="22.7" customHeight="1">
      <c r="A42" s="156"/>
      <c r="C42" s="245" t="s">
        <v>146</v>
      </c>
      <c r="D42" s="247"/>
      <c r="E42" s="247"/>
      <c r="F42" s="35"/>
      <c r="G42" s="245" t="s">
        <v>146</v>
      </c>
      <c r="H42" s="247"/>
      <c r="I42" s="247"/>
    </row>
    <row r="43" spans="1:9" ht="22.7" customHeight="1">
      <c r="A43" s="157"/>
      <c r="C43" s="43">
        <v>2561</v>
      </c>
      <c r="E43" s="43">
        <v>2560</v>
      </c>
      <c r="G43" s="43">
        <v>2561</v>
      </c>
      <c r="I43" s="43">
        <v>2560</v>
      </c>
    </row>
    <row r="44" spans="1:9" ht="22.7" hidden="1" customHeight="1">
      <c r="A44" s="157"/>
      <c r="C44" s="36"/>
      <c r="E44" s="36"/>
      <c r="G44" s="36"/>
      <c r="I44" s="36"/>
    </row>
    <row r="45" spans="1:9" ht="22.7" customHeight="1">
      <c r="A45" s="157"/>
      <c r="C45" s="246" t="s">
        <v>109</v>
      </c>
      <c r="D45" s="246"/>
      <c r="E45" s="246"/>
      <c r="F45" s="246"/>
      <c r="G45" s="246"/>
      <c r="H45" s="246"/>
      <c r="I45" s="246"/>
    </row>
    <row r="46" spans="1:9" ht="22.7" customHeight="1">
      <c r="A46" s="31" t="s">
        <v>111</v>
      </c>
      <c r="C46" s="37">
        <f>C32</f>
        <v>123049</v>
      </c>
      <c r="D46" s="106"/>
      <c r="E46" s="37">
        <f>E32</f>
        <v>130836</v>
      </c>
      <c r="F46" s="106"/>
      <c r="G46" s="38">
        <f>G32</f>
        <v>150252</v>
      </c>
      <c r="H46" s="38"/>
      <c r="I46" s="38">
        <f>I32</f>
        <v>152682</v>
      </c>
    </row>
    <row r="47" spans="1:9" ht="22.7" customHeight="1">
      <c r="A47" s="39"/>
      <c r="C47" s="100"/>
      <c r="D47" s="100"/>
      <c r="E47" s="100"/>
      <c r="F47" s="100"/>
      <c r="G47" s="99"/>
      <c r="H47" s="99"/>
      <c r="I47" s="99"/>
    </row>
    <row r="48" spans="1:9" ht="22.7" customHeight="1">
      <c r="A48" s="31" t="s">
        <v>64</v>
      </c>
      <c r="C48" s="100"/>
      <c r="D48" s="100"/>
      <c r="E48" s="100"/>
      <c r="F48" s="100"/>
      <c r="G48" s="99"/>
      <c r="H48" s="99"/>
      <c r="I48" s="99"/>
    </row>
    <row r="49" spans="1:10" ht="22.7" customHeight="1">
      <c r="A49" s="89" t="s">
        <v>184</v>
      </c>
      <c r="C49" s="100"/>
      <c r="D49" s="100"/>
      <c r="E49" s="100"/>
      <c r="F49" s="100"/>
      <c r="G49" s="99"/>
      <c r="H49" s="99"/>
      <c r="I49" s="99"/>
    </row>
    <row r="50" spans="1:10" ht="22.7" hidden="1" customHeight="1">
      <c r="A50" s="39" t="s">
        <v>148</v>
      </c>
      <c r="C50" s="100"/>
      <c r="D50" s="100"/>
      <c r="E50" s="100"/>
      <c r="F50" s="100"/>
      <c r="G50" s="99"/>
      <c r="H50" s="99"/>
      <c r="I50" s="99"/>
    </row>
    <row r="51" spans="1:10" ht="22.7" hidden="1" customHeight="1">
      <c r="A51" s="53" t="s">
        <v>149</v>
      </c>
      <c r="C51" s="25"/>
      <c r="D51" s="25"/>
      <c r="E51" s="25"/>
      <c r="F51" s="25"/>
      <c r="G51" s="25"/>
      <c r="H51" s="25"/>
      <c r="I51" s="25"/>
    </row>
    <row r="52" spans="1:10" ht="22.7" hidden="1" customHeight="1">
      <c r="A52" s="53" t="s">
        <v>150</v>
      </c>
      <c r="C52" s="40"/>
      <c r="D52" s="40"/>
      <c r="E52" s="40"/>
      <c r="F52" s="172"/>
      <c r="G52" s="40"/>
      <c r="H52" s="172"/>
      <c r="I52" s="40"/>
    </row>
    <row r="53" spans="1:10" ht="22.7" hidden="1" customHeight="1">
      <c r="A53" s="53" t="s">
        <v>151</v>
      </c>
      <c r="C53" s="40"/>
      <c r="D53" s="40"/>
      <c r="E53" s="40"/>
      <c r="F53" s="172"/>
      <c r="G53" s="172"/>
      <c r="H53" s="172"/>
      <c r="I53" s="172"/>
    </row>
    <row r="54" spans="1:10" ht="22.7" hidden="1" customHeight="1">
      <c r="A54" s="53" t="s">
        <v>152</v>
      </c>
      <c r="C54" s="40"/>
      <c r="D54" s="40"/>
      <c r="E54" s="40"/>
      <c r="F54" s="164"/>
      <c r="G54" s="87"/>
      <c r="H54" s="87"/>
      <c r="I54" s="87"/>
    </row>
    <row r="55" spans="1:10" ht="22.7" hidden="1" customHeight="1">
      <c r="A55" s="31"/>
      <c r="C55" s="173"/>
      <c r="D55" s="174"/>
      <c r="E55" s="173"/>
      <c r="F55" s="175"/>
      <c r="G55" s="173"/>
      <c r="H55" s="174"/>
      <c r="I55" s="173"/>
    </row>
    <row r="56" spans="1:10" ht="22.7" hidden="1" customHeight="1">
      <c r="A56" s="89" t="s">
        <v>153</v>
      </c>
      <c r="C56" s="176"/>
      <c r="D56" s="22"/>
      <c r="E56" s="176"/>
      <c r="F56" s="104"/>
      <c r="G56" s="177"/>
      <c r="H56" s="22"/>
      <c r="I56" s="177"/>
    </row>
    <row r="57" spans="1:10" ht="22.7" customHeight="1">
      <c r="A57" s="89" t="s">
        <v>183</v>
      </c>
      <c r="B57" s="229"/>
      <c r="C57" s="184"/>
      <c r="D57" s="22"/>
      <c r="E57" s="184"/>
      <c r="F57" s="104"/>
      <c r="G57" s="185"/>
      <c r="H57" s="22"/>
      <c r="I57" s="185"/>
    </row>
    <row r="58" spans="1:10" ht="22.7" customHeight="1">
      <c r="A58" s="53" t="s">
        <v>188</v>
      </c>
      <c r="B58" s="237"/>
      <c r="C58" s="240">
        <v>1200</v>
      </c>
      <c r="D58" s="40"/>
      <c r="E58" s="150" t="s">
        <v>179</v>
      </c>
      <c r="F58" s="101"/>
      <c r="G58" s="150" t="s">
        <v>179</v>
      </c>
      <c r="H58" s="103"/>
      <c r="I58" s="150" t="s">
        <v>179</v>
      </c>
    </row>
    <row r="59" spans="1:10" ht="22.7" customHeight="1">
      <c r="A59" s="53" t="s">
        <v>141</v>
      </c>
      <c r="C59" s="107">
        <v>20028</v>
      </c>
      <c r="D59" s="178"/>
      <c r="E59" s="107">
        <f>I59</f>
        <v>1321</v>
      </c>
      <c r="F59" s="179"/>
      <c r="G59" s="107">
        <f>C59</f>
        <v>20028</v>
      </c>
      <c r="H59" s="178"/>
      <c r="I59" s="107">
        <v>1321</v>
      </c>
    </row>
    <row r="60" spans="1:10" ht="22.7" customHeight="1">
      <c r="A60" s="53" t="s">
        <v>178</v>
      </c>
      <c r="C60" s="233">
        <v>-4005</v>
      </c>
      <c r="D60" s="178"/>
      <c r="E60" s="233">
        <f>I60</f>
        <v>-264</v>
      </c>
      <c r="F60" s="179"/>
      <c r="G60" s="233">
        <f>C60</f>
        <v>-4005</v>
      </c>
      <c r="H60" s="178"/>
      <c r="I60" s="233">
        <v>-264</v>
      </c>
      <c r="J60" s="180"/>
    </row>
    <row r="61" spans="1:10" ht="22.5" customHeight="1">
      <c r="A61" s="230" t="s">
        <v>182</v>
      </c>
      <c r="C61" s="25"/>
      <c r="D61" s="25"/>
      <c r="E61" s="25"/>
      <c r="F61" s="25"/>
      <c r="G61" s="25"/>
      <c r="H61" s="25"/>
      <c r="I61" s="25"/>
    </row>
    <row r="62" spans="1:10" ht="22.5" customHeight="1">
      <c r="A62" s="230" t="s">
        <v>183</v>
      </c>
      <c r="B62" s="229"/>
      <c r="C62" s="232">
        <f>SUM(C58:C60)</f>
        <v>17223</v>
      </c>
      <c r="D62" s="174"/>
      <c r="E62" s="232">
        <f>SUM(E58:E60)</f>
        <v>1057</v>
      </c>
      <c r="F62" s="175"/>
      <c r="G62" s="232">
        <f>SUM(G58:G60)</f>
        <v>16023</v>
      </c>
      <c r="H62" s="174"/>
      <c r="I62" s="232">
        <f>SUM(I58:I60)</f>
        <v>1057</v>
      </c>
    </row>
    <row r="63" spans="1:10" ht="22.5" customHeight="1">
      <c r="A63" s="31"/>
      <c r="C63" s="181"/>
      <c r="D63" s="181"/>
      <c r="E63" s="181"/>
      <c r="F63" s="182"/>
      <c r="G63" s="181"/>
      <c r="H63" s="181"/>
      <c r="I63" s="181"/>
    </row>
    <row r="64" spans="1:10" ht="22.7" customHeight="1">
      <c r="A64" s="230" t="s">
        <v>144</v>
      </c>
      <c r="C64" s="183">
        <f>SUM(C55,C62)</f>
        <v>17223</v>
      </c>
      <c r="D64" s="22"/>
      <c r="E64" s="183">
        <f>SUM(E55,E62)</f>
        <v>1057</v>
      </c>
      <c r="F64" s="104"/>
      <c r="G64" s="183">
        <f>SUM(G55,G62)</f>
        <v>16023</v>
      </c>
      <c r="H64" s="22"/>
      <c r="I64" s="183">
        <f>SUM(I55,I62)</f>
        <v>1057</v>
      </c>
    </row>
    <row r="65" spans="1:9" ht="22.7" customHeight="1">
      <c r="A65" s="31"/>
      <c r="C65" s="184"/>
      <c r="D65" s="37"/>
      <c r="E65" s="184"/>
      <c r="F65" s="35"/>
      <c r="G65" s="185"/>
      <c r="H65" s="37"/>
      <c r="I65" s="185"/>
    </row>
    <row r="66" spans="1:9" ht="22.7" customHeight="1" thickBot="1">
      <c r="A66" s="31" t="s">
        <v>145</v>
      </c>
      <c r="C66" s="186">
        <f>C46+C64</f>
        <v>140272</v>
      </c>
      <c r="D66" s="181"/>
      <c r="E66" s="186">
        <f>E46+E64</f>
        <v>131893</v>
      </c>
      <c r="F66" s="124"/>
      <c r="G66" s="186">
        <f>G46+G64</f>
        <v>166275</v>
      </c>
      <c r="H66" s="181"/>
      <c r="I66" s="186">
        <f>I46+I64</f>
        <v>153739</v>
      </c>
    </row>
    <row r="67" spans="1:9" ht="22.7" customHeight="1" thickTop="1"/>
    <row r="68" spans="1:9" ht="23.25">
      <c r="A68" s="29" t="s">
        <v>34</v>
      </c>
    </row>
    <row r="69" spans="1:9" ht="22.7" customHeight="1">
      <c r="A69" s="29" t="s">
        <v>107</v>
      </c>
    </row>
    <row r="70" spans="1:9" ht="22.7" customHeight="1">
      <c r="A70" s="34"/>
    </row>
    <row r="71" spans="1:9" ht="22.7" customHeight="1">
      <c r="A71" s="29"/>
      <c r="C71" s="244" t="s">
        <v>52</v>
      </c>
      <c r="D71" s="244"/>
      <c r="E71" s="244"/>
      <c r="F71" s="35"/>
      <c r="G71" s="244"/>
      <c r="H71" s="244"/>
      <c r="I71" s="244"/>
    </row>
    <row r="72" spans="1:9" ht="22.7" customHeight="1">
      <c r="A72" s="156"/>
      <c r="C72" s="244" t="s">
        <v>51</v>
      </c>
      <c r="D72" s="244"/>
      <c r="E72" s="244"/>
      <c r="F72" s="35"/>
      <c r="G72" s="244" t="s">
        <v>53</v>
      </c>
      <c r="H72" s="244"/>
      <c r="I72" s="244"/>
    </row>
    <row r="73" spans="1:9" ht="22.7" customHeight="1">
      <c r="A73" s="156"/>
      <c r="C73" s="248" t="s">
        <v>154</v>
      </c>
      <c r="D73" s="249"/>
      <c r="E73" s="249"/>
      <c r="F73" s="35"/>
      <c r="G73" s="248" t="s">
        <v>154</v>
      </c>
      <c r="H73" s="249"/>
      <c r="I73" s="249"/>
    </row>
    <row r="74" spans="1:9" ht="22.7" customHeight="1">
      <c r="A74" s="156"/>
      <c r="C74" s="248" t="s">
        <v>146</v>
      </c>
      <c r="D74" s="249"/>
      <c r="E74" s="249"/>
      <c r="F74" s="35"/>
      <c r="G74" s="248" t="s">
        <v>146</v>
      </c>
      <c r="H74" s="249"/>
      <c r="I74" s="249"/>
    </row>
    <row r="75" spans="1:9" ht="22.7" customHeight="1">
      <c r="A75" s="157"/>
      <c r="B75" s="151" t="s">
        <v>11</v>
      </c>
      <c r="C75" s="43">
        <v>2561</v>
      </c>
      <c r="E75" s="43">
        <v>2560</v>
      </c>
      <c r="G75" s="43">
        <v>2561</v>
      </c>
      <c r="I75" s="43">
        <v>2560</v>
      </c>
    </row>
    <row r="76" spans="1:9" ht="22.7" hidden="1" customHeight="1">
      <c r="A76" s="157"/>
      <c r="C76" s="36"/>
      <c r="E76" s="36"/>
      <c r="G76" s="36"/>
      <c r="I76" s="36"/>
    </row>
    <row r="77" spans="1:9" ht="22.7" customHeight="1">
      <c r="A77" s="157"/>
      <c r="C77" s="246" t="s">
        <v>109</v>
      </c>
      <c r="D77" s="246"/>
      <c r="E77" s="246"/>
      <c r="F77" s="246"/>
      <c r="G77" s="246"/>
      <c r="H77" s="246"/>
      <c r="I77" s="246"/>
    </row>
    <row r="78" spans="1:9" ht="22.7" customHeight="1">
      <c r="A78" s="39" t="s">
        <v>19</v>
      </c>
      <c r="C78" s="100"/>
      <c r="D78" s="100"/>
      <c r="E78" s="100"/>
      <c r="F78" s="100"/>
      <c r="G78" s="99"/>
      <c r="H78" s="99"/>
      <c r="I78" s="99"/>
    </row>
    <row r="79" spans="1:9" ht="22.7" customHeight="1">
      <c r="A79" s="21" t="s">
        <v>40</v>
      </c>
      <c r="B79" s="151">
        <v>3</v>
      </c>
      <c r="C79" s="40">
        <v>4162569</v>
      </c>
      <c r="D79" s="40"/>
      <c r="E79" s="40">
        <f>I79</f>
        <v>4312177</v>
      </c>
      <c r="F79" s="101"/>
      <c r="G79" s="40">
        <v>4162569</v>
      </c>
      <c r="H79" s="40"/>
      <c r="I79" s="40">
        <v>4312177</v>
      </c>
    </row>
    <row r="80" spans="1:9" ht="22.7" customHeight="1">
      <c r="A80" s="159" t="s">
        <v>138</v>
      </c>
      <c r="B80" s="151">
        <v>3</v>
      </c>
      <c r="C80" s="40">
        <v>2732</v>
      </c>
      <c r="D80" s="40"/>
      <c r="E80" s="40">
        <v>2728</v>
      </c>
      <c r="F80" s="101"/>
      <c r="G80" s="40">
        <v>55544</v>
      </c>
      <c r="H80" s="40"/>
      <c r="I80" s="40">
        <v>58195</v>
      </c>
    </row>
    <row r="81" spans="1:9" ht="22.7" customHeight="1">
      <c r="A81" s="159" t="s">
        <v>169</v>
      </c>
      <c r="B81" s="154"/>
      <c r="C81" s="40">
        <v>573</v>
      </c>
      <c r="D81" s="40"/>
      <c r="E81" s="40">
        <v>1176</v>
      </c>
      <c r="F81" s="101"/>
      <c r="G81" s="40">
        <v>573</v>
      </c>
      <c r="H81" s="40"/>
      <c r="I81" s="40">
        <v>1176</v>
      </c>
    </row>
    <row r="82" spans="1:9" ht="22.7" customHeight="1">
      <c r="A82" s="21" t="s">
        <v>20</v>
      </c>
      <c r="B82" s="151">
        <v>3</v>
      </c>
      <c r="C82" s="148">
        <v>27067</v>
      </c>
      <c r="D82" s="40"/>
      <c r="E82" s="148">
        <v>15843</v>
      </c>
      <c r="F82" s="101"/>
      <c r="G82" s="148">
        <v>27067</v>
      </c>
      <c r="H82" s="40"/>
      <c r="I82" s="148">
        <f>E82</f>
        <v>15843</v>
      </c>
    </row>
    <row r="83" spans="1:9" ht="22.5" customHeight="1">
      <c r="A83" s="159" t="s">
        <v>110</v>
      </c>
      <c r="C83" s="40">
        <v>31371</v>
      </c>
      <c r="D83" s="40"/>
      <c r="E83" s="40">
        <f>I83</f>
        <v>23805</v>
      </c>
      <c r="F83" s="101"/>
      <c r="G83" s="40">
        <v>31371</v>
      </c>
      <c r="H83" s="40"/>
      <c r="I83" s="40">
        <v>23805</v>
      </c>
    </row>
    <row r="84" spans="1:9" ht="22.7" customHeight="1">
      <c r="A84" s="31" t="s">
        <v>21</v>
      </c>
      <c r="C84" s="67">
        <f>SUM(C79:C83)</f>
        <v>4224312</v>
      </c>
      <c r="D84" s="38"/>
      <c r="E84" s="67">
        <f>SUM(E79:E83)</f>
        <v>4355729</v>
      </c>
      <c r="F84" s="100"/>
      <c r="G84" s="67">
        <f>SUM(G79:G83)</f>
        <v>4277124</v>
      </c>
      <c r="H84" s="38"/>
      <c r="I84" s="67">
        <f>SUM(I79:I83)</f>
        <v>4411196</v>
      </c>
    </row>
    <row r="85" spans="1:9" ht="13.5" customHeight="1">
      <c r="A85" s="21"/>
      <c r="C85" s="100"/>
      <c r="D85" s="100"/>
      <c r="E85" s="100"/>
      <c r="F85" s="100"/>
      <c r="G85" s="102"/>
      <c r="H85" s="99"/>
      <c r="I85" s="102"/>
    </row>
    <row r="86" spans="1:9" ht="22.7" customHeight="1">
      <c r="A86" s="39" t="s">
        <v>37</v>
      </c>
      <c r="C86" s="100"/>
      <c r="D86" s="100"/>
      <c r="E86" s="100"/>
      <c r="F86" s="100"/>
      <c r="G86" s="102"/>
      <c r="H86" s="99"/>
      <c r="I86" s="102"/>
    </row>
    <row r="87" spans="1:9" ht="22.7" customHeight="1">
      <c r="A87" s="21" t="s">
        <v>22</v>
      </c>
      <c r="B87" s="151">
        <v>3</v>
      </c>
      <c r="C87" s="76">
        <v>3773426</v>
      </c>
      <c r="D87" s="76"/>
      <c r="E87" s="76">
        <f>I87</f>
        <v>3848099</v>
      </c>
      <c r="F87" s="144"/>
      <c r="G87" s="187">
        <f>C87</f>
        <v>3773426</v>
      </c>
      <c r="H87" s="76"/>
      <c r="I87" s="187">
        <v>3848099</v>
      </c>
    </row>
    <row r="88" spans="1:9" ht="22.7" customHeight="1">
      <c r="A88" s="21" t="s">
        <v>85</v>
      </c>
      <c r="B88" s="151">
        <v>3</v>
      </c>
      <c r="C88" s="76">
        <v>109778</v>
      </c>
      <c r="D88" s="76"/>
      <c r="E88" s="76">
        <f>I88</f>
        <v>116098</v>
      </c>
      <c r="F88" s="144"/>
      <c r="G88" s="187">
        <f t="shared" ref="G88:G91" si="2">C88</f>
        <v>109778</v>
      </c>
      <c r="H88" s="76"/>
      <c r="I88" s="76">
        <v>116098</v>
      </c>
    </row>
    <row r="89" spans="1:9" ht="22.7" customHeight="1">
      <c r="A89" s="21" t="s">
        <v>57</v>
      </c>
      <c r="B89" s="151">
        <v>3</v>
      </c>
      <c r="C89" s="76">
        <v>87043</v>
      </c>
      <c r="D89" s="40"/>
      <c r="E89" s="76">
        <f>I89</f>
        <v>108339</v>
      </c>
      <c r="F89" s="101"/>
      <c r="G89" s="187">
        <f t="shared" si="2"/>
        <v>87043</v>
      </c>
      <c r="H89" s="40"/>
      <c r="I89" s="40">
        <v>108339</v>
      </c>
    </row>
    <row r="90" spans="1:9" ht="22.7" hidden="1" customHeight="1">
      <c r="A90" s="48" t="s">
        <v>147</v>
      </c>
      <c r="C90" s="76"/>
      <c r="D90" s="40"/>
      <c r="E90" s="76" t="str">
        <f>I90</f>
        <v>-</v>
      </c>
      <c r="F90" s="101"/>
      <c r="G90" s="187">
        <f t="shared" si="2"/>
        <v>0</v>
      </c>
      <c r="H90" s="40"/>
      <c r="I90" s="188" t="s">
        <v>76</v>
      </c>
    </row>
    <row r="91" spans="1:9" ht="22.7" customHeight="1">
      <c r="A91" s="21" t="s">
        <v>58</v>
      </c>
      <c r="C91" s="76">
        <v>22516</v>
      </c>
      <c r="D91" s="76"/>
      <c r="E91" s="76">
        <f>I91</f>
        <v>30522</v>
      </c>
      <c r="F91" s="144"/>
      <c r="G91" s="187">
        <f t="shared" si="2"/>
        <v>22516</v>
      </c>
      <c r="H91" s="76"/>
      <c r="I91" s="165">
        <v>30522</v>
      </c>
    </row>
    <row r="92" spans="1:9" ht="22.7" customHeight="1">
      <c r="A92" s="31" t="s">
        <v>39</v>
      </c>
      <c r="C92" s="58">
        <f>SUM(C87:C91)</f>
        <v>3992763</v>
      </c>
      <c r="D92" s="22"/>
      <c r="E92" s="58">
        <f>SUM(E87:E91)</f>
        <v>4103058</v>
      </c>
      <c r="F92" s="101"/>
      <c r="G92" s="58">
        <f>SUM(G87:G91)</f>
        <v>3992763</v>
      </c>
      <c r="H92" s="22"/>
      <c r="I92" s="58">
        <f>SUM(I87:I91)</f>
        <v>4103058</v>
      </c>
    </row>
    <row r="93" spans="1:9" ht="13.5" customHeight="1">
      <c r="A93" s="21"/>
      <c r="C93" s="100"/>
      <c r="D93" s="100"/>
      <c r="E93" s="100"/>
      <c r="F93" s="100"/>
      <c r="G93" s="102"/>
      <c r="H93" s="99"/>
      <c r="I93" s="102"/>
    </row>
    <row r="94" spans="1:9" ht="22.7" hidden="1" customHeight="1">
      <c r="A94" s="53" t="s">
        <v>155</v>
      </c>
      <c r="C94" s="100"/>
      <c r="D94" s="100"/>
      <c r="E94" s="100"/>
      <c r="F94" s="100"/>
      <c r="G94" s="102"/>
      <c r="H94" s="99"/>
      <c r="I94" s="102"/>
    </row>
    <row r="95" spans="1:9" ht="22.7" customHeight="1">
      <c r="A95" s="171" t="s">
        <v>87</v>
      </c>
      <c r="B95" s="151">
        <v>5</v>
      </c>
      <c r="C95" s="97">
        <v>57507</v>
      </c>
      <c r="D95" s="40"/>
      <c r="E95" s="97">
        <v>51306</v>
      </c>
      <c r="F95" s="101"/>
      <c r="G95" s="170" t="s">
        <v>180</v>
      </c>
      <c r="H95" s="189"/>
      <c r="I95" s="170" t="s">
        <v>180</v>
      </c>
    </row>
    <row r="96" spans="1:9" ht="13.5" customHeight="1">
      <c r="A96" s="171"/>
      <c r="C96" s="49"/>
      <c r="D96" s="40"/>
      <c r="E96" s="49"/>
      <c r="F96" s="101"/>
      <c r="G96" s="190"/>
      <c r="H96" s="189"/>
      <c r="I96" s="190"/>
    </row>
    <row r="97" spans="1:9" ht="22.7" customHeight="1">
      <c r="A97" s="20" t="s">
        <v>59</v>
      </c>
      <c r="B97" s="74"/>
      <c r="C97" s="22">
        <f>C84-C92+C95</f>
        <v>289056</v>
      </c>
      <c r="D97" s="22"/>
      <c r="E97" s="22">
        <f>E84-E92+E95</f>
        <v>303977</v>
      </c>
      <c r="F97" s="104"/>
      <c r="G97" s="22">
        <f>G84-G92</f>
        <v>284361</v>
      </c>
      <c r="H97" s="22"/>
      <c r="I97" s="22">
        <f>I84-I92</f>
        <v>308138</v>
      </c>
    </row>
    <row r="98" spans="1:9" ht="22.7" customHeight="1">
      <c r="A98" s="71" t="s">
        <v>98</v>
      </c>
      <c r="B98" s="151">
        <v>8</v>
      </c>
      <c r="C98" s="165">
        <v>44693</v>
      </c>
      <c r="D98" s="76"/>
      <c r="E98" s="165">
        <f>I98</f>
        <v>56405</v>
      </c>
      <c r="F98" s="144"/>
      <c r="G98" s="165">
        <f>C98</f>
        <v>44693</v>
      </c>
      <c r="H98" s="76"/>
      <c r="I98" s="165">
        <v>56405</v>
      </c>
    </row>
    <row r="99" spans="1:9" ht="13.5" customHeight="1">
      <c r="A99" s="21"/>
      <c r="C99" s="100"/>
      <c r="D99" s="100"/>
      <c r="E99" s="100"/>
      <c r="F99" s="100"/>
      <c r="G99" s="19"/>
      <c r="H99" s="38"/>
      <c r="I99" s="19"/>
    </row>
    <row r="100" spans="1:9" ht="22.7" customHeight="1" thickBot="1">
      <c r="A100" s="31" t="s">
        <v>111</v>
      </c>
      <c r="C100" s="24">
        <f>C97-C98</f>
        <v>244363</v>
      </c>
      <c r="D100" s="22"/>
      <c r="E100" s="24">
        <f>E97-E98</f>
        <v>247572</v>
      </c>
      <c r="F100" s="101"/>
      <c r="G100" s="24">
        <f>G97-G98</f>
        <v>239668</v>
      </c>
      <c r="H100" s="22"/>
      <c r="I100" s="24">
        <f>I97-I98</f>
        <v>251733</v>
      </c>
    </row>
    <row r="101" spans="1:9" ht="13.5" customHeight="1" thickTop="1">
      <c r="A101" s="21"/>
    </row>
    <row r="102" spans="1:9" ht="25.5" customHeight="1" thickBot="1">
      <c r="A102" s="105" t="s">
        <v>81</v>
      </c>
      <c r="B102" s="151">
        <v>9</v>
      </c>
      <c r="C102" s="26">
        <f>C100/51840</f>
        <v>4.7137924382716045</v>
      </c>
      <c r="D102" s="33"/>
      <c r="E102" s="26">
        <f>E100/51840</f>
        <v>4.7756944444444445</v>
      </c>
      <c r="F102" s="33"/>
      <c r="G102" s="26">
        <f>G100/51840</f>
        <v>4.6232253086419757</v>
      </c>
      <c r="H102" s="33"/>
      <c r="I102" s="26">
        <f>I100/51840</f>
        <v>4.8559606481481481</v>
      </c>
    </row>
    <row r="103" spans="1:9" ht="22.7" customHeight="1" thickTop="1">
      <c r="A103" s="105"/>
      <c r="C103" s="33"/>
      <c r="D103" s="33"/>
      <c r="E103" s="33"/>
      <c r="F103" s="33"/>
      <c r="G103" s="33"/>
      <c r="H103" s="33"/>
      <c r="I103" s="33"/>
    </row>
    <row r="104" spans="1:9" ht="21" customHeight="1">
      <c r="A104" s="29" t="s">
        <v>34</v>
      </c>
    </row>
    <row r="105" spans="1:9" ht="22.7" customHeight="1">
      <c r="A105" s="32" t="s">
        <v>112</v>
      </c>
    </row>
    <row r="106" spans="1:9" ht="22.7" customHeight="1">
      <c r="A106" s="34"/>
    </row>
    <row r="107" spans="1:9" ht="22.7" customHeight="1">
      <c r="A107" s="29"/>
      <c r="C107" s="244" t="s">
        <v>52</v>
      </c>
      <c r="D107" s="244"/>
      <c r="E107" s="244"/>
      <c r="F107" s="35"/>
      <c r="G107" s="244"/>
      <c r="H107" s="244"/>
      <c r="I107" s="244"/>
    </row>
    <row r="108" spans="1:9" ht="22.7" customHeight="1">
      <c r="A108" s="156"/>
      <c r="C108" s="244" t="s">
        <v>51</v>
      </c>
      <c r="D108" s="244"/>
      <c r="E108" s="244"/>
      <c r="F108" s="35"/>
      <c r="G108" s="244" t="s">
        <v>53</v>
      </c>
      <c r="H108" s="244"/>
      <c r="I108" s="244"/>
    </row>
    <row r="109" spans="1:9" ht="22.7" customHeight="1">
      <c r="A109" s="156"/>
      <c r="C109" s="248" t="s">
        <v>154</v>
      </c>
      <c r="D109" s="249"/>
      <c r="E109" s="249"/>
      <c r="F109" s="35"/>
      <c r="G109" s="248" t="s">
        <v>154</v>
      </c>
      <c r="H109" s="249"/>
      <c r="I109" s="249"/>
    </row>
    <row r="110" spans="1:9" ht="22.7" customHeight="1">
      <c r="A110" s="156"/>
      <c r="C110" s="248" t="s">
        <v>146</v>
      </c>
      <c r="D110" s="249"/>
      <c r="E110" s="249"/>
      <c r="F110" s="35"/>
      <c r="G110" s="248" t="s">
        <v>146</v>
      </c>
      <c r="H110" s="249"/>
      <c r="I110" s="249"/>
    </row>
    <row r="111" spans="1:9" ht="22.7" customHeight="1">
      <c r="A111" s="157"/>
      <c r="B111" s="241" t="s">
        <v>11</v>
      </c>
      <c r="C111" s="43">
        <v>2561</v>
      </c>
      <c r="E111" s="43">
        <v>2560</v>
      </c>
      <c r="G111" s="43">
        <v>2561</v>
      </c>
      <c r="I111" s="43">
        <v>2560</v>
      </c>
    </row>
    <row r="112" spans="1:9" ht="22.7" hidden="1" customHeight="1">
      <c r="A112" s="157"/>
      <c r="C112" s="36"/>
      <c r="E112" s="36"/>
      <c r="G112" s="36"/>
      <c r="I112" s="36"/>
    </row>
    <row r="113" spans="1:9" ht="22.7" customHeight="1">
      <c r="A113" s="157"/>
      <c r="C113" s="246" t="s">
        <v>109</v>
      </c>
      <c r="D113" s="246"/>
      <c r="E113" s="246"/>
      <c r="F113" s="246"/>
      <c r="G113" s="246"/>
      <c r="H113" s="246"/>
      <c r="I113" s="246"/>
    </row>
    <row r="114" spans="1:9" ht="22.7" customHeight="1">
      <c r="A114" s="31" t="s">
        <v>111</v>
      </c>
      <c r="C114" s="22">
        <f>C100</f>
        <v>244363</v>
      </c>
      <c r="D114" s="191"/>
      <c r="E114" s="22">
        <f>E100</f>
        <v>247572</v>
      </c>
      <c r="F114" s="192"/>
      <c r="G114" s="22">
        <f>G100</f>
        <v>239668</v>
      </c>
      <c r="H114" s="192">
        <f>H100</f>
        <v>0</v>
      </c>
      <c r="I114" s="22">
        <f>I100</f>
        <v>251733</v>
      </c>
    </row>
    <row r="115" spans="1:9" ht="22.7" customHeight="1">
      <c r="A115" s="39"/>
      <c r="C115" s="100"/>
      <c r="D115" s="100"/>
      <c r="E115" s="100"/>
      <c r="F115" s="100"/>
      <c r="G115" s="99"/>
      <c r="H115" s="99"/>
      <c r="I115" s="99"/>
    </row>
    <row r="116" spans="1:9" ht="22.7" customHeight="1">
      <c r="A116" s="31" t="s">
        <v>64</v>
      </c>
      <c r="C116" s="100"/>
      <c r="D116" s="100"/>
      <c r="E116" s="100"/>
      <c r="F116" s="100"/>
      <c r="G116" s="99"/>
      <c r="H116" s="99"/>
      <c r="I116" s="99"/>
    </row>
    <row r="117" spans="1:9" ht="22.7" customHeight="1">
      <c r="A117" s="89" t="s">
        <v>184</v>
      </c>
      <c r="C117" s="100"/>
      <c r="D117" s="100"/>
      <c r="E117" s="100"/>
      <c r="F117" s="100"/>
      <c r="G117" s="99"/>
      <c r="H117" s="99"/>
      <c r="I117" s="99"/>
    </row>
    <row r="118" spans="1:9" ht="22.7" customHeight="1">
      <c r="A118" s="89" t="s">
        <v>183</v>
      </c>
      <c r="B118" s="229"/>
      <c r="C118" s="100"/>
      <c r="D118" s="100"/>
      <c r="E118" s="100"/>
      <c r="F118" s="100"/>
      <c r="G118" s="99"/>
      <c r="H118" s="99"/>
      <c r="I118" s="99"/>
    </row>
    <row r="119" spans="1:9" ht="22.7" customHeight="1">
      <c r="A119" s="53" t="s">
        <v>188</v>
      </c>
      <c r="B119" s="241">
        <v>5</v>
      </c>
      <c r="C119" s="240">
        <v>1200</v>
      </c>
      <c r="D119" s="40"/>
      <c r="E119" s="150" t="s">
        <v>179</v>
      </c>
      <c r="F119" s="101"/>
      <c r="G119" s="150" t="s">
        <v>179</v>
      </c>
      <c r="H119" s="103"/>
      <c r="I119" s="150" t="s">
        <v>179</v>
      </c>
    </row>
    <row r="120" spans="1:9" ht="22.7" customHeight="1">
      <c r="A120" s="53" t="s">
        <v>141</v>
      </c>
      <c r="C120" s="99">
        <v>20380</v>
      </c>
      <c r="D120" s="100"/>
      <c r="E120" s="99">
        <f>I120</f>
        <v>2794</v>
      </c>
      <c r="F120" s="100"/>
      <c r="G120" s="99">
        <f>C120</f>
        <v>20380</v>
      </c>
      <c r="H120" s="99"/>
      <c r="I120" s="99">
        <v>2794</v>
      </c>
    </row>
    <row r="121" spans="1:9" ht="22.7" customHeight="1">
      <c r="A121" s="53" t="s">
        <v>178</v>
      </c>
      <c r="C121" s="218">
        <v>-4076</v>
      </c>
      <c r="D121" s="100"/>
      <c r="E121" s="218">
        <f>I121</f>
        <v>-559</v>
      </c>
      <c r="F121" s="100"/>
      <c r="G121" s="218">
        <f>C121</f>
        <v>-4076</v>
      </c>
      <c r="H121" s="99"/>
      <c r="I121" s="218">
        <v>-559</v>
      </c>
    </row>
    <row r="122" spans="1:9" ht="22.7" customHeight="1">
      <c r="A122" s="230" t="s">
        <v>182</v>
      </c>
      <c r="B122" s="229"/>
      <c r="C122" s="99"/>
      <c r="D122" s="100"/>
      <c r="E122" s="99"/>
      <c r="F122" s="100"/>
      <c r="G122" s="99"/>
      <c r="H122" s="99"/>
      <c r="I122" s="99"/>
    </row>
    <row r="123" spans="1:9" ht="22.7" customHeight="1">
      <c r="A123" s="230" t="s">
        <v>183</v>
      </c>
      <c r="C123" s="232">
        <f>SUM(C119:C121)</f>
        <v>17504</v>
      </c>
      <c r="D123" s="100"/>
      <c r="E123" s="232">
        <f>SUM(E119:E121)</f>
        <v>2235</v>
      </c>
      <c r="F123" s="100"/>
      <c r="G123" s="232">
        <f>SUM(G119:G121)</f>
        <v>16304</v>
      </c>
      <c r="H123" s="99"/>
      <c r="I123" s="232">
        <f>SUM(I119:I121)</f>
        <v>2235</v>
      </c>
    </row>
    <row r="124" spans="1:9" ht="22.7" hidden="1" customHeight="1">
      <c r="A124" s="31"/>
      <c r="C124" s="100"/>
      <c r="D124" s="100"/>
      <c r="E124" s="100"/>
      <c r="F124" s="100"/>
      <c r="G124" s="99"/>
      <c r="H124" s="99"/>
      <c r="I124" s="99"/>
    </row>
    <row r="125" spans="1:9" ht="22.7" hidden="1" customHeight="1">
      <c r="A125" s="89" t="s">
        <v>113</v>
      </c>
      <c r="C125" s="100"/>
      <c r="D125" s="100"/>
      <c r="E125" s="100"/>
      <c r="F125" s="100"/>
      <c r="G125" s="99"/>
      <c r="H125" s="99"/>
      <c r="I125" s="99"/>
    </row>
    <row r="126" spans="1:9" ht="22.7" hidden="1" customHeight="1">
      <c r="A126" s="53" t="s">
        <v>114</v>
      </c>
      <c r="C126" s="193"/>
      <c r="D126" s="40"/>
      <c r="E126" s="193" t="s">
        <v>76</v>
      </c>
      <c r="F126" s="101"/>
      <c r="G126" s="193"/>
      <c r="H126" s="40"/>
      <c r="I126" s="193" t="s">
        <v>76</v>
      </c>
    </row>
    <row r="127" spans="1:9" ht="22.7" hidden="1" customHeight="1">
      <c r="A127" s="53" t="s">
        <v>115</v>
      </c>
      <c r="C127" s="193"/>
      <c r="D127" s="49"/>
      <c r="E127" s="193" t="s">
        <v>76</v>
      </c>
      <c r="G127" s="193"/>
      <c r="H127" s="49"/>
      <c r="I127" s="193" t="s">
        <v>76</v>
      </c>
    </row>
    <row r="128" spans="1:9" ht="22.7" hidden="1" customHeight="1">
      <c r="A128" s="31" t="s">
        <v>116</v>
      </c>
      <c r="C128" s="194" t="s">
        <v>76</v>
      </c>
      <c r="D128" s="22"/>
      <c r="E128" s="194" t="s">
        <v>76</v>
      </c>
      <c r="F128" s="104"/>
      <c r="G128" s="194" t="s">
        <v>76</v>
      </c>
      <c r="H128" s="22"/>
      <c r="I128" s="194" t="s">
        <v>76</v>
      </c>
    </row>
    <row r="129" spans="1:9" ht="22.5" customHeight="1">
      <c r="A129" s="31"/>
      <c r="C129" s="184"/>
      <c r="D129" s="37"/>
      <c r="E129" s="184"/>
      <c r="F129" s="35"/>
      <c r="G129" s="185"/>
      <c r="H129" s="37"/>
      <c r="I129" s="185"/>
    </row>
    <row r="130" spans="1:9" ht="22.7" customHeight="1">
      <c r="A130" s="230" t="s">
        <v>144</v>
      </c>
      <c r="C130" s="183">
        <f>SUM(C128,C123)</f>
        <v>17504</v>
      </c>
      <c r="D130" s="22"/>
      <c r="E130" s="183">
        <f>SUM(E128,E123)</f>
        <v>2235</v>
      </c>
      <c r="F130" s="104"/>
      <c r="G130" s="183">
        <f>SUM(G128,G123)</f>
        <v>16304</v>
      </c>
      <c r="H130" s="22"/>
      <c r="I130" s="183">
        <f>SUM(I128,I123)</f>
        <v>2235</v>
      </c>
    </row>
    <row r="131" spans="1:9" ht="22.7" customHeight="1">
      <c r="A131" s="31"/>
      <c r="C131" s="184"/>
      <c r="D131" s="37"/>
      <c r="E131" s="184"/>
      <c r="F131" s="35"/>
      <c r="G131" s="185"/>
      <c r="H131" s="37"/>
      <c r="I131" s="185"/>
    </row>
    <row r="132" spans="1:9" ht="22.7" customHeight="1" thickBot="1">
      <c r="A132" s="31" t="s">
        <v>145</v>
      </c>
      <c r="C132" s="186">
        <f>C114+C130</f>
        <v>261867</v>
      </c>
      <c r="D132" s="181"/>
      <c r="E132" s="186">
        <f>E114+E130</f>
        <v>249807</v>
      </c>
      <c r="F132" s="124"/>
      <c r="G132" s="186">
        <f>G114+G130</f>
        <v>255972</v>
      </c>
      <c r="H132" s="181"/>
      <c r="I132" s="186">
        <f>I114+I130</f>
        <v>253968</v>
      </c>
    </row>
    <row r="133" spans="1:9" ht="22.7" customHeight="1" thickTop="1"/>
    <row r="134" spans="1:9" ht="22.7" customHeight="1"/>
    <row r="135" spans="1:9" ht="22.7" customHeight="1"/>
    <row r="136" spans="1:9" ht="22.7" customHeight="1"/>
    <row r="137" spans="1:9" ht="22.7" customHeight="1"/>
    <row r="138" spans="1:9" ht="22.7" customHeight="1"/>
    <row r="139" spans="1:9" ht="22.7" customHeight="1"/>
    <row r="140" spans="1:9" ht="22.7" customHeight="1"/>
    <row r="141" spans="1:9" ht="22.7" customHeight="1"/>
    <row r="142" spans="1:9" ht="22.7" customHeight="1"/>
    <row r="143" spans="1:9" ht="22.7" customHeight="1"/>
    <row r="144" spans="1:9" ht="22.7" customHeight="1"/>
    <row r="145" ht="22.7" customHeight="1"/>
    <row r="146" ht="22.7" customHeight="1"/>
    <row r="147" ht="22.7" customHeight="1"/>
    <row r="148" ht="22.7" customHeight="1"/>
    <row r="149" ht="22.7" customHeight="1"/>
    <row r="150" ht="22.7" customHeight="1"/>
    <row r="151" ht="22.7" customHeight="1"/>
    <row r="152" ht="22.7" customHeight="1"/>
    <row r="153" ht="22.7" customHeight="1"/>
    <row r="154" ht="22.7" customHeight="1"/>
    <row r="155" ht="22.7" customHeight="1"/>
    <row r="156" ht="22.7" customHeight="1"/>
    <row r="157" ht="22.7" customHeight="1"/>
    <row r="158" ht="22.7" customHeight="1"/>
    <row r="159" ht="22.7" customHeight="1"/>
    <row r="160" ht="22.7" customHeight="1"/>
    <row r="161" ht="22.7" customHeight="1"/>
    <row r="162" ht="22.7" customHeight="1"/>
    <row r="163" ht="22.7" customHeight="1"/>
    <row r="164" ht="22.7" customHeight="1"/>
    <row r="165" ht="22.7" customHeight="1"/>
    <row r="166" ht="22.7" customHeight="1"/>
    <row r="167" ht="22.7" customHeight="1"/>
    <row r="168" ht="22.7" customHeight="1"/>
    <row r="169" ht="22.7" customHeight="1"/>
    <row r="170" ht="22.7" customHeight="1"/>
    <row r="171" ht="22.7" customHeight="1"/>
    <row r="172" ht="22.7" customHeight="1"/>
    <row r="173" ht="22.7" customHeight="1"/>
    <row r="174" ht="22.7" customHeight="1"/>
    <row r="175" ht="22.7" customHeight="1"/>
    <row r="176" ht="22.7" customHeight="1"/>
    <row r="177" ht="22.7" customHeight="1"/>
    <row r="178" ht="22.7" customHeight="1"/>
    <row r="179" ht="22.7" customHeight="1"/>
    <row r="180" ht="22.7" customHeight="1"/>
    <row r="181" ht="22.7" customHeight="1"/>
    <row r="182" ht="22.7" customHeight="1"/>
    <row r="183" ht="22.7" customHeight="1"/>
    <row r="184" ht="22.7" customHeight="1"/>
    <row r="185" ht="22.7" customHeight="1"/>
    <row r="186" ht="22.7" customHeight="1"/>
    <row r="187" ht="22.7" customHeight="1"/>
    <row r="188" ht="22.7" customHeight="1"/>
    <row r="189" ht="22.7" customHeight="1"/>
    <row r="190" ht="22.7" customHeight="1"/>
    <row r="191" ht="22.7" customHeight="1"/>
    <row r="192" ht="22.7" customHeight="1"/>
    <row r="193" ht="22.7" customHeight="1"/>
    <row r="194" ht="22.7" customHeight="1"/>
    <row r="195" ht="22.7" customHeight="1"/>
    <row r="196" ht="22.7" customHeight="1"/>
    <row r="197" ht="22.7" customHeight="1"/>
    <row r="198" ht="22.7" customHeight="1"/>
    <row r="199" ht="22.7" customHeight="1"/>
    <row r="200" ht="22.7" customHeight="1"/>
    <row r="201" ht="22.7" customHeight="1"/>
    <row r="202" ht="22.7" customHeight="1"/>
    <row r="203" ht="22.7" customHeight="1"/>
    <row r="204" ht="22.7" customHeight="1"/>
    <row r="205" ht="22.7" customHeight="1"/>
    <row r="206" ht="22.7" customHeight="1"/>
    <row r="207" ht="22.7" customHeight="1"/>
    <row r="208" ht="22.7" customHeight="1"/>
    <row r="209" ht="22.7" customHeight="1"/>
    <row r="210" ht="22.7" customHeight="1"/>
    <row r="211" ht="22.7" customHeight="1"/>
    <row r="212" ht="22.7" customHeight="1"/>
    <row r="213" ht="22.7" customHeight="1"/>
    <row r="214" ht="22.7" customHeight="1"/>
    <row r="215" ht="22.7" customHeight="1"/>
    <row r="216" ht="22.7" customHeight="1"/>
    <row r="217" ht="22.7" customHeight="1"/>
    <row r="218" ht="22.7" customHeight="1"/>
    <row r="219" ht="22.7" customHeight="1"/>
    <row r="220" ht="22.7" customHeight="1"/>
    <row r="221" ht="22.7" customHeight="1"/>
    <row r="222" ht="22.7" customHeight="1"/>
    <row r="223" ht="22.7" customHeight="1"/>
    <row r="224" ht="22.7" customHeight="1"/>
  </sheetData>
  <mergeCells count="36">
    <mergeCell ref="C107:E107"/>
    <mergeCell ref="G107:I107"/>
    <mergeCell ref="C113:I113"/>
    <mergeCell ref="C108:E108"/>
    <mergeCell ref="G108:I108"/>
    <mergeCell ref="C109:E109"/>
    <mergeCell ref="G109:I109"/>
    <mergeCell ref="C110:E110"/>
    <mergeCell ref="G110:I110"/>
    <mergeCell ref="C73:E73"/>
    <mergeCell ref="G73:I73"/>
    <mergeCell ref="C74:E74"/>
    <mergeCell ref="G74:I74"/>
    <mergeCell ref="C77:I77"/>
    <mergeCell ref="C40:E40"/>
    <mergeCell ref="G40:I40"/>
    <mergeCell ref="C71:E71"/>
    <mergeCell ref="G71:I71"/>
    <mergeCell ref="C72:E72"/>
    <mergeCell ref="G72:I72"/>
    <mergeCell ref="C41:E41"/>
    <mergeCell ref="G41:I41"/>
    <mergeCell ref="C42:E42"/>
    <mergeCell ref="G42:I42"/>
    <mergeCell ref="C45:I45"/>
    <mergeCell ref="C7:E7"/>
    <mergeCell ref="G7:I7"/>
    <mergeCell ref="C9:I9"/>
    <mergeCell ref="C39:E39"/>
    <mergeCell ref="G39:I39"/>
    <mergeCell ref="C4:E4"/>
    <mergeCell ref="G4:I4"/>
    <mergeCell ref="C5:E5"/>
    <mergeCell ref="G5:I5"/>
    <mergeCell ref="C6:E6"/>
    <mergeCell ref="G6:I6"/>
  </mergeCells>
  <pageMargins left="0.8" right="0.65" top="0.48" bottom="0.5" header="0.5" footer="0.5"/>
  <pageSetup paperSize="9" scale="90" firstPageNumber="6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5" max="16383" man="1"/>
    <brk id="67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47"/>
  <sheetViews>
    <sheetView view="pageBreakPreview" zoomScaleNormal="85" zoomScaleSheetLayoutView="100" zoomScalePageLayoutView="70" workbookViewId="0"/>
  </sheetViews>
  <sheetFormatPr defaultRowHeight="22.5" customHeight="1"/>
  <cols>
    <col min="1" max="1" width="46.85546875" style="28" customWidth="1"/>
    <col min="2" max="2" width="8.28515625" style="50" customWidth="1"/>
    <col min="3" max="3" width="11.85546875" style="41" customWidth="1"/>
    <col min="4" max="4" width="1.140625" style="41" customWidth="1"/>
    <col min="5" max="5" width="11.28515625" style="41" customWidth="1"/>
    <col min="6" max="6" width="1.140625" style="41" customWidth="1"/>
    <col min="7" max="7" width="11.85546875" style="41" customWidth="1"/>
    <col min="8" max="8" width="1.140625" style="41" customWidth="1"/>
    <col min="9" max="9" width="10.7109375" style="41" customWidth="1"/>
    <col min="10" max="10" width="1.140625" style="41" customWidth="1"/>
    <col min="11" max="11" width="10.7109375" style="41" customWidth="1"/>
    <col min="12" max="12" width="0.85546875" style="41" customWidth="1"/>
    <col min="13" max="13" width="10.85546875" style="41" customWidth="1"/>
    <col min="14" max="14" width="0.85546875" style="41" customWidth="1"/>
    <col min="15" max="15" width="14.7109375" style="41" bestFit="1" customWidth="1"/>
    <col min="16" max="16" width="0.85546875" style="41" customWidth="1"/>
    <col min="17" max="17" width="17.5703125" style="41" bestFit="1" customWidth="1"/>
    <col min="18" max="18" width="1" style="41" customWidth="1"/>
    <col min="19" max="19" width="11.140625" style="41" customWidth="1"/>
    <col min="20" max="20" width="10.85546875" style="41" bestFit="1" customWidth="1"/>
    <col min="21" max="256" width="9.140625" style="41"/>
    <col min="257" max="257" width="48.42578125" style="41" customWidth="1"/>
    <col min="258" max="258" width="8.85546875" style="41" bestFit="1" customWidth="1"/>
    <col min="259" max="259" width="11.85546875" style="41" customWidth="1"/>
    <col min="260" max="260" width="1.140625" style="41" customWidth="1"/>
    <col min="261" max="261" width="11.28515625" style="41" customWidth="1"/>
    <col min="262" max="262" width="1.140625" style="41" customWidth="1"/>
    <col min="263" max="263" width="11.85546875" style="41" customWidth="1"/>
    <col min="264" max="264" width="1.140625" style="41" customWidth="1"/>
    <col min="265" max="265" width="11.7109375" style="41" customWidth="1"/>
    <col min="266" max="266" width="1.140625" style="41" customWidth="1"/>
    <col min="267" max="267" width="12.42578125" style="41" customWidth="1"/>
    <col min="268" max="268" width="1.140625" style="41" customWidth="1"/>
    <col min="269" max="269" width="12.42578125" style="41" customWidth="1"/>
    <col min="270" max="270" width="1.28515625" style="41" customWidth="1"/>
    <col min="271" max="271" width="14.5703125" style="41" bestFit="1" customWidth="1"/>
    <col min="272" max="272" width="1.42578125" style="41" customWidth="1"/>
    <col min="273" max="273" width="17.5703125" style="41" bestFit="1" customWidth="1"/>
    <col min="274" max="274" width="1.28515625" style="41" customWidth="1"/>
    <col min="275" max="275" width="11.85546875" style="41" customWidth="1"/>
    <col min="276" max="276" width="10.85546875" style="41" bestFit="1" customWidth="1"/>
    <col min="277" max="512" width="9.140625" style="41"/>
    <col min="513" max="513" width="48.42578125" style="41" customWidth="1"/>
    <col min="514" max="514" width="8.85546875" style="41" bestFit="1" customWidth="1"/>
    <col min="515" max="515" width="11.85546875" style="41" customWidth="1"/>
    <col min="516" max="516" width="1.140625" style="41" customWidth="1"/>
    <col min="517" max="517" width="11.28515625" style="41" customWidth="1"/>
    <col min="518" max="518" width="1.140625" style="41" customWidth="1"/>
    <col min="519" max="519" width="11.85546875" style="41" customWidth="1"/>
    <col min="520" max="520" width="1.140625" style="41" customWidth="1"/>
    <col min="521" max="521" width="11.7109375" style="41" customWidth="1"/>
    <col min="522" max="522" width="1.140625" style="41" customWidth="1"/>
    <col min="523" max="523" width="12.42578125" style="41" customWidth="1"/>
    <col min="524" max="524" width="1.140625" style="41" customWidth="1"/>
    <col min="525" max="525" width="12.42578125" style="41" customWidth="1"/>
    <col min="526" max="526" width="1.28515625" style="41" customWidth="1"/>
    <col min="527" max="527" width="14.5703125" style="41" bestFit="1" customWidth="1"/>
    <col min="528" max="528" width="1.42578125" style="41" customWidth="1"/>
    <col min="529" max="529" width="17.5703125" style="41" bestFit="1" customWidth="1"/>
    <col min="530" max="530" width="1.28515625" style="41" customWidth="1"/>
    <col min="531" max="531" width="11.85546875" style="41" customWidth="1"/>
    <col min="532" max="532" width="10.85546875" style="41" bestFit="1" customWidth="1"/>
    <col min="533" max="768" width="9.140625" style="41"/>
    <col min="769" max="769" width="48.42578125" style="41" customWidth="1"/>
    <col min="770" max="770" width="8.85546875" style="41" bestFit="1" customWidth="1"/>
    <col min="771" max="771" width="11.85546875" style="41" customWidth="1"/>
    <col min="772" max="772" width="1.140625" style="41" customWidth="1"/>
    <col min="773" max="773" width="11.28515625" style="41" customWidth="1"/>
    <col min="774" max="774" width="1.140625" style="41" customWidth="1"/>
    <col min="775" max="775" width="11.85546875" style="41" customWidth="1"/>
    <col min="776" max="776" width="1.140625" style="41" customWidth="1"/>
    <col min="777" max="777" width="11.7109375" style="41" customWidth="1"/>
    <col min="778" max="778" width="1.140625" style="41" customWidth="1"/>
    <col min="779" max="779" width="12.42578125" style="41" customWidth="1"/>
    <col min="780" max="780" width="1.140625" style="41" customWidth="1"/>
    <col min="781" max="781" width="12.42578125" style="41" customWidth="1"/>
    <col min="782" max="782" width="1.28515625" style="41" customWidth="1"/>
    <col min="783" max="783" width="14.5703125" style="41" bestFit="1" customWidth="1"/>
    <col min="784" max="784" width="1.42578125" style="41" customWidth="1"/>
    <col min="785" max="785" width="17.5703125" style="41" bestFit="1" customWidth="1"/>
    <col min="786" max="786" width="1.28515625" style="41" customWidth="1"/>
    <col min="787" max="787" width="11.85546875" style="41" customWidth="1"/>
    <col min="788" max="788" width="10.85546875" style="41" bestFit="1" customWidth="1"/>
    <col min="789" max="1024" width="9.140625" style="41"/>
    <col min="1025" max="1025" width="48.42578125" style="41" customWidth="1"/>
    <col min="1026" max="1026" width="8.85546875" style="41" bestFit="1" customWidth="1"/>
    <col min="1027" max="1027" width="11.85546875" style="41" customWidth="1"/>
    <col min="1028" max="1028" width="1.140625" style="41" customWidth="1"/>
    <col min="1029" max="1029" width="11.28515625" style="41" customWidth="1"/>
    <col min="1030" max="1030" width="1.140625" style="41" customWidth="1"/>
    <col min="1031" max="1031" width="11.85546875" style="41" customWidth="1"/>
    <col min="1032" max="1032" width="1.140625" style="41" customWidth="1"/>
    <col min="1033" max="1033" width="11.7109375" style="41" customWidth="1"/>
    <col min="1034" max="1034" width="1.140625" style="41" customWidth="1"/>
    <col min="1035" max="1035" width="12.42578125" style="41" customWidth="1"/>
    <col min="1036" max="1036" width="1.140625" style="41" customWidth="1"/>
    <col min="1037" max="1037" width="12.42578125" style="41" customWidth="1"/>
    <col min="1038" max="1038" width="1.28515625" style="41" customWidth="1"/>
    <col min="1039" max="1039" width="14.5703125" style="41" bestFit="1" customWidth="1"/>
    <col min="1040" max="1040" width="1.42578125" style="41" customWidth="1"/>
    <col min="1041" max="1041" width="17.5703125" style="41" bestFit="1" customWidth="1"/>
    <col min="1042" max="1042" width="1.28515625" style="41" customWidth="1"/>
    <col min="1043" max="1043" width="11.85546875" style="41" customWidth="1"/>
    <col min="1044" max="1044" width="10.85546875" style="41" bestFit="1" customWidth="1"/>
    <col min="1045" max="1280" width="9.140625" style="41"/>
    <col min="1281" max="1281" width="48.42578125" style="41" customWidth="1"/>
    <col min="1282" max="1282" width="8.85546875" style="41" bestFit="1" customWidth="1"/>
    <col min="1283" max="1283" width="11.85546875" style="41" customWidth="1"/>
    <col min="1284" max="1284" width="1.140625" style="41" customWidth="1"/>
    <col min="1285" max="1285" width="11.28515625" style="41" customWidth="1"/>
    <col min="1286" max="1286" width="1.140625" style="41" customWidth="1"/>
    <col min="1287" max="1287" width="11.85546875" style="41" customWidth="1"/>
    <col min="1288" max="1288" width="1.140625" style="41" customWidth="1"/>
    <col min="1289" max="1289" width="11.7109375" style="41" customWidth="1"/>
    <col min="1290" max="1290" width="1.140625" style="41" customWidth="1"/>
    <col min="1291" max="1291" width="12.42578125" style="41" customWidth="1"/>
    <col min="1292" max="1292" width="1.140625" style="41" customWidth="1"/>
    <col min="1293" max="1293" width="12.42578125" style="41" customWidth="1"/>
    <col min="1294" max="1294" width="1.28515625" style="41" customWidth="1"/>
    <col min="1295" max="1295" width="14.5703125" style="41" bestFit="1" customWidth="1"/>
    <col min="1296" max="1296" width="1.42578125" style="41" customWidth="1"/>
    <col min="1297" max="1297" width="17.5703125" style="41" bestFit="1" customWidth="1"/>
    <col min="1298" max="1298" width="1.28515625" style="41" customWidth="1"/>
    <col min="1299" max="1299" width="11.85546875" style="41" customWidth="1"/>
    <col min="1300" max="1300" width="10.85546875" style="41" bestFit="1" customWidth="1"/>
    <col min="1301" max="1536" width="9.140625" style="41"/>
    <col min="1537" max="1537" width="48.42578125" style="41" customWidth="1"/>
    <col min="1538" max="1538" width="8.85546875" style="41" bestFit="1" customWidth="1"/>
    <col min="1539" max="1539" width="11.85546875" style="41" customWidth="1"/>
    <col min="1540" max="1540" width="1.140625" style="41" customWidth="1"/>
    <col min="1541" max="1541" width="11.28515625" style="41" customWidth="1"/>
    <col min="1542" max="1542" width="1.140625" style="41" customWidth="1"/>
    <col min="1543" max="1543" width="11.85546875" style="41" customWidth="1"/>
    <col min="1544" max="1544" width="1.140625" style="41" customWidth="1"/>
    <col min="1545" max="1545" width="11.7109375" style="41" customWidth="1"/>
    <col min="1546" max="1546" width="1.140625" style="41" customWidth="1"/>
    <col min="1547" max="1547" width="12.42578125" style="41" customWidth="1"/>
    <col min="1548" max="1548" width="1.140625" style="41" customWidth="1"/>
    <col min="1549" max="1549" width="12.42578125" style="41" customWidth="1"/>
    <col min="1550" max="1550" width="1.28515625" style="41" customWidth="1"/>
    <col min="1551" max="1551" width="14.5703125" style="41" bestFit="1" customWidth="1"/>
    <col min="1552" max="1552" width="1.42578125" style="41" customWidth="1"/>
    <col min="1553" max="1553" width="17.5703125" style="41" bestFit="1" customWidth="1"/>
    <col min="1554" max="1554" width="1.28515625" style="41" customWidth="1"/>
    <col min="1555" max="1555" width="11.85546875" style="41" customWidth="1"/>
    <col min="1556" max="1556" width="10.85546875" style="41" bestFit="1" customWidth="1"/>
    <col min="1557" max="1792" width="9.140625" style="41"/>
    <col min="1793" max="1793" width="48.42578125" style="41" customWidth="1"/>
    <col min="1794" max="1794" width="8.85546875" style="41" bestFit="1" customWidth="1"/>
    <col min="1795" max="1795" width="11.85546875" style="41" customWidth="1"/>
    <col min="1796" max="1796" width="1.140625" style="41" customWidth="1"/>
    <col min="1797" max="1797" width="11.28515625" style="41" customWidth="1"/>
    <col min="1798" max="1798" width="1.140625" style="41" customWidth="1"/>
    <col min="1799" max="1799" width="11.85546875" style="41" customWidth="1"/>
    <col min="1800" max="1800" width="1.140625" style="41" customWidth="1"/>
    <col min="1801" max="1801" width="11.7109375" style="41" customWidth="1"/>
    <col min="1802" max="1802" width="1.140625" style="41" customWidth="1"/>
    <col min="1803" max="1803" width="12.42578125" style="41" customWidth="1"/>
    <col min="1804" max="1804" width="1.140625" style="41" customWidth="1"/>
    <col min="1805" max="1805" width="12.42578125" style="41" customWidth="1"/>
    <col min="1806" max="1806" width="1.28515625" style="41" customWidth="1"/>
    <col min="1807" max="1807" width="14.5703125" style="41" bestFit="1" customWidth="1"/>
    <col min="1808" max="1808" width="1.42578125" style="41" customWidth="1"/>
    <col min="1809" max="1809" width="17.5703125" style="41" bestFit="1" customWidth="1"/>
    <col min="1810" max="1810" width="1.28515625" style="41" customWidth="1"/>
    <col min="1811" max="1811" width="11.85546875" style="41" customWidth="1"/>
    <col min="1812" max="1812" width="10.85546875" style="41" bestFit="1" customWidth="1"/>
    <col min="1813" max="2048" width="9.140625" style="41"/>
    <col min="2049" max="2049" width="48.42578125" style="41" customWidth="1"/>
    <col min="2050" max="2050" width="8.85546875" style="41" bestFit="1" customWidth="1"/>
    <col min="2051" max="2051" width="11.85546875" style="41" customWidth="1"/>
    <col min="2052" max="2052" width="1.140625" style="41" customWidth="1"/>
    <col min="2053" max="2053" width="11.28515625" style="41" customWidth="1"/>
    <col min="2054" max="2054" width="1.140625" style="41" customWidth="1"/>
    <col min="2055" max="2055" width="11.85546875" style="41" customWidth="1"/>
    <col min="2056" max="2056" width="1.140625" style="41" customWidth="1"/>
    <col min="2057" max="2057" width="11.7109375" style="41" customWidth="1"/>
    <col min="2058" max="2058" width="1.140625" style="41" customWidth="1"/>
    <col min="2059" max="2059" width="12.42578125" style="41" customWidth="1"/>
    <col min="2060" max="2060" width="1.140625" style="41" customWidth="1"/>
    <col min="2061" max="2061" width="12.42578125" style="41" customWidth="1"/>
    <col min="2062" max="2062" width="1.28515625" style="41" customWidth="1"/>
    <col min="2063" max="2063" width="14.5703125" style="41" bestFit="1" customWidth="1"/>
    <col min="2064" max="2064" width="1.42578125" style="41" customWidth="1"/>
    <col min="2065" max="2065" width="17.5703125" style="41" bestFit="1" customWidth="1"/>
    <col min="2066" max="2066" width="1.28515625" style="41" customWidth="1"/>
    <col min="2067" max="2067" width="11.85546875" style="41" customWidth="1"/>
    <col min="2068" max="2068" width="10.85546875" style="41" bestFit="1" customWidth="1"/>
    <col min="2069" max="2304" width="9.140625" style="41"/>
    <col min="2305" max="2305" width="48.42578125" style="41" customWidth="1"/>
    <col min="2306" max="2306" width="8.85546875" style="41" bestFit="1" customWidth="1"/>
    <col min="2307" max="2307" width="11.85546875" style="41" customWidth="1"/>
    <col min="2308" max="2308" width="1.140625" style="41" customWidth="1"/>
    <col min="2309" max="2309" width="11.28515625" style="41" customWidth="1"/>
    <col min="2310" max="2310" width="1.140625" style="41" customWidth="1"/>
    <col min="2311" max="2311" width="11.85546875" style="41" customWidth="1"/>
    <col min="2312" max="2312" width="1.140625" style="41" customWidth="1"/>
    <col min="2313" max="2313" width="11.7109375" style="41" customWidth="1"/>
    <col min="2314" max="2314" width="1.140625" style="41" customWidth="1"/>
    <col min="2315" max="2315" width="12.42578125" style="41" customWidth="1"/>
    <col min="2316" max="2316" width="1.140625" style="41" customWidth="1"/>
    <col min="2317" max="2317" width="12.42578125" style="41" customWidth="1"/>
    <col min="2318" max="2318" width="1.28515625" style="41" customWidth="1"/>
    <col min="2319" max="2319" width="14.5703125" style="41" bestFit="1" customWidth="1"/>
    <col min="2320" max="2320" width="1.42578125" style="41" customWidth="1"/>
    <col min="2321" max="2321" width="17.5703125" style="41" bestFit="1" customWidth="1"/>
    <col min="2322" max="2322" width="1.28515625" style="41" customWidth="1"/>
    <col min="2323" max="2323" width="11.85546875" style="41" customWidth="1"/>
    <col min="2324" max="2324" width="10.85546875" style="41" bestFit="1" customWidth="1"/>
    <col min="2325" max="2560" width="9.140625" style="41"/>
    <col min="2561" max="2561" width="48.42578125" style="41" customWidth="1"/>
    <col min="2562" max="2562" width="8.85546875" style="41" bestFit="1" customWidth="1"/>
    <col min="2563" max="2563" width="11.85546875" style="41" customWidth="1"/>
    <col min="2564" max="2564" width="1.140625" style="41" customWidth="1"/>
    <col min="2565" max="2565" width="11.28515625" style="41" customWidth="1"/>
    <col min="2566" max="2566" width="1.140625" style="41" customWidth="1"/>
    <col min="2567" max="2567" width="11.85546875" style="41" customWidth="1"/>
    <col min="2568" max="2568" width="1.140625" style="41" customWidth="1"/>
    <col min="2569" max="2569" width="11.7109375" style="41" customWidth="1"/>
    <col min="2570" max="2570" width="1.140625" style="41" customWidth="1"/>
    <col min="2571" max="2571" width="12.42578125" style="41" customWidth="1"/>
    <col min="2572" max="2572" width="1.140625" style="41" customWidth="1"/>
    <col min="2573" max="2573" width="12.42578125" style="41" customWidth="1"/>
    <col min="2574" max="2574" width="1.28515625" style="41" customWidth="1"/>
    <col min="2575" max="2575" width="14.5703125" style="41" bestFit="1" customWidth="1"/>
    <col min="2576" max="2576" width="1.42578125" style="41" customWidth="1"/>
    <col min="2577" max="2577" width="17.5703125" style="41" bestFit="1" customWidth="1"/>
    <col min="2578" max="2578" width="1.28515625" style="41" customWidth="1"/>
    <col min="2579" max="2579" width="11.85546875" style="41" customWidth="1"/>
    <col min="2580" max="2580" width="10.85546875" style="41" bestFit="1" customWidth="1"/>
    <col min="2581" max="2816" width="9.140625" style="41"/>
    <col min="2817" max="2817" width="48.42578125" style="41" customWidth="1"/>
    <col min="2818" max="2818" width="8.85546875" style="41" bestFit="1" customWidth="1"/>
    <col min="2819" max="2819" width="11.85546875" style="41" customWidth="1"/>
    <col min="2820" max="2820" width="1.140625" style="41" customWidth="1"/>
    <col min="2821" max="2821" width="11.28515625" style="41" customWidth="1"/>
    <col min="2822" max="2822" width="1.140625" style="41" customWidth="1"/>
    <col min="2823" max="2823" width="11.85546875" style="41" customWidth="1"/>
    <col min="2824" max="2824" width="1.140625" style="41" customWidth="1"/>
    <col min="2825" max="2825" width="11.7109375" style="41" customWidth="1"/>
    <col min="2826" max="2826" width="1.140625" style="41" customWidth="1"/>
    <col min="2827" max="2827" width="12.42578125" style="41" customWidth="1"/>
    <col min="2828" max="2828" width="1.140625" style="41" customWidth="1"/>
    <col min="2829" max="2829" width="12.42578125" style="41" customWidth="1"/>
    <col min="2830" max="2830" width="1.28515625" style="41" customWidth="1"/>
    <col min="2831" max="2831" width="14.5703125" style="41" bestFit="1" customWidth="1"/>
    <col min="2832" max="2832" width="1.42578125" style="41" customWidth="1"/>
    <col min="2833" max="2833" width="17.5703125" style="41" bestFit="1" customWidth="1"/>
    <col min="2834" max="2834" width="1.28515625" style="41" customWidth="1"/>
    <col min="2835" max="2835" width="11.85546875" style="41" customWidth="1"/>
    <col min="2836" max="2836" width="10.85546875" style="41" bestFit="1" customWidth="1"/>
    <col min="2837" max="3072" width="9.140625" style="41"/>
    <col min="3073" max="3073" width="48.42578125" style="41" customWidth="1"/>
    <col min="3074" max="3074" width="8.85546875" style="41" bestFit="1" customWidth="1"/>
    <col min="3075" max="3075" width="11.85546875" style="41" customWidth="1"/>
    <col min="3076" max="3076" width="1.140625" style="41" customWidth="1"/>
    <col min="3077" max="3077" width="11.28515625" style="41" customWidth="1"/>
    <col min="3078" max="3078" width="1.140625" style="41" customWidth="1"/>
    <col min="3079" max="3079" width="11.85546875" style="41" customWidth="1"/>
    <col min="3080" max="3080" width="1.140625" style="41" customWidth="1"/>
    <col min="3081" max="3081" width="11.7109375" style="41" customWidth="1"/>
    <col min="3082" max="3082" width="1.140625" style="41" customWidth="1"/>
    <col min="3083" max="3083" width="12.42578125" style="41" customWidth="1"/>
    <col min="3084" max="3084" width="1.140625" style="41" customWidth="1"/>
    <col min="3085" max="3085" width="12.42578125" style="41" customWidth="1"/>
    <col min="3086" max="3086" width="1.28515625" style="41" customWidth="1"/>
    <col min="3087" max="3087" width="14.5703125" style="41" bestFit="1" customWidth="1"/>
    <col min="3088" max="3088" width="1.42578125" style="41" customWidth="1"/>
    <col min="3089" max="3089" width="17.5703125" style="41" bestFit="1" customWidth="1"/>
    <col min="3090" max="3090" width="1.28515625" style="41" customWidth="1"/>
    <col min="3091" max="3091" width="11.85546875" style="41" customWidth="1"/>
    <col min="3092" max="3092" width="10.85546875" style="41" bestFit="1" customWidth="1"/>
    <col min="3093" max="3328" width="9.140625" style="41"/>
    <col min="3329" max="3329" width="48.42578125" style="41" customWidth="1"/>
    <col min="3330" max="3330" width="8.85546875" style="41" bestFit="1" customWidth="1"/>
    <col min="3331" max="3331" width="11.85546875" style="41" customWidth="1"/>
    <col min="3332" max="3332" width="1.140625" style="41" customWidth="1"/>
    <col min="3333" max="3333" width="11.28515625" style="41" customWidth="1"/>
    <col min="3334" max="3334" width="1.140625" style="41" customWidth="1"/>
    <col min="3335" max="3335" width="11.85546875" style="41" customWidth="1"/>
    <col min="3336" max="3336" width="1.140625" style="41" customWidth="1"/>
    <col min="3337" max="3337" width="11.7109375" style="41" customWidth="1"/>
    <col min="3338" max="3338" width="1.140625" style="41" customWidth="1"/>
    <col min="3339" max="3339" width="12.42578125" style="41" customWidth="1"/>
    <col min="3340" max="3340" width="1.140625" style="41" customWidth="1"/>
    <col min="3341" max="3341" width="12.42578125" style="41" customWidth="1"/>
    <col min="3342" max="3342" width="1.28515625" style="41" customWidth="1"/>
    <col min="3343" max="3343" width="14.5703125" style="41" bestFit="1" customWidth="1"/>
    <col min="3344" max="3344" width="1.42578125" style="41" customWidth="1"/>
    <col min="3345" max="3345" width="17.5703125" style="41" bestFit="1" customWidth="1"/>
    <col min="3346" max="3346" width="1.28515625" style="41" customWidth="1"/>
    <col min="3347" max="3347" width="11.85546875" style="41" customWidth="1"/>
    <col min="3348" max="3348" width="10.85546875" style="41" bestFit="1" customWidth="1"/>
    <col min="3349" max="3584" width="9.140625" style="41"/>
    <col min="3585" max="3585" width="48.42578125" style="41" customWidth="1"/>
    <col min="3586" max="3586" width="8.85546875" style="41" bestFit="1" customWidth="1"/>
    <col min="3587" max="3587" width="11.85546875" style="41" customWidth="1"/>
    <col min="3588" max="3588" width="1.140625" style="41" customWidth="1"/>
    <col min="3589" max="3589" width="11.28515625" style="41" customWidth="1"/>
    <col min="3590" max="3590" width="1.140625" style="41" customWidth="1"/>
    <col min="3591" max="3591" width="11.85546875" style="41" customWidth="1"/>
    <col min="3592" max="3592" width="1.140625" style="41" customWidth="1"/>
    <col min="3593" max="3593" width="11.7109375" style="41" customWidth="1"/>
    <col min="3594" max="3594" width="1.140625" style="41" customWidth="1"/>
    <col min="3595" max="3595" width="12.42578125" style="41" customWidth="1"/>
    <col min="3596" max="3596" width="1.140625" style="41" customWidth="1"/>
    <col min="3597" max="3597" width="12.42578125" style="41" customWidth="1"/>
    <col min="3598" max="3598" width="1.28515625" style="41" customWidth="1"/>
    <col min="3599" max="3599" width="14.5703125" style="41" bestFit="1" customWidth="1"/>
    <col min="3600" max="3600" width="1.42578125" style="41" customWidth="1"/>
    <col min="3601" max="3601" width="17.5703125" style="41" bestFit="1" customWidth="1"/>
    <col min="3602" max="3602" width="1.28515625" style="41" customWidth="1"/>
    <col min="3603" max="3603" width="11.85546875" style="41" customWidth="1"/>
    <col min="3604" max="3604" width="10.85546875" style="41" bestFit="1" customWidth="1"/>
    <col min="3605" max="3840" width="9.140625" style="41"/>
    <col min="3841" max="3841" width="48.42578125" style="41" customWidth="1"/>
    <col min="3842" max="3842" width="8.85546875" style="41" bestFit="1" customWidth="1"/>
    <col min="3843" max="3843" width="11.85546875" style="41" customWidth="1"/>
    <col min="3844" max="3844" width="1.140625" style="41" customWidth="1"/>
    <col min="3845" max="3845" width="11.28515625" style="41" customWidth="1"/>
    <col min="3846" max="3846" width="1.140625" style="41" customWidth="1"/>
    <col min="3847" max="3847" width="11.85546875" style="41" customWidth="1"/>
    <col min="3848" max="3848" width="1.140625" style="41" customWidth="1"/>
    <col min="3849" max="3849" width="11.7109375" style="41" customWidth="1"/>
    <col min="3850" max="3850" width="1.140625" style="41" customWidth="1"/>
    <col min="3851" max="3851" width="12.42578125" style="41" customWidth="1"/>
    <col min="3852" max="3852" width="1.140625" style="41" customWidth="1"/>
    <col min="3853" max="3853" width="12.42578125" style="41" customWidth="1"/>
    <col min="3854" max="3854" width="1.28515625" style="41" customWidth="1"/>
    <col min="3855" max="3855" width="14.5703125" style="41" bestFit="1" customWidth="1"/>
    <col min="3856" max="3856" width="1.42578125" style="41" customWidth="1"/>
    <col min="3857" max="3857" width="17.5703125" style="41" bestFit="1" customWidth="1"/>
    <col min="3858" max="3858" width="1.28515625" style="41" customWidth="1"/>
    <col min="3859" max="3859" width="11.85546875" style="41" customWidth="1"/>
    <col min="3860" max="3860" width="10.85546875" style="41" bestFit="1" customWidth="1"/>
    <col min="3861" max="4096" width="9.140625" style="41"/>
    <col min="4097" max="4097" width="48.42578125" style="41" customWidth="1"/>
    <col min="4098" max="4098" width="8.85546875" style="41" bestFit="1" customWidth="1"/>
    <col min="4099" max="4099" width="11.85546875" style="41" customWidth="1"/>
    <col min="4100" max="4100" width="1.140625" style="41" customWidth="1"/>
    <col min="4101" max="4101" width="11.28515625" style="41" customWidth="1"/>
    <col min="4102" max="4102" width="1.140625" style="41" customWidth="1"/>
    <col min="4103" max="4103" width="11.85546875" style="41" customWidth="1"/>
    <col min="4104" max="4104" width="1.140625" style="41" customWidth="1"/>
    <col min="4105" max="4105" width="11.7109375" style="41" customWidth="1"/>
    <col min="4106" max="4106" width="1.140625" style="41" customWidth="1"/>
    <col min="4107" max="4107" width="12.42578125" style="41" customWidth="1"/>
    <col min="4108" max="4108" width="1.140625" style="41" customWidth="1"/>
    <col min="4109" max="4109" width="12.42578125" style="41" customWidth="1"/>
    <col min="4110" max="4110" width="1.28515625" style="41" customWidth="1"/>
    <col min="4111" max="4111" width="14.5703125" style="41" bestFit="1" customWidth="1"/>
    <col min="4112" max="4112" width="1.42578125" style="41" customWidth="1"/>
    <col min="4113" max="4113" width="17.5703125" style="41" bestFit="1" customWidth="1"/>
    <col min="4114" max="4114" width="1.28515625" style="41" customWidth="1"/>
    <col min="4115" max="4115" width="11.85546875" style="41" customWidth="1"/>
    <col min="4116" max="4116" width="10.85546875" style="41" bestFit="1" customWidth="1"/>
    <col min="4117" max="4352" width="9.140625" style="41"/>
    <col min="4353" max="4353" width="48.42578125" style="41" customWidth="1"/>
    <col min="4354" max="4354" width="8.85546875" style="41" bestFit="1" customWidth="1"/>
    <col min="4355" max="4355" width="11.85546875" style="41" customWidth="1"/>
    <col min="4356" max="4356" width="1.140625" style="41" customWidth="1"/>
    <col min="4357" max="4357" width="11.28515625" style="41" customWidth="1"/>
    <col min="4358" max="4358" width="1.140625" style="41" customWidth="1"/>
    <col min="4359" max="4359" width="11.85546875" style="41" customWidth="1"/>
    <col min="4360" max="4360" width="1.140625" style="41" customWidth="1"/>
    <col min="4361" max="4361" width="11.7109375" style="41" customWidth="1"/>
    <col min="4362" max="4362" width="1.140625" style="41" customWidth="1"/>
    <col min="4363" max="4363" width="12.42578125" style="41" customWidth="1"/>
    <col min="4364" max="4364" width="1.140625" style="41" customWidth="1"/>
    <col min="4365" max="4365" width="12.42578125" style="41" customWidth="1"/>
    <col min="4366" max="4366" width="1.28515625" style="41" customWidth="1"/>
    <col min="4367" max="4367" width="14.5703125" style="41" bestFit="1" customWidth="1"/>
    <col min="4368" max="4368" width="1.42578125" style="41" customWidth="1"/>
    <col min="4369" max="4369" width="17.5703125" style="41" bestFit="1" customWidth="1"/>
    <col min="4370" max="4370" width="1.28515625" style="41" customWidth="1"/>
    <col min="4371" max="4371" width="11.85546875" style="41" customWidth="1"/>
    <col min="4372" max="4372" width="10.85546875" style="41" bestFit="1" customWidth="1"/>
    <col min="4373" max="4608" width="9.140625" style="41"/>
    <col min="4609" max="4609" width="48.42578125" style="41" customWidth="1"/>
    <col min="4610" max="4610" width="8.85546875" style="41" bestFit="1" customWidth="1"/>
    <col min="4611" max="4611" width="11.85546875" style="41" customWidth="1"/>
    <col min="4612" max="4612" width="1.140625" style="41" customWidth="1"/>
    <col min="4613" max="4613" width="11.28515625" style="41" customWidth="1"/>
    <col min="4614" max="4614" width="1.140625" style="41" customWidth="1"/>
    <col min="4615" max="4615" width="11.85546875" style="41" customWidth="1"/>
    <col min="4616" max="4616" width="1.140625" style="41" customWidth="1"/>
    <col min="4617" max="4617" width="11.7109375" style="41" customWidth="1"/>
    <col min="4618" max="4618" width="1.140625" style="41" customWidth="1"/>
    <col min="4619" max="4619" width="12.42578125" style="41" customWidth="1"/>
    <col min="4620" max="4620" width="1.140625" style="41" customWidth="1"/>
    <col min="4621" max="4621" width="12.42578125" style="41" customWidth="1"/>
    <col min="4622" max="4622" width="1.28515625" style="41" customWidth="1"/>
    <col min="4623" max="4623" width="14.5703125" style="41" bestFit="1" customWidth="1"/>
    <col min="4624" max="4624" width="1.42578125" style="41" customWidth="1"/>
    <col min="4625" max="4625" width="17.5703125" style="41" bestFit="1" customWidth="1"/>
    <col min="4626" max="4626" width="1.28515625" style="41" customWidth="1"/>
    <col min="4627" max="4627" width="11.85546875" style="41" customWidth="1"/>
    <col min="4628" max="4628" width="10.85546875" style="41" bestFit="1" customWidth="1"/>
    <col min="4629" max="4864" width="9.140625" style="41"/>
    <col min="4865" max="4865" width="48.42578125" style="41" customWidth="1"/>
    <col min="4866" max="4866" width="8.85546875" style="41" bestFit="1" customWidth="1"/>
    <col min="4867" max="4867" width="11.85546875" style="41" customWidth="1"/>
    <col min="4868" max="4868" width="1.140625" style="41" customWidth="1"/>
    <col min="4869" max="4869" width="11.28515625" style="41" customWidth="1"/>
    <col min="4870" max="4870" width="1.140625" style="41" customWidth="1"/>
    <col min="4871" max="4871" width="11.85546875" style="41" customWidth="1"/>
    <col min="4872" max="4872" width="1.140625" style="41" customWidth="1"/>
    <col min="4873" max="4873" width="11.7109375" style="41" customWidth="1"/>
    <col min="4874" max="4874" width="1.140625" style="41" customWidth="1"/>
    <col min="4875" max="4875" width="12.42578125" style="41" customWidth="1"/>
    <col min="4876" max="4876" width="1.140625" style="41" customWidth="1"/>
    <col min="4877" max="4877" width="12.42578125" style="41" customWidth="1"/>
    <col min="4878" max="4878" width="1.28515625" style="41" customWidth="1"/>
    <col min="4879" max="4879" width="14.5703125" style="41" bestFit="1" customWidth="1"/>
    <col min="4880" max="4880" width="1.42578125" style="41" customWidth="1"/>
    <col min="4881" max="4881" width="17.5703125" style="41" bestFit="1" customWidth="1"/>
    <col min="4882" max="4882" width="1.28515625" style="41" customWidth="1"/>
    <col min="4883" max="4883" width="11.85546875" style="41" customWidth="1"/>
    <col min="4884" max="4884" width="10.85546875" style="41" bestFit="1" customWidth="1"/>
    <col min="4885" max="5120" width="9.140625" style="41"/>
    <col min="5121" max="5121" width="48.42578125" style="41" customWidth="1"/>
    <col min="5122" max="5122" width="8.85546875" style="41" bestFit="1" customWidth="1"/>
    <col min="5123" max="5123" width="11.85546875" style="41" customWidth="1"/>
    <col min="5124" max="5124" width="1.140625" style="41" customWidth="1"/>
    <col min="5125" max="5125" width="11.28515625" style="41" customWidth="1"/>
    <col min="5126" max="5126" width="1.140625" style="41" customWidth="1"/>
    <col min="5127" max="5127" width="11.85546875" style="41" customWidth="1"/>
    <col min="5128" max="5128" width="1.140625" style="41" customWidth="1"/>
    <col min="5129" max="5129" width="11.7109375" style="41" customWidth="1"/>
    <col min="5130" max="5130" width="1.140625" style="41" customWidth="1"/>
    <col min="5131" max="5131" width="12.42578125" style="41" customWidth="1"/>
    <col min="5132" max="5132" width="1.140625" style="41" customWidth="1"/>
    <col min="5133" max="5133" width="12.42578125" style="41" customWidth="1"/>
    <col min="5134" max="5134" width="1.28515625" style="41" customWidth="1"/>
    <col min="5135" max="5135" width="14.5703125" style="41" bestFit="1" customWidth="1"/>
    <col min="5136" max="5136" width="1.42578125" style="41" customWidth="1"/>
    <col min="5137" max="5137" width="17.5703125" style="41" bestFit="1" customWidth="1"/>
    <col min="5138" max="5138" width="1.28515625" style="41" customWidth="1"/>
    <col min="5139" max="5139" width="11.85546875" style="41" customWidth="1"/>
    <col min="5140" max="5140" width="10.85546875" style="41" bestFit="1" customWidth="1"/>
    <col min="5141" max="5376" width="9.140625" style="41"/>
    <col min="5377" max="5377" width="48.42578125" style="41" customWidth="1"/>
    <col min="5378" max="5378" width="8.85546875" style="41" bestFit="1" customWidth="1"/>
    <col min="5379" max="5379" width="11.85546875" style="41" customWidth="1"/>
    <col min="5380" max="5380" width="1.140625" style="41" customWidth="1"/>
    <col min="5381" max="5381" width="11.28515625" style="41" customWidth="1"/>
    <col min="5382" max="5382" width="1.140625" style="41" customWidth="1"/>
    <col min="5383" max="5383" width="11.85546875" style="41" customWidth="1"/>
    <col min="5384" max="5384" width="1.140625" style="41" customWidth="1"/>
    <col min="5385" max="5385" width="11.7109375" style="41" customWidth="1"/>
    <col min="5386" max="5386" width="1.140625" style="41" customWidth="1"/>
    <col min="5387" max="5387" width="12.42578125" style="41" customWidth="1"/>
    <col min="5388" max="5388" width="1.140625" style="41" customWidth="1"/>
    <col min="5389" max="5389" width="12.42578125" style="41" customWidth="1"/>
    <col min="5390" max="5390" width="1.28515625" style="41" customWidth="1"/>
    <col min="5391" max="5391" width="14.5703125" style="41" bestFit="1" customWidth="1"/>
    <col min="5392" max="5392" width="1.42578125" style="41" customWidth="1"/>
    <col min="5393" max="5393" width="17.5703125" style="41" bestFit="1" customWidth="1"/>
    <col min="5394" max="5394" width="1.28515625" style="41" customWidth="1"/>
    <col min="5395" max="5395" width="11.85546875" style="41" customWidth="1"/>
    <col min="5396" max="5396" width="10.85546875" style="41" bestFit="1" customWidth="1"/>
    <col min="5397" max="5632" width="9.140625" style="41"/>
    <col min="5633" max="5633" width="48.42578125" style="41" customWidth="1"/>
    <col min="5634" max="5634" width="8.85546875" style="41" bestFit="1" customWidth="1"/>
    <col min="5635" max="5635" width="11.85546875" style="41" customWidth="1"/>
    <col min="5636" max="5636" width="1.140625" style="41" customWidth="1"/>
    <col min="5637" max="5637" width="11.28515625" style="41" customWidth="1"/>
    <col min="5638" max="5638" width="1.140625" style="41" customWidth="1"/>
    <col min="5639" max="5639" width="11.85546875" style="41" customWidth="1"/>
    <col min="5640" max="5640" width="1.140625" style="41" customWidth="1"/>
    <col min="5641" max="5641" width="11.7109375" style="41" customWidth="1"/>
    <col min="5642" max="5642" width="1.140625" style="41" customWidth="1"/>
    <col min="5643" max="5643" width="12.42578125" style="41" customWidth="1"/>
    <col min="5644" max="5644" width="1.140625" style="41" customWidth="1"/>
    <col min="5645" max="5645" width="12.42578125" style="41" customWidth="1"/>
    <col min="5646" max="5646" width="1.28515625" style="41" customWidth="1"/>
    <col min="5647" max="5647" width="14.5703125" style="41" bestFit="1" customWidth="1"/>
    <col min="5648" max="5648" width="1.42578125" style="41" customWidth="1"/>
    <col min="5649" max="5649" width="17.5703125" style="41" bestFit="1" customWidth="1"/>
    <col min="5650" max="5650" width="1.28515625" style="41" customWidth="1"/>
    <col min="5651" max="5651" width="11.85546875" style="41" customWidth="1"/>
    <col min="5652" max="5652" width="10.85546875" style="41" bestFit="1" customWidth="1"/>
    <col min="5653" max="5888" width="9.140625" style="41"/>
    <col min="5889" max="5889" width="48.42578125" style="41" customWidth="1"/>
    <col min="5890" max="5890" width="8.85546875" style="41" bestFit="1" customWidth="1"/>
    <col min="5891" max="5891" width="11.85546875" style="41" customWidth="1"/>
    <col min="5892" max="5892" width="1.140625" style="41" customWidth="1"/>
    <col min="5893" max="5893" width="11.28515625" style="41" customWidth="1"/>
    <col min="5894" max="5894" width="1.140625" style="41" customWidth="1"/>
    <col min="5895" max="5895" width="11.85546875" style="41" customWidth="1"/>
    <col min="5896" max="5896" width="1.140625" style="41" customWidth="1"/>
    <col min="5897" max="5897" width="11.7109375" style="41" customWidth="1"/>
    <col min="5898" max="5898" width="1.140625" style="41" customWidth="1"/>
    <col min="5899" max="5899" width="12.42578125" style="41" customWidth="1"/>
    <col min="5900" max="5900" width="1.140625" style="41" customWidth="1"/>
    <col min="5901" max="5901" width="12.42578125" style="41" customWidth="1"/>
    <col min="5902" max="5902" width="1.28515625" style="41" customWidth="1"/>
    <col min="5903" max="5903" width="14.5703125" style="41" bestFit="1" customWidth="1"/>
    <col min="5904" max="5904" width="1.42578125" style="41" customWidth="1"/>
    <col min="5905" max="5905" width="17.5703125" style="41" bestFit="1" customWidth="1"/>
    <col min="5906" max="5906" width="1.28515625" style="41" customWidth="1"/>
    <col min="5907" max="5907" width="11.85546875" style="41" customWidth="1"/>
    <col min="5908" max="5908" width="10.85546875" style="41" bestFit="1" customWidth="1"/>
    <col min="5909" max="6144" width="9.140625" style="41"/>
    <col min="6145" max="6145" width="48.42578125" style="41" customWidth="1"/>
    <col min="6146" max="6146" width="8.85546875" style="41" bestFit="1" customWidth="1"/>
    <col min="6147" max="6147" width="11.85546875" style="41" customWidth="1"/>
    <col min="6148" max="6148" width="1.140625" style="41" customWidth="1"/>
    <col min="6149" max="6149" width="11.28515625" style="41" customWidth="1"/>
    <col min="6150" max="6150" width="1.140625" style="41" customWidth="1"/>
    <col min="6151" max="6151" width="11.85546875" style="41" customWidth="1"/>
    <col min="6152" max="6152" width="1.140625" style="41" customWidth="1"/>
    <col min="6153" max="6153" width="11.7109375" style="41" customWidth="1"/>
    <col min="6154" max="6154" width="1.140625" style="41" customWidth="1"/>
    <col min="6155" max="6155" width="12.42578125" style="41" customWidth="1"/>
    <col min="6156" max="6156" width="1.140625" style="41" customWidth="1"/>
    <col min="6157" max="6157" width="12.42578125" style="41" customWidth="1"/>
    <col min="6158" max="6158" width="1.28515625" style="41" customWidth="1"/>
    <col min="6159" max="6159" width="14.5703125" style="41" bestFit="1" customWidth="1"/>
    <col min="6160" max="6160" width="1.42578125" style="41" customWidth="1"/>
    <col min="6161" max="6161" width="17.5703125" style="41" bestFit="1" customWidth="1"/>
    <col min="6162" max="6162" width="1.28515625" style="41" customWidth="1"/>
    <col min="6163" max="6163" width="11.85546875" style="41" customWidth="1"/>
    <col min="6164" max="6164" width="10.85546875" style="41" bestFit="1" customWidth="1"/>
    <col min="6165" max="6400" width="9.140625" style="41"/>
    <col min="6401" max="6401" width="48.42578125" style="41" customWidth="1"/>
    <col min="6402" max="6402" width="8.85546875" style="41" bestFit="1" customWidth="1"/>
    <col min="6403" max="6403" width="11.85546875" style="41" customWidth="1"/>
    <col min="6404" max="6404" width="1.140625" style="41" customWidth="1"/>
    <col min="6405" max="6405" width="11.28515625" style="41" customWidth="1"/>
    <col min="6406" max="6406" width="1.140625" style="41" customWidth="1"/>
    <col min="6407" max="6407" width="11.85546875" style="41" customWidth="1"/>
    <col min="6408" max="6408" width="1.140625" style="41" customWidth="1"/>
    <col min="6409" max="6409" width="11.7109375" style="41" customWidth="1"/>
    <col min="6410" max="6410" width="1.140625" style="41" customWidth="1"/>
    <col min="6411" max="6411" width="12.42578125" style="41" customWidth="1"/>
    <col min="6412" max="6412" width="1.140625" style="41" customWidth="1"/>
    <col min="6413" max="6413" width="12.42578125" style="41" customWidth="1"/>
    <col min="6414" max="6414" width="1.28515625" style="41" customWidth="1"/>
    <col min="6415" max="6415" width="14.5703125" style="41" bestFit="1" customWidth="1"/>
    <col min="6416" max="6416" width="1.42578125" style="41" customWidth="1"/>
    <col min="6417" max="6417" width="17.5703125" style="41" bestFit="1" customWidth="1"/>
    <col min="6418" max="6418" width="1.28515625" style="41" customWidth="1"/>
    <col min="6419" max="6419" width="11.85546875" style="41" customWidth="1"/>
    <col min="6420" max="6420" width="10.85546875" style="41" bestFit="1" customWidth="1"/>
    <col min="6421" max="6656" width="9.140625" style="41"/>
    <col min="6657" max="6657" width="48.42578125" style="41" customWidth="1"/>
    <col min="6658" max="6658" width="8.85546875" style="41" bestFit="1" customWidth="1"/>
    <col min="6659" max="6659" width="11.85546875" style="41" customWidth="1"/>
    <col min="6660" max="6660" width="1.140625" style="41" customWidth="1"/>
    <col min="6661" max="6661" width="11.28515625" style="41" customWidth="1"/>
    <col min="6662" max="6662" width="1.140625" style="41" customWidth="1"/>
    <col min="6663" max="6663" width="11.85546875" style="41" customWidth="1"/>
    <col min="6664" max="6664" width="1.140625" style="41" customWidth="1"/>
    <col min="6665" max="6665" width="11.7109375" style="41" customWidth="1"/>
    <col min="6666" max="6666" width="1.140625" style="41" customWidth="1"/>
    <col min="6667" max="6667" width="12.42578125" style="41" customWidth="1"/>
    <col min="6668" max="6668" width="1.140625" style="41" customWidth="1"/>
    <col min="6669" max="6669" width="12.42578125" style="41" customWidth="1"/>
    <col min="6670" max="6670" width="1.28515625" style="41" customWidth="1"/>
    <col min="6671" max="6671" width="14.5703125" style="41" bestFit="1" customWidth="1"/>
    <col min="6672" max="6672" width="1.42578125" style="41" customWidth="1"/>
    <col min="6673" max="6673" width="17.5703125" style="41" bestFit="1" customWidth="1"/>
    <col min="6674" max="6674" width="1.28515625" style="41" customWidth="1"/>
    <col min="6675" max="6675" width="11.85546875" style="41" customWidth="1"/>
    <col min="6676" max="6676" width="10.85546875" style="41" bestFit="1" customWidth="1"/>
    <col min="6677" max="6912" width="9.140625" style="41"/>
    <col min="6913" max="6913" width="48.42578125" style="41" customWidth="1"/>
    <col min="6914" max="6914" width="8.85546875" style="41" bestFit="1" customWidth="1"/>
    <col min="6915" max="6915" width="11.85546875" style="41" customWidth="1"/>
    <col min="6916" max="6916" width="1.140625" style="41" customWidth="1"/>
    <col min="6917" max="6917" width="11.28515625" style="41" customWidth="1"/>
    <col min="6918" max="6918" width="1.140625" style="41" customWidth="1"/>
    <col min="6919" max="6919" width="11.85546875" style="41" customWidth="1"/>
    <col min="6920" max="6920" width="1.140625" style="41" customWidth="1"/>
    <col min="6921" max="6921" width="11.7109375" style="41" customWidth="1"/>
    <col min="6922" max="6922" width="1.140625" style="41" customWidth="1"/>
    <col min="6923" max="6923" width="12.42578125" style="41" customWidth="1"/>
    <col min="6924" max="6924" width="1.140625" style="41" customWidth="1"/>
    <col min="6925" max="6925" width="12.42578125" style="41" customWidth="1"/>
    <col min="6926" max="6926" width="1.28515625" style="41" customWidth="1"/>
    <col min="6927" max="6927" width="14.5703125" style="41" bestFit="1" customWidth="1"/>
    <col min="6928" max="6928" width="1.42578125" style="41" customWidth="1"/>
    <col min="6929" max="6929" width="17.5703125" style="41" bestFit="1" customWidth="1"/>
    <col min="6930" max="6930" width="1.28515625" style="41" customWidth="1"/>
    <col min="6931" max="6931" width="11.85546875" style="41" customWidth="1"/>
    <col min="6932" max="6932" width="10.85546875" style="41" bestFit="1" customWidth="1"/>
    <col min="6933" max="7168" width="9.140625" style="41"/>
    <col min="7169" max="7169" width="48.42578125" style="41" customWidth="1"/>
    <col min="7170" max="7170" width="8.85546875" style="41" bestFit="1" customWidth="1"/>
    <col min="7171" max="7171" width="11.85546875" style="41" customWidth="1"/>
    <col min="7172" max="7172" width="1.140625" style="41" customWidth="1"/>
    <col min="7173" max="7173" width="11.28515625" style="41" customWidth="1"/>
    <col min="7174" max="7174" width="1.140625" style="41" customWidth="1"/>
    <col min="7175" max="7175" width="11.85546875" style="41" customWidth="1"/>
    <col min="7176" max="7176" width="1.140625" style="41" customWidth="1"/>
    <col min="7177" max="7177" width="11.7109375" style="41" customWidth="1"/>
    <col min="7178" max="7178" width="1.140625" style="41" customWidth="1"/>
    <col min="7179" max="7179" width="12.42578125" style="41" customWidth="1"/>
    <col min="7180" max="7180" width="1.140625" style="41" customWidth="1"/>
    <col min="7181" max="7181" width="12.42578125" style="41" customWidth="1"/>
    <col min="7182" max="7182" width="1.28515625" style="41" customWidth="1"/>
    <col min="7183" max="7183" width="14.5703125" style="41" bestFit="1" customWidth="1"/>
    <col min="7184" max="7184" width="1.42578125" style="41" customWidth="1"/>
    <col min="7185" max="7185" width="17.5703125" style="41" bestFit="1" customWidth="1"/>
    <col min="7186" max="7186" width="1.28515625" style="41" customWidth="1"/>
    <col min="7187" max="7187" width="11.85546875" style="41" customWidth="1"/>
    <col min="7188" max="7188" width="10.85546875" style="41" bestFit="1" customWidth="1"/>
    <col min="7189" max="7424" width="9.140625" style="41"/>
    <col min="7425" max="7425" width="48.42578125" style="41" customWidth="1"/>
    <col min="7426" max="7426" width="8.85546875" style="41" bestFit="1" customWidth="1"/>
    <col min="7427" max="7427" width="11.85546875" style="41" customWidth="1"/>
    <col min="7428" max="7428" width="1.140625" style="41" customWidth="1"/>
    <col min="7429" max="7429" width="11.28515625" style="41" customWidth="1"/>
    <col min="7430" max="7430" width="1.140625" style="41" customWidth="1"/>
    <col min="7431" max="7431" width="11.85546875" style="41" customWidth="1"/>
    <col min="7432" max="7432" width="1.140625" style="41" customWidth="1"/>
    <col min="7433" max="7433" width="11.7109375" style="41" customWidth="1"/>
    <col min="7434" max="7434" width="1.140625" style="41" customWidth="1"/>
    <col min="7435" max="7435" width="12.42578125" style="41" customWidth="1"/>
    <col min="7436" max="7436" width="1.140625" style="41" customWidth="1"/>
    <col min="7437" max="7437" width="12.42578125" style="41" customWidth="1"/>
    <col min="7438" max="7438" width="1.28515625" style="41" customWidth="1"/>
    <col min="7439" max="7439" width="14.5703125" style="41" bestFit="1" customWidth="1"/>
    <col min="7440" max="7440" width="1.42578125" style="41" customWidth="1"/>
    <col min="7441" max="7441" width="17.5703125" style="41" bestFit="1" customWidth="1"/>
    <col min="7442" max="7442" width="1.28515625" style="41" customWidth="1"/>
    <col min="7443" max="7443" width="11.85546875" style="41" customWidth="1"/>
    <col min="7444" max="7444" width="10.85546875" style="41" bestFit="1" customWidth="1"/>
    <col min="7445" max="7680" width="9.140625" style="41"/>
    <col min="7681" max="7681" width="48.42578125" style="41" customWidth="1"/>
    <col min="7682" max="7682" width="8.85546875" style="41" bestFit="1" customWidth="1"/>
    <col min="7683" max="7683" width="11.85546875" style="41" customWidth="1"/>
    <col min="7684" max="7684" width="1.140625" style="41" customWidth="1"/>
    <col min="7685" max="7685" width="11.28515625" style="41" customWidth="1"/>
    <col min="7686" max="7686" width="1.140625" style="41" customWidth="1"/>
    <col min="7687" max="7687" width="11.85546875" style="41" customWidth="1"/>
    <col min="7688" max="7688" width="1.140625" style="41" customWidth="1"/>
    <col min="7689" max="7689" width="11.7109375" style="41" customWidth="1"/>
    <col min="7690" max="7690" width="1.140625" style="41" customWidth="1"/>
    <col min="7691" max="7691" width="12.42578125" style="41" customWidth="1"/>
    <col min="7692" max="7692" width="1.140625" style="41" customWidth="1"/>
    <col min="7693" max="7693" width="12.42578125" style="41" customWidth="1"/>
    <col min="7694" max="7694" width="1.28515625" style="41" customWidth="1"/>
    <col min="7695" max="7695" width="14.5703125" style="41" bestFit="1" customWidth="1"/>
    <col min="7696" max="7696" width="1.42578125" style="41" customWidth="1"/>
    <col min="7697" max="7697" width="17.5703125" style="41" bestFit="1" customWidth="1"/>
    <col min="7698" max="7698" width="1.28515625" style="41" customWidth="1"/>
    <col min="7699" max="7699" width="11.85546875" style="41" customWidth="1"/>
    <col min="7700" max="7700" width="10.85546875" style="41" bestFit="1" customWidth="1"/>
    <col min="7701" max="7936" width="9.140625" style="41"/>
    <col min="7937" max="7937" width="48.42578125" style="41" customWidth="1"/>
    <col min="7938" max="7938" width="8.85546875" style="41" bestFit="1" customWidth="1"/>
    <col min="7939" max="7939" width="11.85546875" style="41" customWidth="1"/>
    <col min="7940" max="7940" width="1.140625" style="41" customWidth="1"/>
    <col min="7941" max="7941" width="11.28515625" style="41" customWidth="1"/>
    <col min="7942" max="7942" width="1.140625" style="41" customWidth="1"/>
    <col min="7943" max="7943" width="11.85546875" style="41" customWidth="1"/>
    <col min="7944" max="7944" width="1.140625" style="41" customWidth="1"/>
    <col min="7945" max="7945" width="11.7109375" style="41" customWidth="1"/>
    <col min="7946" max="7946" width="1.140625" style="41" customWidth="1"/>
    <col min="7947" max="7947" width="12.42578125" style="41" customWidth="1"/>
    <col min="7948" max="7948" width="1.140625" style="41" customWidth="1"/>
    <col min="7949" max="7949" width="12.42578125" style="41" customWidth="1"/>
    <col min="7950" max="7950" width="1.28515625" style="41" customWidth="1"/>
    <col min="7951" max="7951" width="14.5703125" style="41" bestFit="1" customWidth="1"/>
    <col min="7952" max="7952" width="1.42578125" style="41" customWidth="1"/>
    <col min="7953" max="7953" width="17.5703125" style="41" bestFit="1" customWidth="1"/>
    <col min="7954" max="7954" width="1.28515625" style="41" customWidth="1"/>
    <col min="7955" max="7955" width="11.85546875" style="41" customWidth="1"/>
    <col min="7956" max="7956" width="10.85546875" style="41" bestFit="1" customWidth="1"/>
    <col min="7957" max="8192" width="9.140625" style="41"/>
    <col min="8193" max="8193" width="48.42578125" style="41" customWidth="1"/>
    <col min="8194" max="8194" width="8.85546875" style="41" bestFit="1" customWidth="1"/>
    <col min="8195" max="8195" width="11.85546875" style="41" customWidth="1"/>
    <col min="8196" max="8196" width="1.140625" style="41" customWidth="1"/>
    <col min="8197" max="8197" width="11.28515625" style="41" customWidth="1"/>
    <col min="8198" max="8198" width="1.140625" style="41" customWidth="1"/>
    <col min="8199" max="8199" width="11.85546875" style="41" customWidth="1"/>
    <col min="8200" max="8200" width="1.140625" style="41" customWidth="1"/>
    <col min="8201" max="8201" width="11.7109375" style="41" customWidth="1"/>
    <col min="8202" max="8202" width="1.140625" style="41" customWidth="1"/>
    <col min="8203" max="8203" width="12.42578125" style="41" customWidth="1"/>
    <col min="8204" max="8204" width="1.140625" style="41" customWidth="1"/>
    <col min="8205" max="8205" width="12.42578125" style="41" customWidth="1"/>
    <col min="8206" max="8206" width="1.28515625" style="41" customWidth="1"/>
    <col min="8207" max="8207" width="14.5703125" style="41" bestFit="1" customWidth="1"/>
    <col min="8208" max="8208" width="1.42578125" style="41" customWidth="1"/>
    <col min="8209" max="8209" width="17.5703125" style="41" bestFit="1" customWidth="1"/>
    <col min="8210" max="8210" width="1.28515625" style="41" customWidth="1"/>
    <col min="8211" max="8211" width="11.85546875" style="41" customWidth="1"/>
    <col min="8212" max="8212" width="10.85546875" style="41" bestFit="1" customWidth="1"/>
    <col min="8213" max="8448" width="9.140625" style="41"/>
    <col min="8449" max="8449" width="48.42578125" style="41" customWidth="1"/>
    <col min="8450" max="8450" width="8.85546875" style="41" bestFit="1" customWidth="1"/>
    <col min="8451" max="8451" width="11.85546875" style="41" customWidth="1"/>
    <col min="8452" max="8452" width="1.140625" style="41" customWidth="1"/>
    <col min="8453" max="8453" width="11.28515625" style="41" customWidth="1"/>
    <col min="8454" max="8454" width="1.140625" style="41" customWidth="1"/>
    <col min="8455" max="8455" width="11.85546875" style="41" customWidth="1"/>
    <col min="8456" max="8456" width="1.140625" style="41" customWidth="1"/>
    <col min="8457" max="8457" width="11.7109375" style="41" customWidth="1"/>
    <col min="8458" max="8458" width="1.140625" style="41" customWidth="1"/>
    <col min="8459" max="8459" width="12.42578125" style="41" customWidth="1"/>
    <col min="8460" max="8460" width="1.140625" style="41" customWidth="1"/>
    <col min="8461" max="8461" width="12.42578125" style="41" customWidth="1"/>
    <col min="8462" max="8462" width="1.28515625" style="41" customWidth="1"/>
    <col min="8463" max="8463" width="14.5703125" style="41" bestFit="1" customWidth="1"/>
    <col min="8464" max="8464" width="1.42578125" style="41" customWidth="1"/>
    <col min="8465" max="8465" width="17.5703125" style="41" bestFit="1" customWidth="1"/>
    <col min="8466" max="8466" width="1.28515625" style="41" customWidth="1"/>
    <col min="8467" max="8467" width="11.85546875" style="41" customWidth="1"/>
    <col min="8468" max="8468" width="10.85546875" style="41" bestFit="1" customWidth="1"/>
    <col min="8469" max="8704" width="9.140625" style="41"/>
    <col min="8705" max="8705" width="48.42578125" style="41" customWidth="1"/>
    <col min="8706" max="8706" width="8.85546875" style="41" bestFit="1" customWidth="1"/>
    <col min="8707" max="8707" width="11.85546875" style="41" customWidth="1"/>
    <col min="8708" max="8708" width="1.140625" style="41" customWidth="1"/>
    <col min="8709" max="8709" width="11.28515625" style="41" customWidth="1"/>
    <col min="8710" max="8710" width="1.140625" style="41" customWidth="1"/>
    <col min="8711" max="8711" width="11.85546875" style="41" customWidth="1"/>
    <col min="8712" max="8712" width="1.140625" style="41" customWidth="1"/>
    <col min="8713" max="8713" width="11.7109375" style="41" customWidth="1"/>
    <col min="8714" max="8714" width="1.140625" style="41" customWidth="1"/>
    <col min="8715" max="8715" width="12.42578125" style="41" customWidth="1"/>
    <col min="8716" max="8716" width="1.140625" style="41" customWidth="1"/>
    <col min="8717" max="8717" width="12.42578125" style="41" customWidth="1"/>
    <col min="8718" max="8718" width="1.28515625" style="41" customWidth="1"/>
    <col min="8719" max="8719" width="14.5703125" style="41" bestFit="1" customWidth="1"/>
    <col min="8720" max="8720" width="1.42578125" style="41" customWidth="1"/>
    <col min="8721" max="8721" width="17.5703125" style="41" bestFit="1" customWidth="1"/>
    <col min="8722" max="8722" width="1.28515625" style="41" customWidth="1"/>
    <col min="8723" max="8723" width="11.85546875" style="41" customWidth="1"/>
    <col min="8724" max="8724" width="10.85546875" style="41" bestFit="1" customWidth="1"/>
    <col min="8725" max="8960" width="9.140625" style="41"/>
    <col min="8961" max="8961" width="48.42578125" style="41" customWidth="1"/>
    <col min="8962" max="8962" width="8.85546875" style="41" bestFit="1" customWidth="1"/>
    <col min="8963" max="8963" width="11.85546875" style="41" customWidth="1"/>
    <col min="8964" max="8964" width="1.140625" style="41" customWidth="1"/>
    <col min="8965" max="8965" width="11.28515625" style="41" customWidth="1"/>
    <col min="8966" max="8966" width="1.140625" style="41" customWidth="1"/>
    <col min="8967" max="8967" width="11.85546875" style="41" customWidth="1"/>
    <col min="8968" max="8968" width="1.140625" style="41" customWidth="1"/>
    <col min="8969" max="8969" width="11.7109375" style="41" customWidth="1"/>
    <col min="8970" max="8970" width="1.140625" style="41" customWidth="1"/>
    <col min="8971" max="8971" width="12.42578125" style="41" customWidth="1"/>
    <col min="8972" max="8972" width="1.140625" style="41" customWidth="1"/>
    <col min="8973" max="8973" width="12.42578125" style="41" customWidth="1"/>
    <col min="8974" max="8974" width="1.28515625" style="41" customWidth="1"/>
    <col min="8975" max="8975" width="14.5703125" style="41" bestFit="1" customWidth="1"/>
    <col min="8976" max="8976" width="1.42578125" style="41" customWidth="1"/>
    <col min="8977" max="8977" width="17.5703125" style="41" bestFit="1" customWidth="1"/>
    <col min="8978" max="8978" width="1.28515625" style="41" customWidth="1"/>
    <col min="8979" max="8979" width="11.85546875" style="41" customWidth="1"/>
    <col min="8980" max="8980" width="10.85546875" style="41" bestFit="1" customWidth="1"/>
    <col min="8981" max="9216" width="9.140625" style="41"/>
    <col min="9217" max="9217" width="48.42578125" style="41" customWidth="1"/>
    <col min="9218" max="9218" width="8.85546875" style="41" bestFit="1" customWidth="1"/>
    <col min="9219" max="9219" width="11.85546875" style="41" customWidth="1"/>
    <col min="9220" max="9220" width="1.140625" style="41" customWidth="1"/>
    <col min="9221" max="9221" width="11.28515625" style="41" customWidth="1"/>
    <col min="9222" max="9222" width="1.140625" style="41" customWidth="1"/>
    <col min="9223" max="9223" width="11.85546875" style="41" customWidth="1"/>
    <col min="9224" max="9224" width="1.140625" style="41" customWidth="1"/>
    <col min="9225" max="9225" width="11.7109375" style="41" customWidth="1"/>
    <col min="9226" max="9226" width="1.140625" style="41" customWidth="1"/>
    <col min="9227" max="9227" width="12.42578125" style="41" customWidth="1"/>
    <col min="9228" max="9228" width="1.140625" style="41" customWidth="1"/>
    <col min="9229" max="9229" width="12.42578125" style="41" customWidth="1"/>
    <col min="9230" max="9230" width="1.28515625" style="41" customWidth="1"/>
    <col min="9231" max="9231" width="14.5703125" style="41" bestFit="1" customWidth="1"/>
    <col min="9232" max="9232" width="1.42578125" style="41" customWidth="1"/>
    <col min="9233" max="9233" width="17.5703125" style="41" bestFit="1" customWidth="1"/>
    <col min="9234" max="9234" width="1.28515625" style="41" customWidth="1"/>
    <col min="9235" max="9235" width="11.85546875" style="41" customWidth="1"/>
    <col min="9236" max="9236" width="10.85546875" style="41" bestFit="1" customWidth="1"/>
    <col min="9237" max="9472" width="9.140625" style="41"/>
    <col min="9473" max="9473" width="48.42578125" style="41" customWidth="1"/>
    <col min="9474" max="9474" width="8.85546875" style="41" bestFit="1" customWidth="1"/>
    <col min="9475" max="9475" width="11.85546875" style="41" customWidth="1"/>
    <col min="9476" max="9476" width="1.140625" style="41" customWidth="1"/>
    <col min="9477" max="9477" width="11.28515625" style="41" customWidth="1"/>
    <col min="9478" max="9478" width="1.140625" style="41" customWidth="1"/>
    <col min="9479" max="9479" width="11.85546875" style="41" customWidth="1"/>
    <col min="9480" max="9480" width="1.140625" style="41" customWidth="1"/>
    <col min="9481" max="9481" width="11.7109375" style="41" customWidth="1"/>
    <col min="9482" max="9482" width="1.140625" style="41" customWidth="1"/>
    <col min="9483" max="9483" width="12.42578125" style="41" customWidth="1"/>
    <col min="9484" max="9484" width="1.140625" style="41" customWidth="1"/>
    <col min="9485" max="9485" width="12.42578125" style="41" customWidth="1"/>
    <col min="9486" max="9486" width="1.28515625" style="41" customWidth="1"/>
    <col min="9487" max="9487" width="14.5703125" style="41" bestFit="1" customWidth="1"/>
    <col min="9488" max="9488" width="1.42578125" style="41" customWidth="1"/>
    <col min="9489" max="9489" width="17.5703125" style="41" bestFit="1" customWidth="1"/>
    <col min="9490" max="9490" width="1.28515625" style="41" customWidth="1"/>
    <col min="9491" max="9491" width="11.85546875" style="41" customWidth="1"/>
    <col min="9492" max="9492" width="10.85546875" style="41" bestFit="1" customWidth="1"/>
    <col min="9493" max="9728" width="9.140625" style="41"/>
    <col min="9729" max="9729" width="48.42578125" style="41" customWidth="1"/>
    <col min="9730" max="9730" width="8.85546875" style="41" bestFit="1" customWidth="1"/>
    <col min="9731" max="9731" width="11.85546875" style="41" customWidth="1"/>
    <col min="9732" max="9732" width="1.140625" style="41" customWidth="1"/>
    <col min="9733" max="9733" width="11.28515625" style="41" customWidth="1"/>
    <col min="9734" max="9734" width="1.140625" style="41" customWidth="1"/>
    <col min="9735" max="9735" width="11.85546875" style="41" customWidth="1"/>
    <col min="9736" max="9736" width="1.140625" style="41" customWidth="1"/>
    <col min="9737" max="9737" width="11.7109375" style="41" customWidth="1"/>
    <col min="9738" max="9738" width="1.140625" style="41" customWidth="1"/>
    <col min="9739" max="9739" width="12.42578125" style="41" customWidth="1"/>
    <col min="9740" max="9740" width="1.140625" style="41" customWidth="1"/>
    <col min="9741" max="9741" width="12.42578125" style="41" customWidth="1"/>
    <col min="9742" max="9742" width="1.28515625" style="41" customWidth="1"/>
    <col min="9743" max="9743" width="14.5703125" style="41" bestFit="1" customWidth="1"/>
    <col min="9744" max="9744" width="1.42578125" style="41" customWidth="1"/>
    <col min="9745" max="9745" width="17.5703125" style="41" bestFit="1" customWidth="1"/>
    <col min="9746" max="9746" width="1.28515625" style="41" customWidth="1"/>
    <col min="9747" max="9747" width="11.85546875" style="41" customWidth="1"/>
    <col min="9748" max="9748" width="10.85546875" style="41" bestFit="1" customWidth="1"/>
    <col min="9749" max="9984" width="9.140625" style="41"/>
    <col min="9985" max="9985" width="48.42578125" style="41" customWidth="1"/>
    <col min="9986" max="9986" width="8.85546875" style="41" bestFit="1" customWidth="1"/>
    <col min="9987" max="9987" width="11.85546875" style="41" customWidth="1"/>
    <col min="9988" max="9988" width="1.140625" style="41" customWidth="1"/>
    <col min="9989" max="9989" width="11.28515625" style="41" customWidth="1"/>
    <col min="9990" max="9990" width="1.140625" style="41" customWidth="1"/>
    <col min="9991" max="9991" width="11.85546875" style="41" customWidth="1"/>
    <col min="9992" max="9992" width="1.140625" style="41" customWidth="1"/>
    <col min="9993" max="9993" width="11.7109375" style="41" customWidth="1"/>
    <col min="9994" max="9994" width="1.140625" style="41" customWidth="1"/>
    <col min="9995" max="9995" width="12.42578125" style="41" customWidth="1"/>
    <col min="9996" max="9996" width="1.140625" style="41" customWidth="1"/>
    <col min="9997" max="9997" width="12.42578125" style="41" customWidth="1"/>
    <col min="9998" max="9998" width="1.28515625" style="41" customWidth="1"/>
    <col min="9999" max="9999" width="14.5703125" style="41" bestFit="1" customWidth="1"/>
    <col min="10000" max="10000" width="1.42578125" style="41" customWidth="1"/>
    <col min="10001" max="10001" width="17.5703125" style="41" bestFit="1" customWidth="1"/>
    <col min="10002" max="10002" width="1.28515625" style="41" customWidth="1"/>
    <col min="10003" max="10003" width="11.85546875" style="41" customWidth="1"/>
    <col min="10004" max="10004" width="10.85546875" style="41" bestFit="1" customWidth="1"/>
    <col min="10005" max="10240" width="9.140625" style="41"/>
    <col min="10241" max="10241" width="48.42578125" style="41" customWidth="1"/>
    <col min="10242" max="10242" width="8.85546875" style="41" bestFit="1" customWidth="1"/>
    <col min="10243" max="10243" width="11.85546875" style="41" customWidth="1"/>
    <col min="10244" max="10244" width="1.140625" style="41" customWidth="1"/>
    <col min="10245" max="10245" width="11.28515625" style="41" customWidth="1"/>
    <col min="10246" max="10246" width="1.140625" style="41" customWidth="1"/>
    <col min="10247" max="10247" width="11.85546875" style="41" customWidth="1"/>
    <col min="10248" max="10248" width="1.140625" style="41" customWidth="1"/>
    <col min="10249" max="10249" width="11.7109375" style="41" customWidth="1"/>
    <col min="10250" max="10250" width="1.140625" style="41" customWidth="1"/>
    <col min="10251" max="10251" width="12.42578125" style="41" customWidth="1"/>
    <col min="10252" max="10252" width="1.140625" style="41" customWidth="1"/>
    <col min="10253" max="10253" width="12.42578125" style="41" customWidth="1"/>
    <col min="10254" max="10254" width="1.28515625" style="41" customWidth="1"/>
    <col min="10255" max="10255" width="14.5703125" style="41" bestFit="1" customWidth="1"/>
    <col min="10256" max="10256" width="1.42578125" style="41" customWidth="1"/>
    <col min="10257" max="10257" width="17.5703125" style="41" bestFit="1" customWidth="1"/>
    <col min="10258" max="10258" width="1.28515625" style="41" customWidth="1"/>
    <col min="10259" max="10259" width="11.85546875" style="41" customWidth="1"/>
    <col min="10260" max="10260" width="10.85546875" style="41" bestFit="1" customWidth="1"/>
    <col min="10261" max="10496" width="9.140625" style="41"/>
    <col min="10497" max="10497" width="48.42578125" style="41" customWidth="1"/>
    <col min="10498" max="10498" width="8.85546875" style="41" bestFit="1" customWidth="1"/>
    <col min="10499" max="10499" width="11.85546875" style="41" customWidth="1"/>
    <col min="10500" max="10500" width="1.140625" style="41" customWidth="1"/>
    <col min="10501" max="10501" width="11.28515625" style="41" customWidth="1"/>
    <col min="10502" max="10502" width="1.140625" style="41" customWidth="1"/>
    <col min="10503" max="10503" width="11.85546875" style="41" customWidth="1"/>
    <col min="10504" max="10504" width="1.140625" style="41" customWidth="1"/>
    <col min="10505" max="10505" width="11.7109375" style="41" customWidth="1"/>
    <col min="10506" max="10506" width="1.140625" style="41" customWidth="1"/>
    <col min="10507" max="10507" width="12.42578125" style="41" customWidth="1"/>
    <col min="10508" max="10508" width="1.140625" style="41" customWidth="1"/>
    <col min="10509" max="10509" width="12.42578125" style="41" customWidth="1"/>
    <col min="10510" max="10510" width="1.28515625" style="41" customWidth="1"/>
    <col min="10511" max="10511" width="14.5703125" style="41" bestFit="1" customWidth="1"/>
    <col min="10512" max="10512" width="1.42578125" style="41" customWidth="1"/>
    <col min="10513" max="10513" width="17.5703125" style="41" bestFit="1" customWidth="1"/>
    <col min="10514" max="10514" width="1.28515625" style="41" customWidth="1"/>
    <col min="10515" max="10515" width="11.85546875" style="41" customWidth="1"/>
    <col min="10516" max="10516" width="10.85546875" style="41" bestFit="1" customWidth="1"/>
    <col min="10517" max="10752" width="9.140625" style="41"/>
    <col min="10753" max="10753" width="48.42578125" style="41" customWidth="1"/>
    <col min="10754" max="10754" width="8.85546875" style="41" bestFit="1" customWidth="1"/>
    <col min="10755" max="10755" width="11.85546875" style="41" customWidth="1"/>
    <col min="10756" max="10756" width="1.140625" style="41" customWidth="1"/>
    <col min="10757" max="10757" width="11.28515625" style="41" customWidth="1"/>
    <col min="10758" max="10758" width="1.140625" style="41" customWidth="1"/>
    <col min="10759" max="10759" width="11.85546875" style="41" customWidth="1"/>
    <col min="10760" max="10760" width="1.140625" style="41" customWidth="1"/>
    <col min="10761" max="10761" width="11.7109375" style="41" customWidth="1"/>
    <col min="10762" max="10762" width="1.140625" style="41" customWidth="1"/>
    <col min="10763" max="10763" width="12.42578125" style="41" customWidth="1"/>
    <col min="10764" max="10764" width="1.140625" style="41" customWidth="1"/>
    <col min="10765" max="10765" width="12.42578125" style="41" customWidth="1"/>
    <col min="10766" max="10766" width="1.28515625" style="41" customWidth="1"/>
    <col min="10767" max="10767" width="14.5703125" style="41" bestFit="1" customWidth="1"/>
    <col min="10768" max="10768" width="1.42578125" style="41" customWidth="1"/>
    <col min="10769" max="10769" width="17.5703125" style="41" bestFit="1" customWidth="1"/>
    <col min="10770" max="10770" width="1.28515625" style="41" customWidth="1"/>
    <col min="10771" max="10771" width="11.85546875" style="41" customWidth="1"/>
    <col min="10772" max="10772" width="10.85546875" style="41" bestFit="1" customWidth="1"/>
    <col min="10773" max="11008" width="9.140625" style="41"/>
    <col min="11009" max="11009" width="48.42578125" style="41" customWidth="1"/>
    <col min="11010" max="11010" width="8.85546875" style="41" bestFit="1" customWidth="1"/>
    <col min="11011" max="11011" width="11.85546875" style="41" customWidth="1"/>
    <col min="11012" max="11012" width="1.140625" style="41" customWidth="1"/>
    <col min="11013" max="11013" width="11.28515625" style="41" customWidth="1"/>
    <col min="11014" max="11014" width="1.140625" style="41" customWidth="1"/>
    <col min="11015" max="11015" width="11.85546875" style="41" customWidth="1"/>
    <col min="11016" max="11016" width="1.140625" style="41" customWidth="1"/>
    <col min="11017" max="11017" width="11.7109375" style="41" customWidth="1"/>
    <col min="11018" max="11018" width="1.140625" style="41" customWidth="1"/>
    <col min="11019" max="11019" width="12.42578125" style="41" customWidth="1"/>
    <col min="11020" max="11020" width="1.140625" style="41" customWidth="1"/>
    <col min="11021" max="11021" width="12.42578125" style="41" customWidth="1"/>
    <col min="11022" max="11022" width="1.28515625" style="41" customWidth="1"/>
    <col min="11023" max="11023" width="14.5703125" style="41" bestFit="1" customWidth="1"/>
    <col min="11024" max="11024" width="1.42578125" style="41" customWidth="1"/>
    <col min="11025" max="11025" width="17.5703125" style="41" bestFit="1" customWidth="1"/>
    <col min="11026" max="11026" width="1.28515625" style="41" customWidth="1"/>
    <col min="11027" max="11027" width="11.85546875" style="41" customWidth="1"/>
    <col min="11028" max="11028" width="10.85546875" style="41" bestFit="1" customWidth="1"/>
    <col min="11029" max="11264" width="9.140625" style="41"/>
    <col min="11265" max="11265" width="48.42578125" style="41" customWidth="1"/>
    <col min="11266" max="11266" width="8.85546875" style="41" bestFit="1" customWidth="1"/>
    <col min="11267" max="11267" width="11.85546875" style="41" customWidth="1"/>
    <col min="11268" max="11268" width="1.140625" style="41" customWidth="1"/>
    <col min="11269" max="11269" width="11.28515625" style="41" customWidth="1"/>
    <col min="11270" max="11270" width="1.140625" style="41" customWidth="1"/>
    <col min="11271" max="11271" width="11.85546875" style="41" customWidth="1"/>
    <col min="11272" max="11272" width="1.140625" style="41" customWidth="1"/>
    <col min="11273" max="11273" width="11.7109375" style="41" customWidth="1"/>
    <col min="11274" max="11274" width="1.140625" style="41" customWidth="1"/>
    <col min="11275" max="11275" width="12.42578125" style="41" customWidth="1"/>
    <col min="11276" max="11276" width="1.140625" style="41" customWidth="1"/>
    <col min="11277" max="11277" width="12.42578125" style="41" customWidth="1"/>
    <col min="11278" max="11278" width="1.28515625" style="41" customWidth="1"/>
    <col min="11279" max="11279" width="14.5703125" style="41" bestFit="1" customWidth="1"/>
    <col min="11280" max="11280" width="1.42578125" style="41" customWidth="1"/>
    <col min="11281" max="11281" width="17.5703125" style="41" bestFit="1" customWidth="1"/>
    <col min="11282" max="11282" width="1.28515625" style="41" customWidth="1"/>
    <col min="11283" max="11283" width="11.85546875" style="41" customWidth="1"/>
    <col min="11284" max="11284" width="10.85546875" style="41" bestFit="1" customWidth="1"/>
    <col min="11285" max="11520" width="9.140625" style="41"/>
    <col min="11521" max="11521" width="48.42578125" style="41" customWidth="1"/>
    <col min="11522" max="11522" width="8.85546875" style="41" bestFit="1" customWidth="1"/>
    <col min="11523" max="11523" width="11.85546875" style="41" customWidth="1"/>
    <col min="11524" max="11524" width="1.140625" style="41" customWidth="1"/>
    <col min="11525" max="11525" width="11.28515625" style="41" customWidth="1"/>
    <col min="11526" max="11526" width="1.140625" style="41" customWidth="1"/>
    <col min="11527" max="11527" width="11.85546875" style="41" customWidth="1"/>
    <col min="11528" max="11528" width="1.140625" style="41" customWidth="1"/>
    <col min="11529" max="11529" width="11.7109375" style="41" customWidth="1"/>
    <col min="11530" max="11530" width="1.140625" style="41" customWidth="1"/>
    <col min="11531" max="11531" width="12.42578125" style="41" customWidth="1"/>
    <col min="11532" max="11532" width="1.140625" style="41" customWidth="1"/>
    <col min="11533" max="11533" width="12.42578125" style="41" customWidth="1"/>
    <col min="11534" max="11534" width="1.28515625" style="41" customWidth="1"/>
    <col min="11535" max="11535" width="14.5703125" style="41" bestFit="1" customWidth="1"/>
    <col min="11536" max="11536" width="1.42578125" style="41" customWidth="1"/>
    <col min="11537" max="11537" width="17.5703125" style="41" bestFit="1" customWidth="1"/>
    <col min="11538" max="11538" width="1.28515625" style="41" customWidth="1"/>
    <col min="11539" max="11539" width="11.85546875" style="41" customWidth="1"/>
    <col min="11540" max="11540" width="10.85546875" style="41" bestFit="1" customWidth="1"/>
    <col min="11541" max="11776" width="9.140625" style="41"/>
    <col min="11777" max="11777" width="48.42578125" style="41" customWidth="1"/>
    <col min="11778" max="11778" width="8.85546875" style="41" bestFit="1" customWidth="1"/>
    <col min="11779" max="11779" width="11.85546875" style="41" customWidth="1"/>
    <col min="11780" max="11780" width="1.140625" style="41" customWidth="1"/>
    <col min="11781" max="11781" width="11.28515625" style="41" customWidth="1"/>
    <col min="11782" max="11782" width="1.140625" style="41" customWidth="1"/>
    <col min="11783" max="11783" width="11.85546875" style="41" customWidth="1"/>
    <col min="11784" max="11784" width="1.140625" style="41" customWidth="1"/>
    <col min="11785" max="11785" width="11.7109375" style="41" customWidth="1"/>
    <col min="11786" max="11786" width="1.140625" style="41" customWidth="1"/>
    <col min="11787" max="11787" width="12.42578125" style="41" customWidth="1"/>
    <col min="11788" max="11788" width="1.140625" style="41" customWidth="1"/>
    <col min="11789" max="11789" width="12.42578125" style="41" customWidth="1"/>
    <col min="11790" max="11790" width="1.28515625" style="41" customWidth="1"/>
    <col min="11791" max="11791" width="14.5703125" style="41" bestFit="1" customWidth="1"/>
    <col min="11792" max="11792" width="1.42578125" style="41" customWidth="1"/>
    <col min="11793" max="11793" width="17.5703125" style="41" bestFit="1" customWidth="1"/>
    <col min="11794" max="11794" width="1.28515625" style="41" customWidth="1"/>
    <col min="11795" max="11795" width="11.85546875" style="41" customWidth="1"/>
    <col min="11796" max="11796" width="10.85546875" style="41" bestFit="1" customWidth="1"/>
    <col min="11797" max="12032" width="9.140625" style="41"/>
    <col min="12033" max="12033" width="48.42578125" style="41" customWidth="1"/>
    <col min="12034" max="12034" width="8.85546875" style="41" bestFit="1" customWidth="1"/>
    <col min="12035" max="12035" width="11.85546875" style="41" customWidth="1"/>
    <col min="12036" max="12036" width="1.140625" style="41" customWidth="1"/>
    <col min="12037" max="12037" width="11.28515625" style="41" customWidth="1"/>
    <col min="12038" max="12038" width="1.140625" style="41" customWidth="1"/>
    <col min="12039" max="12039" width="11.85546875" style="41" customWidth="1"/>
    <col min="12040" max="12040" width="1.140625" style="41" customWidth="1"/>
    <col min="12041" max="12041" width="11.7109375" style="41" customWidth="1"/>
    <col min="12042" max="12042" width="1.140625" style="41" customWidth="1"/>
    <col min="12043" max="12043" width="12.42578125" style="41" customWidth="1"/>
    <col min="12044" max="12044" width="1.140625" style="41" customWidth="1"/>
    <col min="12045" max="12045" width="12.42578125" style="41" customWidth="1"/>
    <col min="12046" max="12046" width="1.28515625" style="41" customWidth="1"/>
    <col min="12047" max="12047" width="14.5703125" style="41" bestFit="1" customWidth="1"/>
    <col min="12048" max="12048" width="1.42578125" style="41" customWidth="1"/>
    <col min="12049" max="12049" width="17.5703125" style="41" bestFit="1" customWidth="1"/>
    <col min="12050" max="12050" width="1.28515625" style="41" customWidth="1"/>
    <col min="12051" max="12051" width="11.85546875" style="41" customWidth="1"/>
    <col min="12052" max="12052" width="10.85546875" style="41" bestFit="1" customWidth="1"/>
    <col min="12053" max="12288" width="9.140625" style="41"/>
    <col min="12289" max="12289" width="48.42578125" style="41" customWidth="1"/>
    <col min="12290" max="12290" width="8.85546875" style="41" bestFit="1" customWidth="1"/>
    <col min="12291" max="12291" width="11.85546875" style="41" customWidth="1"/>
    <col min="12292" max="12292" width="1.140625" style="41" customWidth="1"/>
    <col min="12293" max="12293" width="11.28515625" style="41" customWidth="1"/>
    <col min="12294" max="12294" width="1.140625" style="41" customWidth="1"/>
    <col min="12295" max="12295" width="11.85546875" style="41" customWidth="1"/>
    <col min="12296" max="12296" width="1.140625" style="41" customWidth="1"/>
    <col min="12297" max="12297" width="11.7109375" style="41" customWidth="1"/>
    <col min="12298" max="12298" width="1.140625" style="41" customWidth="1"/>
    <col min="12299" max="12299" width="12.42578125" style="41" customWidth="1"/>
    <col min="12300" max="12300" width="1.140625" style="41" customWidth="1"/>
    <col min="12301" max="12301" width="12.42578125" style="41" customWidth="1"/>
    <col min="12302" max="12302" width="1.28515625" style="41" customWidth="1"/>
    <col min="12303" max="12303" width="14.5703125" style="41" bestFit="1" customWidth="1"/>
    <col min="12304" max="12304" width="1.42578125" style="41" customWidth="1"/>
    <col min="12305" max="12305" width="17.5703125" style="41" bestFit="1" customWidth="1"/>
    <col min="12306" max="12306" width="1.28515625" style="41" customWidth="1"/>
    <col min="12307" max="12307" width="11.85546875" style="41" customWidth="1"/>
    <col min="12308" max="12308" width="10.85546875" style="41" bestFit="1" customWidth="1"/>
    <col min="12309" max="12544" width="9.140625" style="41"/>
    <col min="12545" max="12545" width="48.42578125" style="41" customWidth="1"/>
    <col min="12546" max="12546" width="8.85546875" style="41" bestFit="1" customWidth="1"/>
    <col min="12547" max="12547" width="11.85546875" style="41" customWidth="1"/>
    <col min="12548" max="12548" width="1.140625" style="41" customWidth="1"/>
    <col min="12549" max="12549" width="11.28515625" style="41" customWidth="1"/>
    <col min="12550" max="12550" width="1.140625" style="41" customWidth="1"/>
    <col min="12551" max="12551" width="11.85546875" style="41" customWidth="1"/>
    <col min="12552" max="12552" width="1.140625" style="41" customWidth="1"/>
    <col min="12553" max="12553" width="11.7109375" style="41" customWidth="1"/>
    <col min="12554" max="12554" width="1.140625" style="41" customWidth="1"/>
    <col min="12555" max="12555" width="12.42578125" style="41" customWidth="1"/>
    <col min="12556" max="12556" width="1.140625" style="41" customWidth="1"/>
    <col min="12557" max="12557" width="12.42578125" style="41" customWidth="1"/>
    <col min="12558" max="12558" width="1.28515625" style="41" customWidth="1"/>
    <col min="12559" max="12559" width="14.5703125" style="41" bestFit="1" customWidth="1"/>
    <col min="12560" max="12560" width="1.42578125" style="41" customWidth="1"/>
    <col min="12561" max="12561" width="17.5703125" style="41" bestFit="1" customWidth="1"/>
    <col min="12562" max="12562" width="1.28515625" style="41" customWidth="1"/>
    <col min="12563" max="12563" width="11.85546875" style="41" customWidth="1"/>
    <col min="12564" max="12564" width="10.85546875" style="41" bestFit="1" customWidth="1"/>
    <col min="12565" max="12800" width="9.140625" style="41"/>
    <col min="12801" max="12801" width="48.42578125" style="41" customWidth="1"/>
    <col min="12802" max="12802" width="8.85546875" style="41" bestFit="1" customWidth="1"/>
    <col min="12803" max="12803" width="11.85546875" style="41" customWidth="1"/>
    <col min="12804" max="12804" width="1.140625" style="41" customWidth="1"/>
    <col min="12805" max="12805" width="11.28515625" style="41" customWidth="1"/>
    <col min="12806" max="12806" width="1.140625" style="41" customWidth="1"/>
    <col min="12807" max="12807" width="11.85546875" style="41" customWidth="1"/>
    <col min="12808" max="12808" width="1.140625" style="41" customWidth="1"/>
    <col min="12809" max="12809" width="11.7109375" style="41" customWidth="1"/>
    <col min="12810" max="12810" width="1.140625" style="41" customWidth="1"/>
    <col min="12811" max="12811" width="12.42578125" style="41" customWidth="1"/>
    <col min="12812" max="12812" width="1.140625" style="41" customWidth="1"/>
    <col min="12813" max="12813" width="12.42578125" style="41" customWidth="1"/>
    <col min="12814" max="12814" width="1.28515625" style="41" customWidth="1"/>
    <col min="12815" max="12815" width="14.5703125" style="41" bestFit="1" customWidth="1"/>
    <col min="12816" max="12816" width="1.42578125" style="41" customWidth="1"/>
    <col min="12817" max="12817" width="17.5703125" style="41" bestFit="1" customWidth="1"/>
    <col min="12818" max="12818" width="1.28515625" style="41" customWidth="1"/>
    <col min="12819" max="12819" width="11.85546875" style="41" customWidth="1"/>
    <col min="12820" max="12820" width="10.85546875" style="41" bestFit="1" customWidth="1"/>
    <col min="12821" max="13056" width="9.140625" style="41"/>
    <col min="13057" max="13057" width="48.42578125" style="41" customWidth="1"/>
    <col min="13058" max="13058" width="8.85546875" style="41" bestFit="1" customWidth="1"/>
    <col min="13059" max="13059" width="11.85546875" style="41" customWidth="1"/>
    <col min="13060" max="13060" width="1.140625" style="41" customWidth="1"/>
    <col min="13061" max="13061" width="11.28515625" style="41" customWidth="1"/>
    <col min="13062" max="13062" width="1.140625" style="41" customWidth="1"/>
    <col min="13063" max="13063" width="11.85546875" style="41" customWidth="1"/>
    <col min="13064" max="13064" width="1.140625" style="41" customWidth="1"/>
    <col min="13065" max="13065" width="11.7109375" style="41" customWidth="1"/>
    <col min="13066" max="13066" width="1.140625" style="41" customWidth="1"/>
    <col min="13067" max="13067" width="12.42578125" style="41" customWidth="1"/>
    <col min="13068" max="13068" width="1.140625" style="41" customWidth="1"/>
    <col min="13069" max="13069" width="12.42578125" style="41" customWidth="1"/>
    <col min="13070" max="13070" width="1.28515625" style="41" customWidth="1"/>
    <col min="13071" max="13071" width="14.5703125" style="41" bestFit="1" customWidth="1"/>
    <col min="13072" max="13072" width="1.42578125" style="41" customWidth="1"/>
    <col min="13073" max="13073" width="17.5703125" style="41" bestFit="1" customWidth="1"/>
    <col min="13074" max="13074" width="1.28515625" style="41" customWidth="1"/>
    <col min="13075" max="13075" width="11.85546875" style="41" customWidth="1"/>
    <col min="13076" max="13076" width="10.85546875" style="41" bestFit="1" customWidth="1"/>
    <col min="13077" max="13312" width="9.140625" style="41"/>
    <col min="13313" max="13313" width="48.42578125" style="41" customWidth="1"/>
    <col min="13314" max="13314" width="8.85546875" style="41" bestFit="1" customWidth="1"/>
    <col min="13315" max="13315" width="11.85546875" style="41" customWidth="1"/>
    <col min="13316" max="13316" width="1.140625" style="41" customWidth="1"/>
    <col min="13317" max="13317" width="11.28515625" style="41" customWidth="1"/>
    <col min="13318" max="13318" width="1.140625" style="41" customWidth="1"/>
    <col min="13319" max="13319" width="11.85546875" style="41" customWidth="1"/>
    <col min="13320" max="13320" width="1.140625" style="41" customWidth="1"/>
    <col min="13321" max="13321" width="11.7109375" style="41" customWidth="1"/>
    <col min="13322" max="13322" width="1.140625" style="41" customWidth="1"/>
    <col min="13323" max="13323" width="12.42578125" style="41" customWidth="1"/>
    <col min="13324" max="13324" width="1.140625" style="41" customWidth="1"/>
    <col min="13325" max="13325" width="12.42578125" style="41" customWidth="1"/>
    <col min="13326" max="13326" width="1.28515625" style="41" customWidth="1"/>
    <col min="13327" max="13327" width="14.5703125" style="41" bestFit="1" customWidth="1"/>
    <col min="13328" max="13328" width="1.42578125" style="41" customWidth="1"/>
    <col min="13329" max="13329" width="17.5703125" style="41" bestFit="1" customWidth="1"/>
    <col min="13330" max="13330" width="1.28515625" style="41" customWidth="1"/>
    <col min="13331" max="13331" width="11.85546875" style="41" customWidth="1"/>
    <col min="13332" max="13332" width="10.85546875" style="41" bestFit="1" customWidth="1"/>
    <col min="13333" max="13568" width="9.140625" style="41"/>
    <col min="13569" max="13569" width="48.42578125" style="41" customWidth="1"/>
    <col min="13570" max="13570" width="8.85546875" style="41" bestFit="1" customWidth="1"/>
    <col min="13571" max="13571" width="11.85546875" style="41" customWidth="1"/>
    <col min="13572" max="13572" width="1.140625" style="41" customWidth="1"/>
    <col min="13573" max="13573" width="11.28515625" style="41" customWidth="1"/>
    <col min="13574" max="13574" width="1.140625" style="41" customWidth="1"/>
    <col min="13575" max="13575" width="11.85546875" style="41" customWidth="1"/>
    <col min="13576" max="13576" width="1.140625" style="41" customWidth="1"/>
    <col min="13577" max="13577" width="11.7109375" style="41" customWidth="1"/>
    <col min="13578" max="13578" width="1.140625" style="41" customWidth="1"/>
    <col min="13579" max="13579" width="12.42578125" style="41" customWidth="1"/>
    <col min="13580" max="13580" width="1.140625" style="41" customWidth="1"/>
    <col min="13581" max="13581" width="12.42578125" style="41" customWidth="1"/>
    <col min="13582" max="13582" width="1.28515625" style="41" customWidth="1"/>
    <col min="13583" max="13583" width="14.5703125" style="41" bestFit="1" customWidth="1"/>
    <col min="13584" max="13584" width="1.42578125" style="41" customWidth="1"/>
    <col min="13585" max="13585" width="17.5703125" style="41" bestFit="1" customWidth="1"/>
    <col min="13586" max="13586" width="1.28515625" style="41" customWidth="1"/>
    <col min="13587" max="13587" width="11.85546875" style="41" customWidth="1"/>
    <col min="13588" max="13588" width="10.85546875" style="41" bestFit="1" customWidth="1"/>
    <col min="13589" max="13824" width="9.140625" style="41"/>
    <col min="13825" max="13825" width="48.42578125" style="41" customWidth="1"/>
    <col min="13826" max="13826" width="8.85546875" style="41" bestFit="1" customWidth="1"/>
    <col min="13827" max="13827" width="11.85546875" style="41" customWidth="1"/>
    <col min="13828" max="13828" width="1.140625" style="41" customWidth="1"/>
    <col min="13829" max="13829" width="11.28515625" style="41" customWidth="1"/>
    <col min="13830" max="13830" width="1.140625" style="41" customWidth="1"/>
    <col min="13831" max="13831" width="11.85546875" style="41" customWidth="1"/>
    <col min="13832" max="13832" width="1.140625" style="41" customWidth="1"/>
    <col min="13833" max="13833" width="11.7109375" style="41" customWidth="1"/>
    <col min="13834" max="13834" width="1.140625" style="41" customWidth="1"/>
    <col min="13835" max="13835" width="12.42578125" style="41" customWidth="1"/>
    <col min="13836" max="13836" width="1.140625" style="41" customWidth="1"/>
    <col min="13837" max="13837" width="12.42578125" style="41" customWidth="1"/>
    <col min="13838" max="13838" width="1.28515625" style="41" customWidth="1"/>
    <col min="13839" max="13839" width="14.5703125" style="41" bestFit="1" customWidth="1"/>
    <col min="13840" max="13840" width="1.42578125" style="41" customWidth="1"/>
    <col min="13841" max="13841" width="17.5703125" style="41" bestFit="1" customWidth="1"/>
    <col min="13842" max="13842" width="1.28515625" style="41" customWidth="1"/>
    <col min="13843" max="13843" width="11.85546875" style="41" customWidth="1"/>
    <col min="13844" max="13844" width="10.85546875" style="41" bestFit="1" customWidth="1"/>
    <col min="13845" max="14080" width="9.140625" style="41"/>
    <col min="14081" max="14081" width="48.42578125" style="41" customWidth="1"/>
    <col min="14082" max="14082" width="8.85546875" style="41" bestFit="1" customWidth="1"/>
    <col min="14083" max="14083" width="11.85546875" style="41" customWidth="1"/>
    <col min="14084" max="14084" width="1.140625" style="41" customWidth="1"/>
    <col min="14085" max="14085" width="11.28515625" style="41" customWidth="1"/>
    <col min="14086" max="14086" width="1.140625" style="41" customWidth="1"/>
    <col min="14087" max="14087" width="11.85546875" style="41" customWidth="1"/>
    <col min="14088" max="14088" width="1.140625" style="41" customWidth="1"/>
    <col min="14089" max="14089" width="11.7109375" style="41" customWidth="1"/>
    <col min="14090" max="14090" width="1.140625" style="41" customWidth="1"/>
    <col min="14091" max="14091" width="12.42578125" style="41" customWidth="1"/>
    <col min="14092" max="14092" width="1.140625" style="41" customWidth="1"/>
    <col min="14093" max="14093" width="12.42578125" style="41" customWidth="1"/>
    <col min="14094" max="14094" width="1.28515625" style="41" customWidth="1"/>
    <col min="14095" max="14095" width="14.5703125" style="41" bestFit="1" customWidth="1"/>
    <col min="14096" max="14096" width="1.42578125" style="41" customWidth="1"/>
    <col min="14097" max="14097" width="17.5703125" style="41" bestFit="1" customWidth="1"/>
    <col min="14098" max="14098" width="1.28515625" style="41" customWidth="1"/>
    <col min="14099" max="14099" width="11.85546875" style="41" customWidth="1"/>
    <col min="14100" max="14100" width="10.85546875" style="41" bestFit="1" customWidth="1"/>
    <col min="14101" max="14336" width="9.140625" style="41"/>
    <col min="14337" max="14337" width="48.42578125" style="41" customWidth="1"/>
    <col min="14338" max="14338" width="8.85546875" style="41" bestFit="1" customWidth="1"/>
    <col min="14339" max="14339" width="11.85546875" style="41" customWidth="1"/>
    <col min="14340" max="14340" width="1.140625" style="41" customWidth="1"/>
    <col min="14341" max="14341" width="11.28515625" style="41" customWidth="1"/>
    <col min="14342" max="14342" width="1.140625" style="41" customWidth="1"/>
    <col min="14343" max="14343" width="11.85546875" style="41" customWidth="1"/>
    <col min="14344" max="14344" width="1.140625" style="41" customWidth="1"/>
    <col min="14345" max="14345" width="11.7109375" style="41" customWidth="1"/>
    <col min="14346" max="14346" width="1.140625" style="41" customWidth="1"/>
    <col min="14347" max="14347" width="12.42578125" style="41" customWidth="1"/>
    <col min="14348" max="14348" width="1.140625" style="41" customWidth="1"/>
    <col min="14349" max="14349" width="12.42578125" style="41" customWidth="1"/>
    <col min="14350" max="14350" width="1.28515625" style="41" customWidth="1"/>
    <col min="14351" max="14351" width="14.5703125" style="41" bestFit="1" customWidth="1"/>
    <col min="14352" max="14352" width="1.42578125" style="41" customWidth="1"/>
    <col min="14353" max="14353" width="17.5703125" style="41" bestFit="1" customWidth="1"/>
    <col min="14354" max="14354" width="1.28515625" style="41" customWidth="1"/>
    <col min="14355" max="14355" width="11.85546875" style="41" customWidth="1"/>
    <col min="14356" max="14356" width="10.85546875" style="41" bestFit="1" customWidth="1"/>
    <col min="14357" max="14592" width="9.140625" style="41"/>
    <col min="14593" max="14593" width="48.42578125" style="41" customWidth="1"/>
    <col min="14594" max="14594" width="8.85546875" style="41" bestFit="1" customWidth="1"/>
    <col min="14595" max="14595" width="11.85546875" style="41" customWidth="1"/>
    <col min="14596" max="14596" width="1.140625" style="41" customWidth="1"/>
    <col min="14597" max="14597" width="11.28515625" style="41" customWidth="1"/>
    <col min="14598" max="14598" width="1.140625" style="41" customWidth="1"/>
    <col min="14599" max="14599" width="11.85546875" style="41" customWidth="1"/>
    <col min="14600" max="14600" width="1.140625" style="41" customWidth="1"/>
    <col min="14601" max="14601" width="11.7109375" style="41" customWidth="1"/>
    <col min="14602" max="14602" width="1.140625" style="41" customWidth="1"/>
    <col min="14603" max="14603" width="12.42578125" style="41" customWidth="1"/>
    <col min="14604" max="14604" width="1.140625" style="41" customWidth="1"/>
    <col min="14605" max="14605" width="12.42578125" style="41" customWidth="1"/>
    <col min="14606" max="14606" width="1.28515625" style="41" customWidth="1"/>
    <col min="14607" max="14607" width="14.5703125" style="41" bestFit="1" customWidth="1"/>
    <col min="14608" max="14608" width="1.42578125" style="41" customWidth="1"/>
    <col min="14609" max="14609" width="17.5703125" style="41" bestFit="1" customWidth="1"/>
    <col min="14610" max="14610" width="1.28515625" style="41" customWidth="1"/>
    <col min="14611" max="14611" width="11.85546875" style="41" customWidth="1"/>
    <col min="14612" max="14612" width="10.85546875" style="41" bestFit="1" customWidth="1"/>
    <col min="14613" max="14848" width="9.140625" style="41"/>
    <col min="14849" max="14849" width="48.42578125" style="41" customWidth="1"/>
    <col min="14850" max="14850" width="8.85546875" style="41" bestFit="1" customWidth="1"/>
    <col min="14851" max="14851" width="11.85546875" style="41" customWidth="1"/>
    <col min="14852" max="14852" width="1.140625" style="41" customWidth="1"/>
    <col min="14853" max="14853" width="11.28515625" style="41" customWidth="1"/>
    <col min="14854" max="14854" width="1.140625" style="41" customWidth="1"/>
    <col min="14855" max="14855" width="11.85546875" style="41" customWidth="1"/>
    <col min="14856" max="14856" width="1.140625" style="41" customWidth="1"/>
    <col min="14857" max="14857" width="11.7109375" style="41" customWidth="1"/>
    <col min="14858" max="14858" width="1.140625" style="41" customWidth="1"/>
    <col min="14859" max="14859" width="12.42578125" style="41" customWidth="1"/>
    <col min="14860" max="14860" width="1.140625" style="41" customWidth="1"/>
    <col min="14861" max="14861" width="12.42578125" style="41" customWidth="1"/>
    <col min="14862" max="14862" width="1.28515625" style="41" customWidth="1"/>
    <col min="14863" max="14863" width="14.5703125" style="41" bestFit="1" customWidth="1"/>
    <col min="14864" max="14864" width="1.42578125" style="41" customWidth="1"/>
    <col min="14865" max="14865" width="17.5703125" style="41" bestFit="1" customWidth="1"/>
    <col min="14866" max="14866" width="1.28515625" style="41" customWidth="1"/>
    <col min="14867" max="14867" width="11.85546875" style="41" customWidth="1"/>
    <col min="14868" max="14868" width="10.85546875" style="41" bestFit="1" customWidth="1"/>
    <col min="14869" max="15104" width="9.140625" style="41"/>
    <col min="15105" max="15105" width="48.42578125" style="41" customWidth="1"/>
    <col min="15106" max="15106" width="8.85546875" style="41" bestFit="1" customWidth="1"/>
    <col min="15107" max="15107" width="11.85546875" style="41" customWidth="1"/>
    <col min="15108" max="15108" width="1.140625" style="41" customWidth="1"/>
    <col min="15109" max="15109" width="11.28515625" style="41" customWidth="1"/>
    <col min="15110" max="15110" width="1.140625" style="41" customWidth="1"/>
    <col min="15111" max="15111" width="11.85546875" style="41" customWidth="1"/>
    <col min="15112" max="15112" width="1.140625" style="41" customWidth="1"/>
    <col min="15113" max="15113" width="11.7109375" style="41" customWidth="1"/>
    <col min="15114" max="15114" width="1.140625" style="41" customWidth="1"/>
    <col min="15115" max="15115" width="12.42578125" style="41" customWidth="1"/>
    <col min="15116" max="15116" width="1.140625" style="41" customWidth="1"/>
    <col min="15117" max="15117" width="12.42578125" style="41" customWidth="1"/>
    <col min="15118" max="15118" width="1.28515625" style="41" customWidth="1"/>
    <col min="15119" max="15119" width="14.5703125" style="41" bestFit="1" customWidth="1"/>
    <col min="15120" max="15120" width="1.42578125" style="41" customWidth="1"/>
    <col min="15121" max="15121" width="17.5703125" style="41" bestFit="1" customWidth="1"/>
    <col min="15122" max="15122" width="1.28515625" style="41" customWidth="1"/>
    <col min="15123" max="15123" width="11.85546875" style="41" customWidth="1"/>
    <col min="15124" max="15124" width="10.85546875" style="41" bestFit="1" customWidth="1"/>
    <col min="15125" max="15360" width="9.140625" style="41"/>
    <col min="15361" max="15361" width="48.42578125" style="41" customWidth="1"/>
    <col min="15362" max="15362" width="8.85546875" style="41" bestFit="1" customWidth="1"/>
    <col min="15363" max="15363" width="11.85546875" style="41" customWidth="1"/>
    <col min="15364" max="15364" width="1.140625" style="41" customWidth="1"/>
    <col min="15365" max="15365" width="11.28515625" style="41" customWidth="1"/>
    <col min="15366" max="15366" width="1.140625" style="41" customWidth="1"/>
    <col min="15367" max="15367" width="11.85546875" style="41" customWidth="1"/>
    <col min="15368" max="15368" width="1.140625" style="41" customWidth="1"/>
    <col min="15369" max="15369" width="11.7109375" style="41" customWidth="1"/>
    <col min="15370" max="15370" width="1.140625" style="41" customWidth="1"/>
    <col min="15371" max="15371" width="12.42578125" style="41" customWidth="1"/>
    <col min="15372" max="15372" width="1.140625" style="41" customWidth="1"/>
    <col min="15373" max="15373" width="12.42578125" style="41" customWidth="1"/>
    <col min="15374" max="15374" width="1.28515625" style="41" customWidth="1"/>
    <col min="15375" max="15375" width="14.5703125" style="41" bestFit="1" customWidth="1"/>
    <col min="15376" max="15376" width="1.42578125" style="41" customWidth="1"/>
    <col min="15377" max="15377" width="17.5703125" style="41" bestFit="1" customWidth="1"/>
    <col min="15378" max="15378" width="1.28515625" style="41" customWidth="1"/>
    <col min="15379" max="15379" width="11.85546875" style="41" customWidth="1"/>
    <col min="15380" max="15380" width="10.85546875" style="41" bestFit="1" customWidth="1"/>
    <col min="15381" max="15616" width="9.140625" style="41"/>
    <col min="15617" max="15617" width="48.42578125" style="41" customWidth="1"/>
    <col min="15618" max="15618" width="8.85546875" style="41" bestFit="1" customWidth="1"/>
    <col min="15619" max="15619" width="11.85546875" style="41" customWidth="1"/>
    <col min="15620" max="15620" width="1.140625" style="41" customWidth="1"/>
    <col min="15621" max="15621" width="11.28515625" style="41" customWidth="1"/>
    <col min="15622" max="15622" width="1.140625" style="41" customWidth="1"/>
    <col min="15623" max="15623" width="11.85546875" style="41" customWidth="1"/>
    <col min="15624" max="15624" width="1.140625" style="41" customWidth="1"/>
    <col min="15625" max="15625" width="11.7109375" style="41" customWidth="1"/>
    <col min="15626" max="15626" width="1.140625" style="41" customWidth="1"/>
    <col min="15627" max="15627" width="12.42578125" style="41" customWidth="1"/>
    <col min="15628" max="15628" width="1.140625" style="41" customWidth="1"/>
    <col min="15629" max="15629" width="12.42578125" style="41" customWidth="1"/>
    <col min="15630" max="15630" width="1.28515625" style="41" customWidth="1"/>
    <col min="15631" max="15631" width="14.5703125" style="41" bestFit="1" customWidth="1"/>
    <col min="15632" max="15632" width="1.42578125" style="41" customWidth="1"/>
    <col min="15633" max="15633" width="17.5703125" style="41" bestFit="1" customWidth="1"/>
    <col min="15634" max="15634" width="1.28515625" style="41" customWidth="1"/>
    <col min="15635" max="15635" width="11.85546875" style="41" customWidth="1"/>
    <col min="15636" max="15636" width="10.85546875" style="41" bestFit="1" customWidth="1"/>
    <col min="15637" max="15872" width="9.140625" style="41"/>
    <col min="15873" max="15873" width="48.42578125" style="41" customWidth="1"/>
    <col min="15874" max="15874" width="8.85546875" style="41" bestFit="1" customWidth="1"/>
    <col min="15875" max="15875" width="11.85546875" style="41" customWidth="1"/>
    <col min="15876" max="15876" width="1.140625" style="41" customWidth="1"/>
    <col min="15877" max="15877" width="11.28515625" style="41" customWidth="1"/>
    <col min="15878" max="15878" width="1.140625" style="41" customWidth="1"/>
    <col min="15879" max="15879" width="11.85546875" style="41" customWidth="1"/>
    <col min="15880" max="15880" width="1.140625" style="41" customWidth="1"/>
    <col min="15881" max="15881" width="11.7109375" style="41" customWidth="1"/>
    <col min="15882" max="15882" width="1.140625" style="41" customWidth="1"/>
    <col min="15883" max="15883" width="12.42578125" style="41" customWidth="1"/>
    <col min="15884" max="15884" width="1.140625" style="41" customWidth="1"/>
    <col min="15885" max="15885" width="12.42578125" style="41" customWidth="1"/>
    <col min="15886" max="15886" width="1.28515625" style="41" customWidth="1"/>
    <col min="15887" max="15887" width="14.5703125" style="41" bestFit="1" customWidth="1"/>
    <col min="15888" max="15888" width="1.42578125" style="41" customWidth="1"/>
    <col min="15889" max="15889" width="17.5703125" style="41" bestFit="1" customWidth="1"/>
    <col min="15890" max="15890" width="1.28515625" style="41" customWidth="1"/>
    <col min="15891" max="15891" width="11.85546875" style="41" customWidth="1"/>
    <col min="15892" max="15892" width="10.85546875" style="41" bestFit="1" customWidth="1"/>
    <col min="15893" max="16128" width="9.140625" style="41"/>
    <col min="16129" max="16129" width="48.42578125" style="41" customWidth="1"/>
    <col min="16130" max="16130" width="8.85546875" style="41" bestFit="1" customWidth="1"/>
    <col min="16131" max="16131" width="11.85546875" style="41" customWidth="1"/>
    <col min="16132" max="16132" width="1.140625" style="41" customWidth="1"/>
    <col min="16133" max="16133" width="11.28515625" style="41" customWidth="1"/>
    <col min="16134" max="16134" width="1.140625" style="41" customWidth="1"/>
    <col min="16135" max="16135" width="11.85546875" style="41" customWidth="1"/>
    <col min="16136" max="16136" width="1.140625" style="41" customWidth="1"/>
    <col min="16137" max="16137" width="11.7109375" style="41" customWidth="1"/>
    <col min="16138" max="16138" width="1.140625" style="41" customWidth="1"/>
    <col min="16139" max="16139" width="12.42578125" style="41" customWidth="1"/>
    <col min="16140" max="16140" width="1.140625" style="41" customWidth="1"/>
    <col min="16141" max="16141" width="12.42578125" style="41" customWidth="1"/>
    <col min="16142" max="16142" width="1.28515625" style="41" customWidth="1"/>
    <col min="16143" max="16143" width="14.5703125" style="41" bestFit="1" customWidth="1"/>
    <col min="16144" max="16144" width="1.42578125" style="41" customWidth="1"/>
    <col min="16145" max="16145" width="17.5703125" style="41" bestFit="1" customWidth="1"/>
    <col min="16146" max="16146" width="1.28515625" style="41" customWidth="1"/>
    <col min="16147" max="16147" width="11.85546875" style="41" customWidth="1"/>
    <col min="16148" max="16148" width="10.85546875" style="41" bestFit="1" customWidth="1"/>
    <col min="16149" max="16384" width="9.140625" style="41"/>
  </cols>
  <sheetData>
    <row r="1" spans="1:19" ht="22.5" customHeight="1">
      <c r="A1" s="34" t="s">
        <v>0</v>
      </c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34"/>
      <c r="R1" s="34"/>
      <c r="S1" s="108"/>
    </row>
    <row r="2" spans="1:19" ht="22.5" customHeight="1">
      <c r="A2" s="34" t="s">
        <v>117</v>
      </c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34"/>
      <c r="R2" s="34"/>
      <c r="S2" s="108"/>
    </row>
    <row r="3" spans="1:19" ht="22.5" customHeight="1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34"/>
      <c r="R3" s="34"/>
      <c r="S3" s="108"/>
    </row>
    <row r="4" spans="1:19" s="25" customFormat="1" ht="22.5" customHeight="1">
      <c r="A4" s="35"/>
      <c r="B4" s="151"/>
      <c r="C4" s="244" t="s">
        <v>118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</row>
    <row r="5" spans="1:19" s="25" customFormat="1" ht="22.5" customHeight="1">
      <c r="A5" s="35"/>
      <c r="B5" s="151"/>
      <c r="G5" s="250" t="s">
        <v>35</v>
      </c>
      <c r="H5" s="250"/>
      <c r="I5" s="250"/>
      <c r="J5" s="250"/>
      <c r="K5" s="250"/>
      <c r="M5" s="251" t="s">
        <v>65</v>
      </c>
      <c r="N5" s="251"/>
      <c r="O5" s="251"/>
      <c r="P5" s="251"/>
      <c r="Q5" s="251"/>
    </row>
    <row r="6" spans="1:19" s="25" customFormat="1" ht="22.5" customHeight="1">
      <c r="A6" s="152"/>
      <c r="B6" s="151"/>
      <c r="C6" s="42" t="s">
        <v>24</v>
      </c>
      <c r="D6" s="42"/>
      <c r="F6" s="42"/>
      <c r="G6" s="252" t="s">
        <v>45</v>
      </c>
      <c r="H6" s="252"/>
      <c r="I6" s="252"/>
      <c r="J6" s="42"/>
      <c r="K6" s="42"/>
      <c r="L6" s="42"/>
      <c r="M6" s="43"/>
      <c r="O6" s="42"/>
      <c r="P6" s="42"/>
      <c r="R6" s="42"/>
      <c r="S6" s="42"/>
    </row>
    <row r="7" spans="1:19" s="25" customFormat="1" ht="22.5" customHeight="1">
      <c r="A7" s="152"/>
      <c r="B7" s="151"/>
      <c r="C7" s="42" t="s">
        <v>26</v>
      </c>
      <c r="D7" s="42"/>
      <c r="E7" s="42" t="s">
        <v>27</v>
      </c>
      <c r="F7" s="42"/>
      <c r="G7" s="36" t="s">
        <v>119</v>
      </c>
      <c r="H7" s="42"/>
      <c r="I7" s="42" t="s">
        <v>119</v>
      </c>
      <c r="J7" s="42"/>
      <c r="K7" s="42" t="s">
        <v>46</v>
      </c>
      <c r="L7" s="42"/>
      <c r="M7" s="43" t="s">
        <v>25</v>
      </c>
      <c r="N7" s="42"/>
      <c r="O7" s="42"/>
      <c r="P7" s="42"/>
      <c r="Q7" s="44" t="s">
        <v>120</v>
      </c>
      <c r="R7" s="42"/>
      <c r="S7" s="42" t="s">
        <v>38</v>
      </c>
    </row>
    <row r="8" spans="1:19" s="25" customFormat="1" ht="22.5" customHeight="1">
      <c r="A8" s="152"/>
      <c r="B8" s="109" t="s">
        <v>11</v>
      </c>
      <c r="C8" s="42" t="s">
        <v>29</v>
      </c>
      <c r="D8" s="42"/>
      <c r="E8" s="42" t="s">
        <v>33</v>
      </c>
      <c r="F8" s="42"/>
      <c r="G8" s="36" t="s">
        <v>121</v>
      </c>
      <c r="H8" s="42"/>
      <c r="I8" s="36" t="s">
        <v>122</v>
      </c>
      <c r="J8" s="42"/>
      <c r="K8" s="42" t="s">
        <v>36</v>
      </c>
      <c r="L8" s="42"/>
      <c r="M8" s="43" t="s">
        <v>28</v>
      </c>
      <c r="N8" s="42"/>
      <c r="O8" s="36" t="s">
        <v>73</v>
      </c>
      <c r="P8" s="42"/>
      <c r="Q8" s="54" t="s">
        <v>123</v>
      </c>
      <c r="R8" s="42"/>
      <c r="S8" s="43" t="s">
        <v>66</v>
      </c>
    </row>
    <row r="9" spans="1:19" s="25" customFormat="1" ht="22.5" customHeight="1">
      <c r="A9" s="61"/>
      <c r="B9" s="151"/>
      <c r="C9" s="253" t="s">
        <v>109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</row>
    <row r="10" spans="1:19" s="25" customFormat="1" ht="22.5" customHeight="1">
      <c r="A10" s="110" t="s">
        <v>158</v>
      </c>
      <c r="B10" s="46"/>
      <c r="C10" s="37"/>
      <c r="D10" s="22"/>
      <c r="E10" s="37"/>
      <c r="F10" s="22"/>
      <c r="G10" s="37"/>
      <c r="H10" s="22"/>
      <c r="I10" s="37"/>
      <c r="J10" s="22"/>
      <c r="K10" s="37"/>
      <c r="L10" s="22"/>
      <c r="M10" s="37"/>
      <c r="N10" s="22"/>
      <c r="O10" s="37"/>
      <c r="P10" s="22"/>
      <c r="Q10" s="22"/>
      <c r="R10" s="22"/>
      <c r="S10" s="37"/>
    </row>
    <row r="11" spans="1:19" s="35" customFormat="1" ht="22.5" customHeight="1">
      <c r="A11" s="45" t="s">
        <v>82</v>
      </c>
      <c r="B11" s="46"/>
      <c r="C11" s="37">
        <v>518400</v>
      </c>
      <c r="D11" s="37"/>
      <c r="E11" s="37">
        <v>333489</v>
      </c>
      <c r="F11" s="37"/>
      <c r="G11" s="37">
        <v>51840</v>
      </c>
      <c r="H11" s="37"/>
      <c r="I11" s="37">
        <v>211000</v>
      </c>
      <c r="J11" s="37"/>
      <c r="K11" s="37">
        <v>4221562</v>
      </c>
      <c r="L11" s="111"/>
      <c r="M11" s="37">
        <v>-1066</v>
      </c>
      <c r="N11" s="37"/>
      <c r="O11" s="37">
        <v>71405</v>
      </c>
      <c r="P11" s="37"/>
      <c r="Q11" s="113">
        <v>70339</v>
      </c>
      <c r="R11" s="37"/>
      <c r="S11" s="37">
        <v>5406630</v>
      </c>
    </row>
    <row r="12" spans="1:19" s="35" customFormat="1" ht="22.5" customHeight="1">
      <c r="A12" s="45"/>
      <c r="B12" s="46"/>
      <c r="C12" s="37"/>
      <c r="D12" s="37"/>
      <c r="E12" s="37"/>
      <c r="F12" s="37"/>
      <c r="G12" s="37"/>
      <c r="H12" s="37"/>
      <c r="I12" s="37"/>
      <c r="J12" s="37"/>
      <c r="K12" s="37"/>
      <c r="L12" s="111"/>
      <c r="M12" s="37"/>
      <c r="N12" s="37"/>
      <c r="O12" s="37"/>
      <c r="P12" s="37"/>
      <c r="Q12" s="113"/>
      <c r="R12" s="37"/>
      <c r="S12" s="37"/>
    </row>
    <row r="13" spans="1:19" s="35" customFormat="1" ht="22.5" customHeight="1">
      <c r="A13" s="45" t="s">
        <v>156</v>
      </c>
      <c r="B13" s="46"/>
      <c r="C13" s="37"/>
      <c r="D13" s="37"/>
      <c r="E13" s="37"/>
      <c r="F13" s="37"/>
      <c r="G13" s="37"/>
      <c r="H13" s="37"/>
      <c r="I13" s="37"/>
      <c r="J13" s="37"/>
      <c r="K13" s="37"/>
      <c r="L13" s="111"/>
      <c r="M13" s="37"/>
      <c r="N13" s="37"/>
      <c r="O13" s="37"/>
      <c r="P13" s="37"/>
      <c r="Q13" s="37"/>
      <c r="R13" s="37"/>
      <c r="S13" s="37"/>
    </row>
    <row r="14" spans="1:19" s="35" customFormat="1" ht="22.5" customHeight="1">
      <c r="A14" s="121" t="s">
        <v>187</v>
      </c>
      <c r="B14" s="46" t="s">
        <v>177</v>
      </c>
      <c r="C14" s="195" t="s">
        <v>76</v>
      </c>
      <c r="D14" s="196"/>
      <c r="E14" s="195" t="s">
        <v>76</v>
      </c>
      <c r="F14" s="196"/>
      <c r="G14" s="195" t="s">
        <v>76</v>
      </c>
      <c r="H14" s="196"/>
      <c r="I14" s="195" t="s">
        <v>76</v>
      </c>
      <c r="J14" s="197"/>
      <c r="K14" s="96">
        <v>-64800</v>
      </c>
      <c r="L14" s="198"/>
      <c r="M14" s="195" t="s">
        <v>76</v>
      </c>
      <c r="N14" s="196"/>
      <c r="O14" s="195" t="s">
        <v>76</v>
      </c>
      <c r="P14" s="196"/>
      <c r="Q14" s="199" t="s">
        <v>76</v>
      </c>
      <c r="R14" s="49"/>
      <c r="S14" s="160">
        <v>-64800</v>
      </c>
    </row>
    <row r="15" spans="1:19" s="35" customFormat="1" ht="22.5" customHeight="1">
      <c r="A15" s="45" t="s">
        <v>157</v>
      </c>
      <c r="B15" s="46"/>
      <c r="C15" s="200" t="s">
        <v>76</v>
      </c>
      <c r="D15" s="201"/>
      <c r="E15" s="200" t="s">
        <v>76</v>
      </c>
      <c r="F15" s="201"/>
      <c r="G15" s="200" t="s">
        <v>76</v>
      </c>
      <c r="H15" s="201"/>
      <c r="I15" s="200" t="s">
        <v>76</v>
      </c>
      <c r="J15" s="112"/>
      <c r="K15" s="149">
        <v>-64800</v>
      </c>
      <c r="L15" s="114"/>
      <c r="M15" s="200" t="s">
        <v>76</v>
      </c>
      <c r="N15" s="201"/>
      <c r="O15" s="200" t="s">
        <v>76</v>
      </c>
      <c r="P15" s="201"/>
      <c r="Q15" s="200" t="s">
        <v>76</v>
      </c>
      <c r="R15" s="37"/>
      <c r="S15" s="173">
        <v>-64800</v>
      </c>
    </row>
    <row r="16" spans="1:19" s="35" customFormat="1" ht="22.5" customHeight="1">
      <c r="A16" s="45"/>
      <c r="B16" s="46"/>
      <c r="C16" s="112"/>
      <c r="D16" s="112"/>
      <c r="E16" s="112"/>
      <c r="F16" s="112"/>
      <c r="G16" s="112"/>
      <c r="H16" s="112"/>
      <c r="I16" s="112"/>
      <c r="J16" s="112"/>
      <c r="K16" s="113"/>
      <c r="L16" s="114"/>
      <c r="M16" s="112"/>
      <c r="N16" s="112"/>
      <c r="O16" s="112"/>
      <c r="P16" s="112"/>
      <c r="Q16" s="112"/>
      <c r="R16" s="37"/>
      <c r="S16" s="37"/>
    </row>
    <row r="17" spans="1:19" s="25" customFormat="1" ht="22.5" customHeight="1">
      <c r="A17" s="45" t="s">
        <v>124</v>
      </c>
      <c r="B17" s="46"/>
      <c r="C17" s="150"/>
      <c r="D17" s="18"/>
      <c r="E17" s="150"/>
      <c r="F17" s="18"/>
      <c r="G17" s="150"/>
      <c r="H17" s="18"/>
      <c r="I17" s="150"/>
      <c r="J17" s="18"/>
      <c r="K17" s="150"/>
      <c r="L17" s="18"/>
      <c r="M17" s="18"/>
      <c r="N17" s="18"/>
      <c r="O17" s="150"/>
      <c r="P17" s="18"/>
      <c r="Q17" s="18"/>
      <c r="R17" s="18"/>
      <c r="S17" s="18"/>
    </row>
    <row r="18" spans="1:19" s="25" customFormat="1" ht="22.5" customHeight="1">
      <c r="A18" s="47" t="s">
        <v>125</v>
      </c>
      <c r="B18" s="46"/>
      <c r="C18" s="163" t="s">
        <v>76</v>
      </c>
      <c r="D18" s="202"/>
      <c r="E18" s="163" t="s">
        <v>76</v>
      </c>
      <c r="F18" s="202"/>
      <c r="G18" s="163" t="s">
        <v>76</v>
      </c>
      <c r="H18" s="202"/>
      <c r="I18" s="163" t="s">
        <v>76</v>
      </c>
      <c r="J18" s="27"/>
      <c r="K18" s="160">
        <v>247572</v>
      </c>
      <c r="L18" s="27"/>
      <c r="M18" s="163" t="s">
        <v>76</v>
      </c>
      <c r="N18" s="27"/>
      <c r="O18" s="163" t="s">
        <v>76</v>
      </c>
      <c r="P18" s="27"/>
      <c r="Q18" s="163" t="s">
        <v>76</v>
      </c>
      <c r="R18" s="27"/>
      <c r="S18" s="160">
        <v>247572</v>
      </c>
    </row>
    <row r="19" spans="1:19" s="25" customFormat="1" ht="22.5" customHeight="1">
      <c r="A19" s="28" t="s">
        <v>126</v>
      </c>
      <c r="B19" s="46"/>
      <c r="C19" s="163" t="s">
        <v>76</v>
      </c>
      <c r="D19" s="202"/>
      <c r="E19" s="163" t="s">
        <v>76</v>
      </c>
      <c r="F19" s="202"/>
      <c r="G19" s="163" t="s">
        <v>76</v>
      </c>
      <c r="H19" s="202"/>
      <c r="I19" s="163" t="s">
        <v>76</v>
      </c>
      <c r="J19" s="27"/>
      <c r="K19" s="163" t="s">
        <v>76</v>
      </c>
      <c r="L19" s="27"/>
      <c r="M19" s="163" t="s">
        <v>76</v>
      </c>
      <c r="N19" s="27"/>
      <c r="O19" s="163">
        <v>2235</v>
      </c>
      <c r="P19" s="27"/>
      <c r="Q19" s="163">
        <f>SUM(M19:O19)</f>
        <v>2235</v>
      </c>
      <c r="R19" s="27"/>
      <c r="S19" s="124">
        <v>2235</v>
      </c>
    </row>
    <row r="20" spans="1:19" s="35" customFormat="1" ht="22.5" customHeight="1">
      <c r="A20" s="45" t="s">
        <v>127</v>
      </c>
      <c r="B20" s="115"/>
      <c r="C20" s="203" t="s">
        <v>76</v>
      </c>
      <c r="D20" s="22"/>
      <c r="E20" s="203" t="s">
        <v>76</v>
      </c>
      <c r="F20" s="22"/>
      <c r="G20" s="203" t="s">
        <v>76</v>
      </c>
      <c r="H20" s="22"/>
      <c r="I20" s="203" t="s">
        <v>76</v>
      </c>
      <c r="J20" s="22"/>
      <c r="K20" s="173">
        <v>247572</v>
      </c>
      <c r="L20" s="22"/>
      <c r="M20" s="203" t="s">
        <v>76</v>
      </c>
      <c r="N20" s="22"/>
      <c r="O20" s="203">
        <v>2235</v>
      </c>
      <c r="P20" s="22"/>
      <c r="Q20" s="173">
        <v>2235</v>
      </c>
      <c r="R20" s="22"/>
      <c r="S20" s="173">
        <v>249807</v>
      </c>
    </row>
    <row r="21" spans="1:19" s="35" customFormat="1" ht="22.5" customHeight="1">
      <c r="A21" s="45"/>
      <c r="B21" s="115"/>
      <c r="C21" s="204"/>
      <c r="D21" s="37"/>
      <c r="E21" s="204"/>
      <c r="F21" s="37"/>
      <c r="G21" s="204"/>
      <c r="H21" s="37"/>
      <c r="I21" s="204"/>
      <c r="J21" s="37"/>
      <c r="K21" s="204"/>
      <c r="L21" s="37"/>
      <c r="M21" s="204"/>
      <c r="N21" s="37"/>
      <c r="O21" s="204"/>
      <c r="P21" s="37"/>
      <c r="Q21" s="204"/>
      <c r="R21" s="37"/>
      <c r="S21" s="204"/>
    </row>
    <row r="22" spans="1:19" s="25" customFormat="1" ht="22.5" customHeight="1" thickBot="1">
      <c r="A22" s="45" t="s">
        <v>159</v>
      </c>
      <c r="B22" s="46"/>
      <c r="C22" s="116">
        <v>518400</v>
      </c>
      <c r="D22" s="37"/>
      <c r="E22" s="116">
        <v>333489</v>
      </c>
      <c r="F22" s="37"/>
      <c r="G22" s="116">
        <v>51840</v>
      </c>
      <c r="H22" s="37"/>
      <c r="I22" s="116">
        <v>211000</v>
      </c>
      <c r="J22" s="37"/>
      <c r="K22" s="116">
        <v>4404334</v>
      </c>
      <c r="L22" s="37"/>
      <c r="M22" s="116">
        <v>-1066</v>
      </c>
      <c r="N22" s="37"/>
      <c r="O22" s="116">
        <v>73640</v>
      </c>
      <c r="P22" s="37"/>
      <c r="Q22" s="116">
        <v>72574</v>
      </c>
      <c r="R22" s="37"/>
      <c r="S22" s="116">
        <v>5591637</v>
      </c>
    </row>
    <row r="23" spans="1:19" ht="22.5" customHeight="1" thickTop="1"/>
    <row r="24" spans="1:19" ht="22.5" customHeight="1">
      <c r="A24" s="34" t="s">
        <v>0</v>
      </c>
      <c r="C24" s="34"/>
      <c r="D24" s="34"/>
      <c r="E24" s="34"/>
      <c r="F24" s="34"/>
      <c r="G24" s="34"/>
      <c r="H24" s="34"/>
      <c r="I24" s="34"/>
      <c r="J24" s="34"/>
      <c r="M24" s="34"/>
      <c r="N24" s="34"/>
      <c r="O24" s="34"/>
      <c r="P24" s="34"/>
      <c r="Q24" s="34"/>
      <c r="R24" s="34"/>
      <c r="S24" s="108"/>
    </row>
    <row r="25" spans="1:19" ht="22.5" customHeight="1">
      <c r="A25" s="34" t="s">
        <v>117</v>
      </c>
      <c r="C25" s="34"/>
      <c r="D25" s="34"/>
      <c r="E25" s="34"/>
      <c r="F25" s="34"/>
      <c r="G25" s="34"/>
      <c r="H25" s="34"/>
      <c r="I25" s="34"/>
      <c r="J25" s="34"/>
      <c r="M25" s="34"/>
      <c r="N25" s="34"/>
      <c r="O25" s="34"/>
      <c r="P25" s="34"/>
      <c r="Q25" s="34"/>
      <c r="R25" s="34"/>
      <c r="S25" s="108"/>
    </row>
    <row r="26" spans="1:19" ht="22.5" customHeight="1">
      <c r="A26" s="34"/>
      <c r="C26" s="34"/>
      <c r="D26" s="34"/>
      <c r="E26" s="34"/>
      <c r="F26" s="34"/>
      <c r="G26" s="34"/>
      <c r="H26" s="34"/>
      <c r="I26" s="34"/>
      <c r="J26" s="34"/>
      <c r="M26" s="34"/>
      <c r="N26" s="34"/>
      <c r="O26" s="34"/>
      <c r="P26" s="34"/>
      <c r="Q26" s="34"/>
      <c r="R26" s="34"/>
      <c r="S26" s="108"/>
    </row>
    <row r="27" spans="1:19" s="25" customFormat="1" ht="22.5" customHeight="1">
      <c r="A27" s="35"/>
      <c r="B27" s="151"/>
      <c r="C27" s="244" t="s">
        <v>118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</row>
    <row r="28" spans="1:19" s="25" customFormat="1" ht="22.5" customHeight="1">
      <c r="A28" s="35"/>
      <c r="B28" s="151"/>
      <c r="G28" s="250" t="s">
        <v>35</v>
      </c>
      <c r="H28" s="250"/>
      <c r="I28" s="250"/>
      <c r="J28" s="250"/>
      <c r="K28" s="250"/>
      <c r="M28" s="251" t="s">
        <v>65</v>
      </c>
      <c r="N28" s="251"/>
      <c r="O28" s="251"/>
      <c r="P28" s="251"/>
      <c r="Q28" s="251"/>
    </row>
    <row r="29" spans="1:19" s="25" customFormat="1" ht="22.5" customHeight="1">
      <c r="A29" s="152"/>
      <c r="B29" s="151"/>
      <c r="C29" s="42" t="s">
        <v>24</v>
      </c>
      <c r="D29" s="42"/>
      <c r="F29" s="42"/>
      <c r="G29" s="252" t="s">
        <v>45</v>
      </c>
      <c r="H29" s="252"/>
      <c r="I29" s="252"/>
      <c r="J29" s="42"/>
      <c r="K29" s="42"/>
      <c r="L29" s="42"/>
      <c r="M29" s="43"/>
      <c r="O29" s="42"/>
      <c r="P29" s="42"/>
      <c r="R29" s="42"/>
      <c r="S29" s="42"/>
    </row>
    <row r="30" spans="1:19" s="25" customFormat="1" ht="22.5" customHeight="1">
      <c r="A30" s="152"/>
      <c r="B30" s="151"/>
      <c r="C30" s="42" t="s">
        <v>26</v>
      </c>
      <c r="D30" s="42"/>
      <c r="E30" s="42" t="s">
        <v>27</v>
      </c>
      <c r="F30" s="42"/>
      <c r="G30" s="36" t="s">
        <v>119</v>
      </c>
      <c r="H30" s="42"/>
      <c r="I30" s="42" t="s">
        <v>119</v>
      </c>
      <c r="J30" s="42"/>
      <c r="K30" s="42" t="s">
        <v>46</v>
      </c>
      <c r="L30" s="42"/>
      <c r="M30" s="43" t="s">
        <v>25</v>
      </c>
      <c r="N30" s="42"/>
      <c r="O30" s="42"/>
      <c r="P30" s="42"/>
      <c r="Q30" s="44" t="s">
        <v>120</v>
      </c>
      <c r="R30" s="42"/>
      <c r="S30" s="42" t="s">
        <v>38</v>
      </c>
    </row>
    <row r="31" spans="1:19" s="25" customFormat="1" ht="22.5" customHeight="1">
      <c r="A31" s="152"/>
      <c r="B31" s="109" t="s">
        <v>11</v>
      </c>
      <c r="C31" s="42" t="s">
        <v>29</v>
      </c>
      <c r="D31" s="42"/>
      <c r="E31" s="42" t="s">
        <v>33</v>
      </c>
      <c r="F31" s="42"/>
      <c r="G31" s="36" t="s">
        <v>121</v>
      </c>
      <c r="H31" s="42"/>
      <c r="I31" s="36" t="s">
        <v>122</v>
      </c>
      <c r="J31" s="42"/>
      <c r="K31" s="42" t="s">
        <v>36</v>
      </c>
      <c r="L31" s="42"/>
      <c r="M31" s="43" t="s">
        <v>28</v>
      </c>
      <c r="N31" s="42"/>
      <c r="O31" s="42" t="s">
        <v>73</v>
      </c>
      <c r="P31" s="42"/>
      <c r="Q31" s="54" t="s">
        <v>123</v>
      </c>
      <c r="R31" s="42"/>
      <c r="S31" s="43" t="s">
        <v>66</v>
      </c>
    </row>
    <row r="32" spans="1:19" s="25" customFormat="1" ht="22.5" customHeight="1">
      <c r="A32" s="61"/>
      <c r="B32" s="151"/>
      <c r="C32" s="253" t="s">
        <v>109</v>
      </c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</row>
    <row r="33" spans="1:20" s="25" customFormat="1" ht="22.5" customHeight="1">
      <c r="A33" s="110" t="s">
        <v>160</v>
      </c>
      <c r="B33" s="46"/>
      <c r="C33" s="37"/>
      <c r="D33" s="22"/>
      <c r="E33" s="37"/>
      <c r="F33" s="22"/>
      <c r="G33" s="37"/>
      <c r="H33" s="22"/>
      <c r="I33" s="37"/>
      <c r="J33" s="22"/>
      <c r="K33" s="37"/>
      <c r="L33" s="22"/>
      <c r="M33" s="37"/>
      <c r="N33" s="22"/>
      <c r="O33" s="37"/>
      <c r="P33" s="22"/>
      <c r="Q33" s="22"/>
      <c r="R33" s="22"/>
      <c r="S33" s="37"/>
    </row>
    <row r="34" spans="1:20" s="35" customFormat="1" ht="22.5" customHeight="1">
      <c r="A34" s="45" t="s">
        <v>129</v>
      </c>
      <c r="B34" s="46"/>
      <c r="C34" s="37">
        <v>518400</v>
      </c>
      <c r="D34" s="37"/>
      <c r="E34" s="37">
        <v>333489</v>
      </c>
      <c r="F34" s="37"/>
      <c r="G34" s="37">
        <v>51840</v>
      </c>
      <c r="H34" s="37"/>
      <c r="I34" s="37">
        <v>211000</v>
      </c>
      <c r="J34" s="37"/>
      <c r="K34" s="37">
        <v>4634387</v>
      </c>
      <c r="L34" s="111"/>
      <c r="M34" s="37">
        <v>-1066</v>
      </c>
      <c r="N34" s="37"/>
      <c r="O34" s="37">
        <v>77506</v>
      </c>
      <c r="P34" s="37"/>
      <c r="Q34" s="113">
        <v>76440</v>
      </c>
      <c r="R34" s="37"/>
      <c r="S34" s="37">
        <f>SUM(C34:K34)+Q34</f>
        <v>5825556</v>
      </c>
    </row>
    <row r="35" spans="1:20" s="35" customFormat="1" ht="22.5" customHeight="1">
      <c r="A35" s="45"/>
      <c r="B35" s="46"/>
      <c r="C35" s="37"/>
      <c r="D35" s="37"/>
      <c r="E35" s="37"/>
      <c r="F35" s="37"/>
      <c r="G35" s="37"/>
      <c r="H35" s="37"/>
      <c r="I35" s="37"/>
      <c r="J35" s="37"/>
      <c r="K35" s="37"/>
      <c r="L35" s="111"/>
      <c r="M35" s="37"/>
      <c r="N35" s="37"/>
      <c r="O35" s="37"/>
      <c r="P35" s="37"/>
      <c r="Q35" s="113"/>
      <c r="R35" s="37"/>
      <c r="S35" s="37"/>
    </row>
    <row r="36" spans="1:20" s="35" customFormat="1" ht="22.5" customHeight="1">
      <c r="A36" s="45" t="s">
        <v>156</v>
      </c>
      <c r="B36" s="46"/>
      <c r="C36" s="37"/>
      <c r="D36" s="37"/>
      <c r="E36" s="37"/>
      <c r="F36" s="37"/>
      <c r="G36" s="37"/>
      <c r="H36" s="37"/>
      <c r="I36" s="37"/>
      <c r="J36" s="37"/>
      <c r="K36" s="37"/>
      <c r="L36" s="111"/>
      <c r="M36" s="37"/>
      <c r="N36" s="37"/>
      <c r="O36" s="37"/>
      <c r="P36" s="37"/>
      <c r="Q36" s="37"/>
      <c r="R36" s="37"/>
      <c r="S36" s="37"/>
    </row>
    <row r="37" spans="1:20" s="35" customFormat="1" ht="22.5" customHeight="1">
      <c r="A37" s="121" t="s">
        <v>187</v>
      </c>
      <c r="B37" s="46" t="s">
        <v>177</v>
      </c>
      <c r="C37" s="195" t="s">
        <v>76</v>
      </c>
      <c r="D37" s="196"/>
      <c r="E37" s="195" t="s">
        <v>76</v>
      </c>
      <c r="F37" s="195"/>
      <c r="G37" s="195" t="s">
        <v>76</v>
      </c>
      <c r="H37" s="195"/>
      <c r="I37" s="195" t="s">
        <v>76</v>
      </c>
      <c r="J37" s="197"/>
      <c r="K37" s="96">
        <v>-77760</v>
      </c>
      <c r="L37" s="198"/>
      <c r="M37" s="195" t="s">
        <v>76</v>
      </c>
      <c r="N37" s="196"/>
      <c r="O37" s="195" t="s">
        <v>76</v>
      </c>
      <c r="P37" s="196"/>
      <c r="Q37" s="199" t="s">
        <v>76</v>
      </c>
      <c r="R37" s="49"/>
      <c r="S37" s="205">
        <f>SUM(C37:O37)</f>
        <v>-77760</v>
      </c>
    </row>
    <row r="38" spans="1:20" s="35" customFormat="1" ht="22.5" customHeight="1">
      <c r="A38" s="45" t="s">
        <v>157</v>
      </c>
      <c r="B38" s="46"/>
      <c r="C38" s="200" t="s">
        <v>76</v>
      </c>
      <c r="D38" s="201"/>
      <c r="E38" s="200" t="s">
        <v>76</v>
      </c>
      <c r="F38" s="201"/>
      <c r="G38" s="200" t="s">
        <v>76</v>
      </c>
      <c r="H38" s="201"/>
      <c r="I38" s="200" t="s">
        <v>76</v>
      </c>
      <c r="J38" s="112"/>
      <c r="K38" s="149">
        <f>SUM(K37)</f>
        <v>-77760</v>
      </c>
      <c r="L38" s="114"/>
      <c r="M38" s="200" t="s">
        <v>76</v>
      </c>
      <c r="N38" s="201"/>
      <c r="O38" s="200" t="s">
        <v>76</v>
      </c>
      <c r="P38" s="201"/>
      <c r="Q38" s="200" t="s">
        <v>76</v>
      </c>
      <c r="R38" s="37"/>
      <c r="S38" s="173">
        <f>SUM(S37)</f>
        <v>-77760</v>
      </c>
    </row>
    <row r="39" spans="1:20" s="35" customFormat="1" ht="22.5" customHeight="1">
      <c r="A39" s="45"/>
      <c r="B39" s="46"/>
      <c r="C39" s="112"/>
      <c r="D39" s="112"/>
      <c r="E39" s="112"/>
      <c r="F39" s="112"/>
      <c r="G39" s="112"/>
      <c r="H39" s="112"/>
      <c r="I39" s="112"/>
      <c r="J39" s="112"/>
      <c r="K39" s="113"/>
      <c r="L39" s="114"/>
      <c r="M39" s="112"/>
      <c r="N39" s="112"/>
      <c r="O39" s="112"/>
      <c r="P39" s="112"/>
      <c r="Q39" s="112"/>
      <c r="R39" s="37"/>
      <c r="S39" s="37"/>
    </row>
    <row r="40" spans="1:20" s="25" customFormat="1" ht="22.5" customHeight="1">
      <c r="A40" s="45" t="s">
        <v>124</v>
      </c>
      <c r="B40" s="46"/>
      <c r="C40" s="150"/>
      <c r="D40" s="18"/>
      <c r="E40" s="150"/>
      <c r="F40" s="18"/>
      <c r="G40" s="150"/>
      <c r="H40" s="18"/>
      <c r="I40" s="150"/>
      <c r="J40" s="18"/>
      <c r="K40" s="150"/>
      <c r="L40" s="18"/>
      <c r="M40" s="18"/>
      <c r="N40" s="18"/>
      <c r="O40" s="150"/>
      <c r="P40" s="18"/>
      <c r="Q40" s="18"/>
      <c r="R40" s="18"/>
      <c r="S40" s="18"/>
    </row>
    <row r="41" spans="1:20" s="25" customFormat="1" ht="22.5" customHeight="1">
      <c r="A41" s="47" t="s">
        <v>125</v>
      </c>
      <c r="B41" s="46"/>
      <c r="C41" s="196" t="s">
        <v>76</v>
      </c>
      <c r="D41" s="196"/>
      <c r="E41" s="196" t="s">
        <v>76</v>
      </c>
      <c r="F41" s="202"/>
      <c r="G41" s="196" t="s">
        <v>76</v>
      </c>
      <c r="H41" s="202"/>
      <c r="I41" s="196" t="s">
        <v>76</v>
      </c>
      <c r="J41" s="27"/>
      <c r="K41" s="205">
        <v>244363</v>
      </c>
      <c r="L41" s="27"/>
      <c r="M41" s="196" t="s">
        <v>76</v>
      </c>
      <c r="N41" s="27"/>
      <c r="O41" s="196" t="s">
        <v>76</v>
      </c>
      <c r="P41" s="27"/>
      <c r="Q41" s="196" t="s">
        <v>76</v>
      </c>
      <c r="R41" s="27"/>
      <c r="S41" s="205">
        <f>SUM(C41:O41)</f>
        <v>244363</v>
      </c>
    </row>
    <row r="42" spans="1:20" s="25" customFormat="1" ht="22.5" customHeight="1">
      <c r="A42" s="28" t="s">
        <v>126</v>
      </c>
      <c r="B42" s="46"/>
      <c r="C42" s="196" t="s">
        <v>76</v>
      </c>
      <c r="D42" s="202"/>
      <c r="E42" s="196" t="s">
        <v>76</v>
      </c>
      <c r="F42" s="202"/>
      <c r="G42" s="196" t="s">
        <v>76</v>
      </c>
      <c r="H42" s="202"/>
      <c r="I42" s="196" t="s">
        <v>76</v>
      </c>
      <c r="J42" s="27"/>
      <c r="K42" s="196" t="s">
        <v>76</v>
      </c>
      <c r="L42" s="27"/>
      <c r="M42" s="163">
        <v>1200</v>
      </c>
      <c r="N42" s="27"/>
      <c r="O42" s="163">
        <v>16304</v>
      </c>
      <c r="P42" s="27"/>
      <c r="Q42" s="163">
        <f>SUM(M42:O42)</f>
        <v>17504</v>
      </c>
      <c r="R42" s="27"/>
      <c r="S42" s="124">
        <f>SUM(C42:O42)</f>
        <v>17504</v>
      </c>
    </row>
    <row r="43" spans="1:20" s="35" customFormat="1" ht="22.5" customHeight="1">
      <c r="A43" s="45" t="s">
        <v>127</v>
      </c>
      <c r="B43" s="115"/>
      <c r="C43" s="203" t="s">
        <v>76</v>
      </c>
      <c r="D43" s="22"/>
      <c r="E43" s="203" t="s">
        <v>76</v>
      </c>
      <c r="F43" s="22"/>
      <c r="G43" s="203" t="s">
        <v>76</v>
      </c>
      <c r="H43" s="22"/>
      <c r="I43" s="203" t="s">
        <v>76</v>
      </c>
      <c r="J43" s="22"/>
      <c r="K43" s="203">
        <f>SUM(K41:K42)</f>
        <v>244363</v>
      </c>
      <c r="L43" s="22"/>
      <c r="M43" s="203">
        <f>SUM(M41:M42)</f>
        <v>1200</v>
      </c>
      <c r="N43" s="22"/>
      <c r="O43" s="203">
        <f>SUM(O41:O42)</f>
        <v>16304</v>
      </c>
      <c r="P43" s="22"/>
      <c r="Q43" s="203">
        <f>SUM(Q41:Q42)</f>
        <v>17504</v>
      </c>
      <c r="R43" s="22"/>
      <c r="S43" s="203">
        <f>SUM(S41:S42)</f>
        <v>261867</v>
      </c>
      <c r="T43" s="120"/>
    </row>
    <row r="44" spans="1:20" s="35" customFormat="1" ht="22.5" customHeight="1">
      <c r="A44" s="45"/>
      <c r="B44" s="115"/>
      <c r="C44" s="204"/>
      <c r="D44" s="37"/>
      <c r="E44" s="204"/>
      <c r="F44" s="37"/>
      <c r="G44" s="204"/>
      <c r="H44" s="37"/>
      <c r="I44" s="204"/>
      <c r="J44" s="37"/>
      <c r="K44" s="204"/>
      <c r="L44" s="37"/>
      <c r="M44" s="204"/>
      <c r="N44" s="37"/>
      <c r="O44" s="204"/>
      <c r="P44" s="37"/>
      <c r="Q44" s="204"/>
      <c r="R44" s="37"/>
      <c r="S44" s="204"/>
    </row>
    <row r="45" spans="1:20" s="25" customFormat="1" ht="22.5" customHeight="1" thickBot="1">
      <c r="A45" s="45" t="s">
        <v>161</v>
      </c>
      <c r="B45" s="46"/>
      <c r="C45" s="116">
        <f>SUM(C34,C38,C43)</f>
        <v>518400</v>
      </c>
      <c r="D45" s="37"/>
      <c r="E45" s="116">
        <f>SUM(E34,E38,E43)</f>
        <v>333489</v>
      </c>
      <c r="F45" s="37"/>
      <c r="G45" s="116">
        <f>SUM(G34,G38,G43)</f>
        <v>51840</v>
      </c>
      <c r="H45" s="37"/>
      <c r="I45" s="116">
        <f>SUM(I34,I38,I43)</f>
        <v>211000</v>
      </c>
      <c r="J45" s="37"/>
      <c r="K45" s="116">
        <f>SUM(K34,K38,K43)</f>
        <v>4800990</v>
      </c>
      <c r="L45" s="37"/>
      <c r="M45" s="116">
        <f>SUM(M34,M38,M43)</f>
        <v>134</v>
      </c>
      <c r="N45" s="37"/>
      <c r="O45" s="116">
        <f>SUM(O34,O38,O43)</f>
        <v>93810</v>
      </c>
      <c r="P45" s="37"/>
      <c r="Q45" s="116">
        <f>SUM(Q34,Q38,Q43)</f>
        <v>93944</v>
      </c>
      <c r="R45" s="37"/>
      <c r="S45" s="116">
        <f>SUM(S34,S38,S43)</f>
        <v>6009663</v>
      </c>
      <c r="T45" s="119"/>
    </row>
    <row r="46" spans="1:20" s="25" customFormat="1" ht="22.5" customHeight="1" thickTop="1">
      <c r="A46" s="45"/>
      <c r="B46" s="46"/>
      <c r="C46" s="113"/>
      <c r="D46" s="37"/>
      <c r="E46" s="113"/>
      <c r="F46" s="37"/>
      <c r="G46" s="113"/>
      <c r="H46" s="37"/>
      <c r="I46" s="113"/>
      <c r="J46" s="37"/>
      <c r="K46" s="113"/>
      <c r="L46" s="37"/>
      <c r="M46" s="113"/>
      <c r="N46" s="37"/>
      <c r="O46" s="113"/>
      <c r="P46" s="37"/>
      <c r="Q46" s="113"/>
      <c r="R46" s="37"/>
      <c r="S46" s="113"/>
      <c r="T46" s="119"/>
    </row>
    <row r="47" spans="1:20" s="25" customFormat="1" ht="22.5" customHeight="1">
      <c r="A47" s="45"/>
      <c r="B47" s="46"/>
      <c r="C47" s="113"/>
      <c r="D47" s="37"/>
      <c r="E47" s="113"/>
      <c r="F47" s="37"/>
      <c r="G47" s="113"/>
      <c r="H47" s="37"/>
      <c r="I47" s="113"/>
      <c r="J47" s="37"/>
      <c r="K47" s="113"/>
      <c r="L47" s="37"/>
      <c r="M47" s="113"/>
      <c r="N47" s="37"/>
      <c r="O47" s="113"/>
      <c r="P47" s="37"/>
      <c r="Q47" s="113"/>
      <c r="R47" s="37"/>
      <c r="S47" s="113"/>
      <c r="T47" s="119"/>
    </row>
  </sheetData>
  <mergeCells count="10">
    <mergeCell ref="C4:S4"/>
    <mergeCell ref="G5:K5"/>
    <mergeCell ref="M5:Q5"/>
    <mergeCell ref="G6:I6"/>
    <mergeCell ref="C9:S9"/>
    <mergeCell ref="C27:S27"/>
    <mergeCell ref="G28:K28"/>
    <mergeCell ref="M28:Q28"/>
    <mergeCell ref="G29:I29"/>
    <mergeCell ref="C32:S32"/>
  </mergeCells>
  <phoneticPr fontId="10" type="noConversion"/>
  <pageMargins left="0.7" right="0.52" top="0.75" bottom="0.75" header="0.3" footer="0.3"/>
  <pageSetup paperSize="9" scale="86" firstPageNumber="10" fitToHeight="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T48"/>
  <sheetViews>
    <sheetView view="pageBreakPreview" zoomScaleNormal="80" zoomScaleSheetLayoutView="100" workbookViewId="0"/>
  </sheetViews>
  <sheetFormatPr defaultRowHeight="23.25"/>
  <cols>
    <col min="1" max="1" width="52.42578125" style="28" customWidth="1"/>
    <col min="2" max="2" width="8.85546875" style="50" bestFit="1" customWidth="1"/>
    <col min="3" max="3" width="11.85546875" style="41" customWidth="1"/>
    <col min="4" max="4" width="1.140625" style="41" customWidth="1"/>
    <col min="5" max="5" width="11.28515625" style="41" customWidth="1"/>
    <col min="6" max="6" width="1.140625" style="41" customWidth="1"/>
    <col min="7" max="7" width="11.85546875" style="41" customWidth="1"/>
    <col min="8" max="8" width="1.140625" style="41" customWidth="1"/>
    <col min="9" max="9" width="11.7109375" style="41" customWidth="1"/>
    <col min="10" max="10" width="1.140625" style="41" customWidth="1"/>
    <col min="11" max="11" width="14" style="41" customWidth="1"/>
    <col min="12" max="12" width="0.85546875" style="41" customWidth="1"/>
    <col min="13" max="13" width="11.28515625" style="41" hidden="1" customWidth="1"/>
    <col min="14" max="14" width="0.140625" style="41" customWidth="1"/>
    <col min="15" max="15" width="14.5703125" style="41" bestFit="1" customWidth="1"/>
    <col min="16" max="16" width="0.85546875" style="41" customWidth="1"/>
    <col min="17" max="17" width="17.5703125" style="41" bestFit="1" customWidth="1"/>
    <col min="18" max="18" width="1" style="41" customWidth="1"/>
    <col min="19" max="19" width="12.42578125" style="41" customWidth="1"/>
    <col min="20" max="20" width="10.85546875" style="41" bestFit="1" customWidth="1"/>
    <col min="21" max="256" width="9" style="41"/>
    <col min="257" max="257" width="48.42578125" style="41" customWidth="1"/>
    <col min="258" max="258" width="8.85546875" style="41" bestFit="1" customWidth="1"/>
    <col min="259" max="259" width="11.85546875" style="41" customWidth="1"/>
    <col min="260" max="260" width="1.140625" style="41" customWidth="1"/>
    <col min="261" max="261" width="11.28515625" style="41" customWidth="1"/>
    <col min="262" max="262" width="1.140625" style="41" customWidth="1"/>
    <col min="263" max="263" width="11.85546875" style="41" customWidth="1"/>
    <col min="264" max="264" width="1.140625" style="41" customWidth="1"/>
    <col min="265" max="265" width="11.7109375" style="41" customWidth="1"/>
    <col min="266" max="266" width="1.140625" style="41" customWidth="1"/>
    <col min="267" max="267" width="12.42578125" style="41" customWidth="1"/>
    <col min="268" max="268" width="1.140625" style="41" customWidth="1"/>
    <col min="269" max="269" width="12.42578125" style="41" customWidth="1"/>
    <col min="270" max="270" width="1.28515625" style="41" customWidth="1"/>
    <col min="271" max="271" width="14.5703125" style="41" bestFit="1" customWidth="1"/>
    <col min="272" max="272" width="1.42578125" style="41" customWidth="1"/>
    <col min="273" max="273" width="17.5703125" style="41" bestFit="1" customWidth="1"/>
    <col min="274" max="274" width="1.28515625" style="41" customWidth="1"/>
    <col min="275" max="275" width="11.85546875" style="41" customWidth="1"/>
    <col min="276" max="276" width="10.85546875" style="41" bestFit="1" customWidth="1"/>
    <col min="277" max="512" width="9" style="41"/>
    <col min="513" max="513" width="48.42578125" style="41" customWidth="1"/>
    <col min="514" max="514" width="8.85546875" style="41" bestFit="1" customWidth="1"/>
    <col min="515" max="515" width="11.85546875" style="41" customWidth="1"/>
    <col min="516" max="516" width="1.140625" style="41" customWidth="1"/>
    <col min="517" max="517" width="11.28515625" style="41" customWidth="1"/>
    <col min="518" max="518" width="1.140625" style="41" customWidth="1"/>
    <col min="519" max="519" width="11.85546875" style="41" customWidth="1"/>
    <col min="520" max="520" width="1.140625" style="41" customWidth="1"/>
    <col min="521" max="521" width="11.7109375" style="41" customWidth="1"/>
    <col min="522" max="522" width="1.140625" style="41" customWidth="1"/>
    <col min="523" max="523" width="12.42578125" style="41" customWidth="1"/>
    <col min="524" max="524" width="1.140625" style="41" customWidth="1"/>
    <col min="525" max="525" width="12.42578125" style="41" customWidth="1"/>
    <col min="526" max="526" width="1.28515625" style="41" customWidth="1"/>
    <col min="527" max="527" width="14.5703125" style="41" bestFit="1" customWidth="1"/>
    <col min="528" max="528" width="1.42578125" style="41" customWidth="1"/>
    <col min="529" max="529" width="17.5703125" style="41" bestFit="1" customWidth="1"/>
    <col min="530" max="530" width="1.28515625" style="41" customWidth="1"/>
    <col min="531" max="531" width="11.85546875" style="41" customWidth="1"/>
    <col min="532" max="532" width="10.85546875" style="41" bestFit="1" customWidth="1"/>
    <col min="533" max="768" width="9" style="41"/>
    <col min="769" max="769" width="48.42578125" style="41" customWidth="1"/>
    <col min="770" max="770" width="8.85546875" style="41" bestFit="1" customWidth="1"/>
    <col min="771" max="771" width="11.85546875" style="41" customWidth="1"/>
    <col min="772" max="772" width="1.140625" style="41" customWidth="1"/>
    <col min="773" max="773" width="11.28515625" style="41" customWidth="1"/>
    <col min="774" max="774" width="1.140625" style="41" customWidth="1"/>
    <col min="775" max="775" width="11.85546875" style="41" customWidth="1"/>
    <col min="776" max="776" width="1.140625" style="41" customWidth="1"/>
    <col min="777" max="777" width="11.7109375" style="41" customWidth="1"/>
    <col min="778" max="778" width="1.140625" style="41" customWidth="1"/>
    <col min="779" max="779" width="12.42578125" style="41" customWidth="1"/>
    <col min="780" max="780" width="1.140625" style="41" customWidth="1"/>
    <col min="781" max="781" width="12.42578125" style="41" customWidth="1"/>
    <col min="782" max="782" width="1.28515625" style="41" customWidth="1"/>
    <col min="783" max="783" width="14.5703125" style="41" bestFit="1" customWidth="1"/>
    <col min="784" max="784" width="1.42578125" style="41" customWidth="1"/>
    <col min="785" max="785" width="17.5703125" style="41" bestFit="1" customWidth="1"/>
    <col min="786" max="786" width="1.28515625" style="41" customWidth="1"/>
    <col min="787" max="787" width="11.85546875" style="41" customWidth="1"/>
    <col min="788" max="788" width="10.85546875" style="41" bestFit="1" customWidth="1"/>
    <col min="789" max="1024" width="9" style="41"/>
    <col min="1025" max="1025" width="48.42578125" style="41" customWidth="1"/>
    <col min="1026" max="1026" width="8.85546875" style="41" bestFit="1" customWidth="1"/>
    <col min="1027" max="1027" width="11.85546875" style="41" customWidth="1"/>
    <col min="1028" max="1028" width="1.140625" style="41" customWidth="1"/>
    <col min="1029" max="1029" width="11.28515625" style="41" customWidth="1"/>
    <col min="1030" max="1030" width="1.140625" style="41" customWidth="1"/>
    <col min="1031" max="1031" width="11.85546875" style="41" customWidth="1"/>
    <col min="1032" max="1032" width="1.140625" style="41" customWidth="1"/>
    <col min="1033" max="1033" width="11.7109375" style="41" customWidth="1"/>
    <col min="1034" max="1034" width="1.140625" style="41" customWidth="1"/>
    <col min="1035" max="1035" width="12.42578125" style="41" customWidth="1"/>
    <col min="1036" max="1036" width="1.140625" style="41" customWidth="1"/>
    <col min="1037" max="1037" width="12.42578125" style="41" customWidth="1"/>
    <col min="1038" max="1038" width="1.28515625" style="41" customWidth="1"/>
    <col min="1039" max="1039" width="14.5703125" style="41" bestFit="1" customWidth="1"/>
    <col min="1040" max="1040" width="1.42578125" style="41" customWidth="1"/>
    <col min="1041" max="1041" width="17.5703125" style="41" bestFit="1" customWidth="1"/>
    <col min="1042" max="1042" width="1.28515625" style="41" customWidth="1"/>
    <col min="1043" max="1043" width="11.85546875" style="41" customWidth="1"/>
    <col min="1044" max="1044" width="10.85546875" style="41" bestFit="1" customWidth="1"/>
    <col min="1045" max="1280" width="9" style="41"/>
    <col min="1281" max="1281" width="48.42578125" style="41" customWidth="1"/>
    <col min="1282" max="1282" width="8.85546875" style="41" bestFit="1" customWidth="1"/>
    <col min="1283" max="1283" width="11.85546875" style="41" customWidth="1"/>
    <col min="1284" max="1284" width="1.140625" style="41" customWidth="1"/>
    <col min="1285" max="1285" width="11.28515625" style="41" customWidth="1"/>
    <col min="1286" max="1286" width="1.140625" style="41" customWidth="1"/>
    <col min="1287" max="1287" width="11.85546875" style="41" customWidth="1"/>
    <col min="1288" max="1288" width="1.140625" style="41" customWidth="1"/>
    <col min="1289" max="1289" width="11.7109375" style="41" customWidth="1"/>
    <col min="1290" max="1290" width="1.140625" style="41" customWidth="1"/>
    <col min="1291" max="1291" width="12.42578125" style="41" customWidth="1"/>
    <col min="1292" max="1292" width="1.140625" style="41" customWidth="1"/>
    <col min="1293" max="1293" width="12.42578125" style="41" customWidth="1"/>
    <col min="1294" max="1294" width="1.28515625" style="41" customWidth="1"/>
    <col min="1295" max="1295" width="14.5703125" style="41" bestFit="1" customWidth="1"/>
    <col min="1296" max="1296" width="1.42578125" style="41" customWidth="1"/>
    <col min="1297" max="1297" width="17.5703125" style="41" bestFit="1" customWidth="1"/>
    <col min="1298" max="1298" width="1.28515625" style="41" customWidth="1"/>
    <col min="1299" max="1299" width="11.85546875" style="41" customWidth="1"/>
    <col min="1300" max="1300" width="10.85546875" style="41" bestFit="1" customWidth="1"/>
    <col min="1301" max="1536" width="9" style="41"/>
    <col min="1537" max="1537" width="48.42578125" style="41" customWidth="1"/>
    <col min="1538" max="1538" width="8.85546875" style="41" bestFit="1" customWidth="1"/>
    <col min="1539" max="1539" width="11.85546875" style="41" customWidth="1"/>
    <col min="1540" max="1540" width="1.140625" style="41" customWidth="1"/>
    <col min="1541" max="1541" width="11.28515625" style="41" customWidth="1"/>
    <col min="1542" max="1542" width="1.140625" style="41" customWidth="1"/>
    <col min="1543" max="1543" width="11.85546875" style="41" customWidth="1"/>
    <col min="1544" max="1544" width="1.140625" style="41" customWidth="1"/>
    <col min="1545" max="1545" width="11.7109375" style="41" customWidth="1"/>
    <col min="1546" max="1546" width="1.140625" style="41" customWidth="1"/>
    <col min="1547" max="1547" width="12.42578125" style="41" customWidth="1"/>
    <col min="1548" max="1548" width="1.140625" style="41" customWidth="1"/>
    <col min="1549" max="1549" width="12.42578125" style="41" customWidth="1"/>
    <col min="1550" max="1550" width="1.28515625" style="41" customWidth="1"/>
    <col min="1551" max="1551" width="14.5703125" style="41" bestFit="1" customWidth="1"/>
    <col min="1552" max="1552" width="1.42578125" style="41" customWidth="1"/>
    <col min="1553" max="1553" width="17.5703125" style="41" bestFit="1" customWidth="1"/>
    <col min="1554" max="1554" width="1.28515625" style="41" customWidth="1"/>
    <col min="1555" max="1555" width="11.85546875" style="41" customWidth="1"/>
    <col min="1556" max="1556" width="10.85546875" style="41" bestFit="1" customWidth="1"/>
    <col min="1557" max="1792" width="9" style="41"/>
    <col min="1793" max="1793" width="48.42578125" style="41" customWidth="1"/>
    <col min="1794" max="1794" width="8.85546875" style="41" bestFit="1" customWidth="1"/>
    <col min="1795" max="1795" width="11.85546875" style="41" customWidth="1"/>
    <col min="1796" max="1796" width="1.140625" style="41" customWidth="1"/>
    <col min="1797" max="1797" width="11.28515625" style="41" customWidth="1"/>
    <col min="1798" max="1798" width="1.140625" style="41" customWidth="1"/>
    <col min="1799" max="1799" width="11.85546875" style="41" customWidth="1"/>
    <col min="1800" max="1800" width="1.140625" style="41" customWidth="1"/>
    <col min="1801" max="1801" width="11.7109375" style="41" customWidth="1"/>
    <col min="1802" max="1802" width="1.140625" style="41" customWidth="1"/>
    <col min="1803" max="1803" width="12.42578125" style="41" customWidth="1"/>
    <col min="1804" max="1804" width="1.140625" style="41" customWidth="1"/>
    <col min="1805" max="1805" width="12.42578125" style="41" customWidth="1"/>
    <col min="1806" max="1806" width="1.28515625" style="41" customWidth="1"/>
    <col min="1807" max="1807" width="14.5703125" style="41" bestFit="1" customWidth="1"/>
    <col min="1808" max="1808" width="1.42578125" style="41" customWidth="1"/>
    <col min="1809" max="1809" width="17.5703125" style="41" bestFit="1" customWidth="1"/>
    <col min="1810" max="1810" width="1.28515625" style="41" customWidth="1"/>
    <col min="1811" max="1811" width="11.85546875" style="41" customWidth="1"/>
    <col min="1812" max="1812" width="10.85546875" style="41" bestFit="1" customWidth="1"/>
    <col min="1813" max="2048" width="9" style="41"/>
    <col min="2049" max="2049" width="48.42578125" style="41" customWidth="1"/>
    <col min="2050" max="2050" width="8.85546875" style="41" bestFit="1" customWidth="1"/>
    <col min="2051" max="2051" width="11.85546875" style="41" customWidth="1"/>
    <col min="2052" max="2052" width="1.140625" style="41" customWidth="1"/>
    <col min="2053" max="2053" width="11.28515625" style="41" customWidth="1"/>
    <col min="2054" max="2054" width="1.140625" style="41" customWidth="1"/>
    <col min="2055" max="2055" width="11.85546875" style="41" customWidth="1"/>
    <col min="2056" max="2056" width="1.140625" style="41" customWidth="1"/>
    <col min="2057" max="2057" width="11.7109375" style="41" customWidth="1"/>
    <col min="2058" max="2058" width="1.140625" style="41" customWidth="1"/>
    <col min="2059" max="2059" width="12.42578125" style="41" customWidth="1"/>
    <col min="2060" max="2060" width="1.140625" style="41" customWidth="1"/>
    <col min="2061" max="2061" width="12.42578125" style="41" customWidth="1"/>
    <col min="2062" max="2062" width="1.28515625" style="41" customWidth="1"/>
    <col min="2063" max="2063" width="14.5703125" style="41" bestFit="1" customWidth="1"/>
    <col min="2064" max="2064" width="1.42578125" style="41" customWidth="1"/>
    <col min="2065" max="2065" width="17.5703125" style="41" bestFit="1" customWidth="1"/>
    <col min="2066" max="2066" width="1.28515625" style="41" customWidth="1"/>
    <col min="2067" max="2067" width="11.85546875" style="41" customWidth="1"/>
    <col min="2068" max="2068" width="10.85546875" style="41" bestFit="1" customWidth="1"/>
    <col min="2069" max="2304" width="9" style="41"/>
    <col min="2305" max="2305" width="48.42578125" style="41" customWidth="1"/>
    <col min="2306" max="2306" width="8.85546875" style="41" bestFit="1" customWidth="1"/>
    <col min="2307" max="2307" width="11.85546875" style="41" customWidth="1"/>
    <col min="2308" max="2308" width="1.140625" style="41" customWidth="1"/>
    <col min="2309" max="2309" width="11.28515625" style="41" customWidth="1"/>
    <col min="2310" max="2310" width="1.140625" style="41" customWidth="1"/>
    <col min="2311" max="2311" width="11.85546875" style="41" customWidth="1"/>
    <col min="2312" max="2312" width="1.140625" style="41" customWidth="1"/>
    <col min="2313" max="2313" width="11.7109375" style="41" customWidth="1"/>
    <col min="2314" max="2314" width="1.140625" style="41" customWidth="1"/>
    <col min="2315" max="2315" width="12.42578125" style="41" customWidth="1"/>
    <col min="2316" max="2316" width="1.140625" style="41" customWidth="1"/>
    <col min="2317" max="2317" width="12.42578125" style="41" customWidth="1"/>
    <col min="2318" max="2318" width="1.28515625" style="41" customWidth="1"/>
    <col min="2319" max="2319" width="14.5703125" style="41" bestFit="1" customWidth="1"/>
    <col min="2320" max="2320" width="1.42578125" style="41" customWidth="1"/>
    <col min="2321" max="2321" width="17.5703125" style="41" bestFit="1" customWidth="1"/>
    <col min="2322" max="2322" width="1.28515625" style="41" customWidth="1"/>
    <col min="2323" max="2323" width="11.85546875" style="41" customWidth="1"/>
    <col min="2324" max="2324" width="10.85546875" style="41" bestFit="1" customWidth="1"/>
    <col min="2325" max="2560" width="9" style="41"/>
    <col min="2561" max="2561" width="48.42578125" style="41" customWidth="1"/>
    <col min="2562" max="2562" width="8.85546875" style="41" bestFit="1" customWidth="1"/>
    <col min="2563" max="2563" width="11.85546875" style="41" customWidth="1"/>
    <col min="2564" max="2564" width="1.140625" style="41" customWidth="1"/>
    <col min="2565" max="2565" width="11.28515625" style="41" customWidth="1"/>
    <col min="2566" max="2566" width="1.140625" style="41" customWidth="1"/>
    <col min="2567" max="2567" width="11.85546875" style="41" customWidth="1"/>
    <col min="2568" max="2568" width="1.140625" style="41" customWidth="1"/>
    <col min="2569" max="2569" width="11.7109375" style="41" customWidth="1"/>
    <col min="2570" max="2570" width="1.140625" style="41" customWidth="1"/>
    <col min="2571" max="2571" width="12.42578125" style="41" customWidth="1"/>
    <col min="2572" max="2572" width="1.140625" style="41" customWidth="1"/>
    <col min="2573" max="2573" width="12.42578125" style="41" customWidth="1"/>
    <col min="2574" max="2574" width="1.28515625" style="41" customWidth="1"/>
    <col min="2575" max="2575" width="14.5703125" style="41" bestFit="1" customWidth="1"/>
    <col min="2576" max="2576" width="1.42578125" style="41" customWidth="1"/>
    <col min="2577" max="2577" width="17.5703125" style="41" bestFit="1" customWidth="1"/>
    <col min="2578" max="2578" width="1.28515625" style="41" customWidth="1"/>
    <col min="2579" max="2579" width="11.85546875" style="41" customWidth="1"/>
    <col min="2580" max="2580" width="10.85546875" style="41" bestFit="1" customWidth="1"/>
    <col min="2581" max="2816" width="9" style="41"/>
    <col min="2817" max="2817" width="48.42578125" style="41" customWidth="1"/>
    <col min="2818" max="2818" width="8.85546875" style="41" bestFit="1" customWidth="1"/>
    <col min="2819" max="2819" width="11.85546875" style="41" customWidth="1"/>
    <col min="2820" max="2820" width="1.140625" style="41" customWidth="1"/>
    <col min="2821" max="2821" width="11.28515625" style="41" customWidth="1"/>
    <col min="2822" max="2822" width="1.140625" style="41" customWidth="1"/>
    <col min="2823" max="2823" width="11.85546875" style="41" customWidth="1"/>
    <col min="2824" max="2824" width="1.140625" style="41" customWidth="1"/>
    <col min="2825" max="2825" width="11.7109375" style="41" customWidth="1"/>
    <col min="2826" max="2826" width="1.140625" style="41" customWidth="1"/>
    <col min="2827" max="2827" width="12.42578125" style="41" customWidth="1"/>
    <col min="2828" max="2828" width="1.140625" style="41" customWidth="1"/>
    <col min="2829" max="2829" width="12.42578125" style="41" customWidth="1"/>
    <col min="2830" max="2830" width="1.28515625" style="41" customWidth="1"/>
    <col min="2831" max="2831" width="14.5703125" style="41" bestFit="1" customWidth="1"/>
    <col min="2832" max="2832" width="1.42578125" style="41" customWidth="1"/>
    <col min="2833" max="2833" width="17.5703125" style="41" bestFit="1" customWidth="1"/>
    <col min="2834" max="2834" width="1.28515625" style="41" customWidth="1"/>
    <col min="2835" max="2835" width="11.85546875" style="41" customWidth="1"/>
    <col min="2836" max="2836" width="10.85546875" style="41" bestFit="1" customWidth="1"/>
    <col min="2837" max="3072" width="9" style="41"/>
    <col min="3073" max="3073" width="48.42578125" style="41" customWidth="1"/>
    <col min="3074" max="3074" width="8.85546875" style="41" bestFit="1" customWidth="1"/>
    <col min="3075" max="3075" width="11.85546875" style="41" customWidth="1"/>
    <col min="3076" max="3076" width="1.140625" style="41" customWidth="1"/>
    <col min="3077" max="3077" width="11.28515625" style="41" customWidth="1"/>
    <col min="3078" max="3078" width="1.140625" style="41" customWidth="1"/>
    <col min="3079" max="3079" width="11.85546875" style="41" customWidth="1"/>
    <col min="3080" max="3080" width="1.140625" style="41" customWidth="1"/>
    <col min="3081" max="3081" width="11.7109375" style="41" customWidth="1"/>
    <col min="3082" max="3082" width="1.140625" style="41" customWidth="1"/>
    <col min="3083" max="3083" width="12.42578125" style="41" customWidth="1"/>
    <col min="3084" max="3084" width="1.140625" style="41" customWidth="1"/>
    <col min="3085" max="3085" width="12.42578125" style="41" customWidth="1"/>
    <col min="3086" max="3086" width="1.28515625" style="41" customWidth="1"/>
    <col min="3087" max="3087" width="14.5703125" style="41" bestFit="1" customWidth="1"/>
    <col min="3088" max="3088" width="1.42578125" style="41" customWidth="1"/>
    <col min="3089" max="3089" width="17.5703125" style="41" bestFit="1" customWidth="1"/>
    <col min="3090" max="3090" width="1.28515625" style="41" customWidth="1"/>
    <col min="3091" max="3091" width="11.85546875" style="41" customWidth="1"/>
    <col min="3092" max="3092" width="10.85546875" style="41" bestFit="1" customWidth="1"/>
    <col min="3093" max="3328" width="9" style="41"/>
    <col min="3329" max="3329" width="48.42578125" style="41" customWidth="1"/>
    <col min="3330" max="3330" width="8.85546875" style="41" bestFit="1" customWidth="1"/>
    <col min="3331" max="3331" width="11.85546875" style="41" customWidth="1"/>
    <col min="3332" max="3332" width="1.140625" style="41" customWidth="1"/>
    <col min="3333" max="3333" width="11.28515625" style="41" customWidth="1"/>
    <col min="3334" max="3334" width="1.140625" style="41" customWidth="1"/>
    <col min="3335" max="3335" width="11.85546875" style="41" customWidth="1"/>
    <col min="3336" max="3336" width="1.140625" style="41" customWidth="1"/>
    <col min="3337" max="3337" width="11.7109375" style="41" customWidth="1"/>
    <col min="3338" max="3338" width="1.140625" style="41" customWidth="1"/>
    <col min="3339" max="3339" width="12.42578125" style="41" customWidth="1"/>
    <col min="3340" max="3340" width="1.140625" style="41" customWidth="1"/>
    <col min="3341" max="3341" width="12.42578125" style="41" customWidth="1"/>
    <col min="3342" max="3342" width="1.28515625" style="41" customWidth="1"/>
    <col min="3343" max="3343" width="14.5703125" style="41" bestFit="1" customWidth="1"/>
    <col min="3344" max="3344" width="1.42578125" style="41" customWidth="1"/>
    <col min="3345" max="3345" width="17.5703125" style="41" bestFit="1" customWidth="1"/>
    <col min="3346" max="3346" width="1.28515625" style="41" customWidth="1"/>
    <col min="3347" max="3347" width="11.85546875" style="41" customWidth="1"/>
    <col min="3348" max="3348" width="10.85546875" style="41" bestFit="1" customWidth="1"/>
    <col min="3349" max="3584" width="9" style="41"/>
    <col min="3585" max="3585" width="48.42578125" style="41" customWidth="1"/>
    <col min="3586" max="3586" width="8.85546875" style="41" bestFit="1" customWidth="1"/>
    <col min="3587" max="3587" width="11.85546875" style="41" customWidth="1"/>
    <col min="3588" max="3588" width="1.140625" style="41" customWidth="1"/>
    <col min="3589" max="3589" width="11.28515625" style="41" customWidth="1"/>
    <col min="3590" max="3590" width="1.140625" style="41" customWidth="1"/>
    <col min="3591" max="3591" width="11.85546875" style="41" customWidth="1"/>
    <col min="3592" max="3592" width="1.140625" style="41" customWidth="1"/>
    <col min="3593" max="3593" width="11.7109375" style="41" customWidth="1"/>
    <col min="3594" max="3594" width="1.140625" style="41" customWidth="1"/>
    <col min="3595" max="3595" width="12.42578125" style="41" customWidth="1"/>
    <col min="3596" max="3596" width="1.140625" style="41" customWidth="1"/>
    <col min="3597" max="3597" width="12.42578125" style="41" customWidth="1"/>
    <col min="3598" max="3598" width="1.28515625" style="41" customWidth="1"/>
    <col min="3599" max="3599" width="14.5703125" style="41" bestFit="1" customWidth="1"/>
    <col min="3600" max="3600" width="1.42578125" style="41" customWidth="1"/>
    <col min="3601" max="3601" width="17.5703125" style="41" bestFit="1" customWidth="1"/>
    <col min="3602" max="3602" width="1.28515625" style="41" customWidth="1"/>
    <col min="3603" max="3603" width="11.85546875" style="41" customWidth="1"/>
    <col min="3604" max="3604" width="10.85546875" style="41" bestFit="1" customWidth="1"/>
    <col min="3605" max="3840" width="9" style="41"/>
    <col min="3841" max="3841" width="48.42578125" style="41" customWidth="1"/>
    <col min="3842" max="3842" width="8.85546875" style="41" bestFit="1" customWidth="1"/>
    <col min="3843" max="3843" width="11.85546875" style="41" customWidth="1"/>
    <col min="3844" max="3844" width="1.140625" style="41" customWidth="1"/>
    <col min="3845" max="3845" width="11.28515625" style="41" customWidth="1"/>
    <col min="3846" max="3846" width="1.140625" style="41" customWidth="1"/>
    <col min="3847" max="3847" width="11.85546875" style="41" customWidth="1"/>
    <col min="3848" max="3848" width="1.140625" style="41" customWidth="1"/>
    <col min="3849" max="3849" width="11.7109375" style="41" customWidth="1"/>
    <col min="3850" max="3850" width="1.140625" style="41" customWidth="1"/>
    <col min="3851" max="3851" width="12.42578125" style="41" customWidth="1"/>
    <col min="3852" max="3852" width="1.140625" style="41" customWidth="1"/>
    <col min="3853" max="3853" width="12.42578125" style="41" customWidth="1"/>
    <col min="3854" max="3854" width="1.28515625" style="41" customWidth="1"/>
    <col min="3855" max="3855" width="14.5703125" style="41" bestFit="1" customWidth="1"/>
    <col min="3856" max="3856" width="1.42578125" style="41" customWidth="1"/>
    <col min="3857" max="3857" width="17.5703125" style="41" bestFit="1" customWidth="1"/>
    <col min="3858" max="3858" width="1.28515625" style="41" customWidth="1"/>
    <col min="3859" max="3859" width="11.85546875" style="41" customWidth="1"/>
    <col min="3860" max="3860" width="10.85546875" style="41" bestFit="1" customWidth="1"/>
    <col min="3861" max="4096" width="9" style="41"/>
    <col min="4097" max="4097" width="48.42578125" style="41" customWidth="1"/>
    <col min="4098" max="4098" width="8.85546875" style="41" bestFit="1" customWidth="1"/>
    <col min="4099" max="4099" width="11.85546875" style="41" customWidth="1"/>
    <col min="4100" max="4100" width="1.140625" style="41" customWidth="1"/>
    <col min="4101" max="4101" width="11.28515625" style="41" customWidth="1"/>
    <col min="4102" max="4102" width="1.140625" style="41" customWidth="1"/>
    <col min="4103" max="4103" width="11.85546875" style="41" customWidth="1"/>
    <col min="4104" max="4104" width="1.140625" style="41" customWidth="1"/>
    <col min="4105" max="4105" width="11.7109375" style="41" customWidth="1"/>
    <col min="4106" max="4106" width="1.140625" style="41" customWidth="1"/>
    <col min="4107" max="4107" width="12.42578125" style="41" customWidth="1"/>
    <col min="4108" max="4108" width="1.140625" style="41" customWidth="1"/>
    <col min="4109" max="4109" width="12.42578125" style="41" customWidth="1"/>
    <col min="4110" max="4110" width="1.28515625" style="41" customWidth="1"/>
    <col min="4111" max="4111" width="14.5703125" style="41" bestFit="1" customWidth="1"/>
    <col min="4112" max="4112" width="1.42578125" style="41" customWidth="1"/>
    <col min="4113" max="4113" width="17.5703125" style="41" bestFit="1" customWidth="1"/>
    <col min="4114" max="4114" width="1.28515625" style="41" customWidth="1"/>
    <col min="4115" max="4115" width="11.85546875" style="41" customWidth="1"/>
    <col min="4116" max="4116" width="10.85546875" style="41" bestFit="1" customWidth="1"/>
    <col min="4117" max="4352" width="9" style="41"/>
    <col min="4353" max="4353" width="48.42578125" style="41" customWidth="1"/>
    <col min="4354" max="4354" width="8.85546875" style="41" bestFit="1" customWidth="1"/>
    <col min="4355" max="4355" width="11.85546875" style="41" customWidth="1"/>
    <col min="4356" max="4356" width="1.140625" style="41" customWidth="1"/>
    <col min="4357" max="4357" width="11.28515625" style="41" customWidth="1"/>
    <col min="4358" max="4358" width="1.140625" style="41" customWidth="1"/>
    <col min="4359" max="4359" width="11.85546875" style="41" customWidth="1"/>
    <col min="4360" max="4360" width="1.140625" style="41" customWidth="1"/>
    <col min="4361" max="4361" width="11.7109375" style="41" customWidth="1"/>
    <col min="4362" max="4362" width="1.140625" style="41" customWidth="1"/>
    <col min="4363" max="4363" width="12.42578125" style="41" customWidth="1"/>
    <col min="4364" max="4364" width="1.140625" style="41" customWidth="1"/>
    <col min="4365" max="4365" width="12.42578125" style="41" customWidth="1"/>
    <col min="4366" max="4366" width="1.28515625" style="41" customWidth="1"/>
    <col min="4367" max="4367" width="14.5703125" style="41" bestFit="1" customWidth="1"/>
    <col min="4368" max="4368" width="1.42578125" style="41" customWidth="1"/>
    <col min="4369" max="4369" width="17.5703125" style="41" bestFit="1" customWidth="1"/>
    <col min="4370" max="4370" width="1.28515625" style="41" customWidth="1"/>
    <col min="4371" max="4371" width="11.85546875" style="41" customWidth="1"/>
    <col min="4372" max="4372" width="10.85546875" style="41" bestFit="1" customWidth="1"/>
    <col min="4373" max="4608" width="9" style="41"/>
    <col min="4609" max="4609" width="48.42578125" style="41" customWidth="1"/>
    <col min="4610" max="4610" width="8.85546875" style="41" bestFit="1" customWidth="1"/>
    <col min="4611" max="4611" width="11.85546875" style="41" customWidth="1"/>
    <col min="4612" max="4612" width="1.140625" style="41" customWidth="1"/>
    <col min="4613" max="4613" width="11.28515625" style="41" customWidth="1"/>
    <col min="4614" max="4614" width="1.140625" style="41" customWidth="1"/>
    <col min="4615" max="4615" width="11.85546875" style="41" customWidth="1"/>
    <col min="4616" max="4616" width="1.140625" style="41" customWidth="1"/>
    <col min="4617" max="4617" width="11.7109375" style="41" customWidth="1"/>
    <col min="4618" max="4618" width="1.140625" style="41" customWidth="1"/>
    <col min="4619" max="4619" width="12.42578125" style="41" customWidth="1"/>
    <col min="4620" max="4620" width="1.140625" style="41" customWidth="1"/>
    <col min="4621" max="4621" width="12.42578125" style="41" customWidth="1"/>
    <col min="4622" max="4622" width="1.28515625" style="41" customWidth="1"/>
    <col min="4623" max="4623" width="14.5703125" style="41" bestFit="1" customWidth="1"/>
    <col min="4624" max="4624" width="1.42578125" style="41" customWidth="1"/>
    <col min="4625" max="4625" width="17.5703125" style="41" bestFit="1" customWidth="1"/>
    <col min="4626" max="4626" width="1.28515625" style="41" customWidth="1"/>
    <col min="4627" max="4627" width="11.85546875" style="41" customWidth="1"/>
    <col min="4628" max="4628" width="10.85546875" style="41" bestFit="1" customWidth="1"/>
    <col min="4629" max="4864" width="9" style="41"/>
    <col min="4865" max="4865" width="48.42578125" style="41" customWidth="1"/>
    <col min="4866" max="4866" width="8.85546875" style="41" bestFit="1" customWidth="1"/>
    <col min="4867" max="4867" width="11.85546875" style="41" customWidth="1"/>
    <col min="4868" max="4868" width="1.140625" style="41" customWidth="1"/>
    <col min="4869" max="4869" width="11.28515625" style="41" customWidth="1"/>
    <col min="4870" max="4870" width="1.140625" style="41" customWidth="1"/>
    <col min="4871" max="4871" width="11.85546875" style="41" customWidth="1"/>
    <col min="4872" max="4872" width="1.140625" style="41" customWidth="1"/>
    <col min="4873" max="4873" width="11.7109375" style="41" customWidth="1"/>
    <col min="4874" max="4874" width="1.140625" style="41" customWidth="1"/>
    <col min="4875" max="4875" width="12.42578125" style="41" customWidth="1"/>
    <col min="4876" max="4876" width="1.140625" style="41" customWidth="1"/>
    <col min="4877" max="4877" width="12.42578125" style="41" customWidth="1"/>
    <col min="4878" max="4878" width="1.28515625" style="41" customWidth="1"/>
    <col min="4879" max="4879" width="14.5703125" style="41" bestFit="1" customWidth="1"/>
    <col min="4880" max="4880" width="1.42578125" style="41" customWidth="1"/>
    <col min="4881" max="4881" width="17.5703125" style="41" bestFit="1" customWidth="1"/>
    <col min="4882" max="4882" width="1.28515625" style="41" customWidth="1"/>
    <col min="4883" max="4883" width="11.85546875" style="41" customWidth="1"/>
    <col min="4884" max="4884" width="10.85546875" style="41" bestFit="1" customWidth="1"/>
    <col min="4885" max="5120" width="9" style="41"/>
    <col min="5121" max="5121" width="48.42578125" style="41" customWidth="1"/>
    <col min="5122" max="5122" width="8.85546875" style="41" bestFit="1" customWidth="1"/>
    <col min="5123" max="5123" width="11.85546875" style="41" customWidth="1"/>
    <col min="5124" max="5124" width="1.140625" style="41" customWidth="1"/>
    <col min="5125" max="5125" width="11.28515625" style="41" customWidth="1"/>
    <col min="5126" max="5126" width="1.140625" style="41" customWidth="1"/>
    <col min="5127" max="5127" width="11.85546875" style="41" customWidth="1"/>
    <col min="5128" max="5128" width="1.140625" style="41" customWidth="1"/>
    <col min="5129" max="5129" width="11.7109375" style="41" customWidth="1"/>
    <col min="5130" max="5130" width="1.140625" style="41" customWidth="1"/>
    <col min="5131" max="5131" width="12.42578125" style="41" customWidth="1"/>
    <col min="5132" max="5132" width="1.140625" style="41" customWidth="1"/>
    <col min="5133" max="5133" width="12.42578125" style="41" customWidth="1"/>
    <col min="5134" max="5134" width="1.28515625" style="41" customWidth="1"/>
    <col min="5135" max="5135" width="14.5703125" style="41" bestFit="1" customWidth="1"/>
    <col min="5136" max="5136" width="1.42578125" style="41" customWidth="1"/>
    <col min="5137" max="5137" width="17.5703125" style="41" bestFit="1" customWidth="1"/>
    <col min="5138" max="5138" width="1.28515625" style="41" customWidth="1"/>
    <col min="5139" max="5139" width="11.85546875" style="41" customWidth="1"/>
    <col min="5140" max="5140" width="10.85546875" style="41" bestFit="1" customWidth="1"/>
    <col min="5141" max="5376" width="9" style="41"/>
    <col min="5377" max="5377" width="48.42578125" style="41" customWidth="1"/>
    <col min="5378" max="5378" width="8.85546875" style="41" bestFit="1" customWidth="1"/>
    <col min="5379" max="5379" width="11.85546875" style="41" customWidth="1"/>
    <col min="5380" max="5380" width="1.140625" style="41" customWidth="1"/>
    <col min="5381" max="5381" width="11.28515625" style="41" customWidth="1"/>
    <col min="5382" max="5382" width="1.140625" style="41" customWidth="1"/>
    <col min="5383" max="5383" width="11.85546875" style="41" customWidth="1"/>
    <col min="5384" max="5384" width="1.140625" style="41" customWidth="1"/>
    <col min="5385" max="5385" width="11.7109375" style="41" customWidth="1"/>
    <col min="5386" max="5386" width="1.140625" style="41" customWidth="1"/>
    <col min="5387" max="5387" width="12.42578125" style="41" customWidth="1"/>
    <col min="5388" max="5388" width="1.140625" style="41" customWidth="1"/>
    <col min="5389" max="5389" width="12.42578125" style="41" customWidth="1"/>
    <col min="5390" max="5390" width="1.28515625" style="41" customWidth="1"/>
    <col min="5391" max="5391" width="14.5703125" style="41" bestFit="1" customWidth="1"/>
    <col min="5392" max="5392" width="1.42578125" style="41" customWidth="1"/>
    <col min="5393" max="5393" width="17.5703125" style="41" bestFit="1" customWidth="1"/>
    <col min="5394" max="5394" width="1.28515625" style="41" customWidth="1"/>
    <col min="5395" max="5395" width="11.85546875" style="41" customWidth="1"/>
    <col min="5396" max="5396" width="10.85546875" style="41" bestFit="1" customWidth="1"/>
    <col min="5397" max="5632" width="9" style="41"/>
    <col min="5633" max="5633" width="48.42578125" style="41" customWidth="1"/>
    <col min="5634" max="5634" width="8.85546875" style="41" bestFit="1" customWidth="1"/>
    <col min="5635" max="5635" width="11.85546875" style="41" customWidth="1"/>
    <col min="5636" max="5636" width="1.140625" style="41" customWidth="1"/>
    <col min="5637" max="5637" width="11.28515625" style="41" customWidth="1"/>
    <col min="5638" max="5638" width="1.140625" style="41" customWidth="1"/>
    <col min="5639" max="5639" width="11.85546875" style="41" customWidth="1"/>
    <col min="5640" max="5640" width="1.140625" style="41" customWidth="1"/>
    <col min="5641" max="5641" width="11.7109375" style="41" customWidth="1"/>
    <col min="5642" max="5642" width="1.140625" style="41" customWidth="1"/>
    <col min="5643" max="5643" width="12.42578125" style="41" customWidth="1"/>
    <col min="5644" max="5644" width="1.140625" style="41" customWidth="1"/>
    <col min="5645" max="5645" width="12.42578125" style="41" customWidth="1"/>
    <col min="5646" max="5646" width="1.28515625" style="41" customWidth="1"/>
    <col min="5647" max="5647" width="14.5703125" style="41" bestFit="1" customWidth="1"/>
    <col min="5648" max="5648" width="1.42578125" style="41" customWidth="1"/>
    <col min="5649" max="5649" width="17.5703125" style="41" bestFit="1" customWidth="1"/>
    <col min="5650" max="5650" width="1.28515625" style="41" customWidth="1"/>
    <col min="5651" max="5651" width="11.85546875" style="41" customWidth="1"/>
    <col min="5652" max="5652" width="10.85546875" style="41" bestFit="1" customWidth="1"/>
    <col min="5653" max="5888" width="9" style="41"/>
    <col min="5889" max="5889" width="48.42578125" style="41" customWidth="1"/>
    <col min="5890" max="5890" width="8.85546875" style="41" bestFit="1" customWidth="1"/>
    <col min="5891" max="5891" width="11.85546875" style="41" customWidth="1"/>
    <col min="5892" max="5892" width="1.140625" style="41" customWidth="1"/>
    <col min="5893" max="5893" width="11.28515625" style="41" customWidth="1"/>
    <col min="5894" max="5894" width="1.140625" style="41" customWidth="1"/>
    <col min="5895" max="5895" width="11.85546875" style="41" customWidth="1"/>
    <col min="5896" max="5896" width="1.140625" style="41" customWidth="1"/>
    <col min="5897" max="5897" width="11.7109375" style="41" customWidth="1"/>
    <col min="5898" max="5898" width="1.140625" style="41" customWidth="1"/>
    <col min="5899" max="5899" width="12.42578125" style="41" customWidth="1"/>
    <col min="5900" max="5900" width="1.140625" style="41" customWidth="1"/>
    <col min="5901" max="5901" width="12.42578125" style="41" customWidth="1"/>
    <col min="5902" max="5902" width="1.28515625" style="41" customWidth="1"/>
    <col min="5903" max="5903" width="14.5703125" style="41" bestFit="1" customWidth="1"/>
    <col min="5904" max="5904" width="1.42578125" style="41" customWidth="1"/>
    <col min="5905" max="5905" width="17.5703125" style="41" bestFit="1" customWidth="1"/>
    <col min="5906" max="5906" width="1.28515625" style="41" customWidth="1"/>
    <col min="5907" max="5907" width="11.85546875" style="41" customWidth="1"/>
    <col min="5908" max="5908" width="10.85546875" style="41" bestFit="1" customWidth="1"/>
    <col min="5909" max="6144" width="9" style="41"/>
    <col min="6145" max="6145" width="48.42578125" style="41" customWidth="1"/>
    <col min="6146" max="6146" width="8.85546875" style="41" bestFit="1" customWidth="1"/>
    <col min="6147" max="6147" width="11.85546875" style="41" customWidth="1"/>
    <col min="6148" max="6148" width="1.140625" style="41" customWidth="1"/>
    <col min="6149" max="6149" width="11.28515625" style="41" customWidth="1"/>
    <col min="6150" max="6150" width="1.140625" style="41" customWidth="1"/>
    <col min="6151" max="6151" width="11.85546875" style="41" customWidth="1"/>
    <col min="6152" max="6152" width="1.140625" style="41" customWidth="1"/>
    <col min="6153" max="6153" width="11.7109375" style="41" customWidth="1"/>
    <col min="6154" max="6154" width="1.140625" style="41" customWidth="1"/>
    <col min="6155" max="6155" width="12.42578125" style="41" customWidth="1"/>
    <col min="6156" max="6156" width="1.140625" style="41" customWidth="1"/>
    <col min="6157" max="6157" width="12.42578125" style="41" customWidth="1"/>
    <col min="6158" max="6158" width="1.28515625" style="41" customWidth="1"/>
    <col min="6159" max="6159" width="14.5703125" style="41" bestFit="1" customWidth="1"/>
    <col min="6160" max="6160" width="1.42578125" style="41" customWidth="1"/>
    <col min="6161" max="6161" width="17.5703125" style="41" bestFit="1" customWidth="1"/>
    <col min="6162" max="6162" width="1.28515625" style="41" customWidth="1"/>
    <col min="6163" max="6163" width="11.85546875" style="41" customWidth="1"/>
    <col min="6164" max="6164" width="10.85546875" style="41" bestFit="1" customWidth="1"/>
    <col min="6165" max="6400" width="9" style="41"/>
    <col min="6401" max="6401" width="48.42578125" style="41" customWidth="1"/>
    <col min="6402" max="6402" width="8.85546875" style="41" bestFit="1" customWidth="1"/>
    <col min="6403" max="6403" width="11.85546875" style="41" customWidth="1"/>
    <col min="6404" max="6404" width="1.140625" style="41" customWidth="1"/>
    <col min="6405" max="6405" width="11.28515625" style="41" customWidth="1"/>
    <col min="6406" max="6406" width="1.140625" style="41" customWidth="1"/>
    <col min="6407" max="6407" width="11.85546875" style="41" customWidth="1"/>
    <col min="6408" max="6408" width="1.140625" style="41" customWidth="1"/>
    <col min="6409" max="6409" width="11.7109375" style="41" customWidth="1"/>
    <col min="6410" max="6410" width="1.140625" style="41" customWidth="1"/>
    <col min="6411" max="6411" width="12.42578125" style="41" customWidth="1"/>
    <col min="6412" max="6412" width="1.140625" style="41" customWidth="1"/>
    <col min="6413" max="6413" width="12.42578125" style="41" customWidth="1"/>
    <col min="6414" max="6414" width="1.28515625" style="41" customWidth="1"/>
    <col min="6415" max="6415" width="14.5703125" style="41" bestFit="1" customWidth="1"/>
    <col min="6416" max="6416" width="1.42578125" style="41" customWidth="1"/>
    <col min="6417" max="6417" width="17.5703125" style="41" bestFit="1" customWidth="1"/>
    <col min="6418" max="6418" width="1.28515625" style="41" customWidth="1"/>
    <col min="6419" max="6419" width="11.85546875" style="41" customWidth="1"/>
    <col min="6420" max="6420" width="10.85546875" style="41" bestFit="1" customWidth="1"/>
    <col min="6421" max="6656" width="9" style="41"/>
    <col min="6657" max="6657" width="48.42578125" style="41" customWidth="1"/>
    <col min="6658" max="6658" width="8.85546875" style="41" bestFit="1" customWidth="1"/>
    <col min="6659" max="6659" width="11.85546875" style="41" customWidth="1"/>
    <col min="6660" max="6660" width="1.140625" style="41" customWidth="1"/>
    <col min="6661" max="6661" width="11.28515625" style="41" customWidth="1"/>
    <col min="6662" max="6662" width="1.140625" style="41" customWidth="1"/>
    <col min="6663" max="6663" width="11.85546875" style="41" customWidth="1"/>
    <col min="6664" max="6664" width="1.140625" style="41" customWidth="1"/>
    <col min="6665" max="6665" width="11.7109375" style="41" customWidth="1"/>
    <col min="6666" max="6666" width="1.140625" style="41" customWidth="1"/>
    <col min="6667" max="6667" width="12.42578125" style="41" customWidth="1"/>
    <col min="6668" max="6668" width="1.140625" style="41" customWidth="1"/>
    <col min="6669" max="6669" width="12.42578125" style="41" customWidth="1"/>
    <col min="6670" max="6670" width="1.28515625" style="41" customWidth="1"/>
    <col min="6671" max="6671" width="14.5703125" style="41" bestFit="1" customWidth="1"/>
    <col min="6672" max="6672" width="1.42578125" style="41" customWidth="1"/>
    <col min="6673" max="6673" width="17.5703125" style="41" bestFit="1" customWidth="1"/>
    <col min="6674" max="6674" width="1.28515625" style="41" customWidth="1"/>
    <col min="6675" max="6675" width="11.85546875" style="41" customWidth="1"/>
    <col min="6676" max="6676" width="10.85546875" style="41" bestFit="1" customWidth="1"/>
    <col min="6677" max="6912" width="9" style="41"/>
    <col min="6913" max="6913" width="48.42578125" style="41" customWidth="1"/>
    <col min="6914" max="6914" width="8.85546875" style="41" bestFit="1" customWidth="1"/>
    <col min="6915" max="6915" width="11.85546875" style="41" customWidth="1"/>
    <col min="6916" max="6916" width="1.140625" style="41" customWidth="1"/>
    <col min="6917" max="6917" width="11.28515625" style="41" customWidth="1"/>
    <col min="6918" max="6918" width="1.140625" style="41" customWidth="1"/>
    <col min="6919" max="6919" width="11.85546875" style="41" customWidth="1"/>
    <col min="6920" max="6920" width="1.140625" style="41" customWidth="1"/>
    <col min="6921" max="6921" width="11.7109375" style="41" customWidth="1"/>
    <col min="6922" max="6922" width="1.140625" style="41" customWidth="1"/>
    <col min="6923" max="6923" width="12.42578125" style="41" customWidth="1"/>
    <col min="6924" max="6924" width="1.140625" style="41" customWidth="1"/>
    <col min="6925" max="6925" width="12.42578125" style="41" customWidth="1"/>
    <col min="6926" max="6926" width="1.28515625" style="41" customWidth="1"/>
    <col min="6927" max="6927" width="14.5703125" style="41" bestFit="1" customWidth="1"/>
    <col min="6928" max="6928" width="1.42578125" style="41" customWidth="1"/>
    <col min="6929" max="6929" width="17.5703125" style="41" bestFit="1" customWidth="1"/>
    <col min="6930" max="6930" width="1.28515625" style="41" customWidth="1"/>
    <col min="6931" max="6931" width="11.85546875" style="41" customWidth="1"/>
    <col min="6932" max="6932" width="10.85546875" style="41" bestFit="1" customWidth="1"/>
    <col min="6933" max="7168" width="9" style="41"/>
    <col min="7169" max="7169" width="48.42578125" style="41" customWidth="1"/>
    <col min="7170" max="7170" width="8.85546875" style="41" bestFit="1" customWidth="1"/>
    <col min="7171" max="7171" width="11.85546875" style="41" customWidth="1"/>
    <col min="7172" max="7172" width="1.140625" style="41" customWidth="1"/>
    <col min="7173" max="7173" width="11.28515625" style="41" customWidth="1"/>
    <col min="7174" max="7174" width="1.140625" style="41" customWidth="1"/>
    <col min="7175" max="7175" width="11.85546875" style="41" customWidth="1"/>
    <col min="7176" max="7176" width="1.140625" style="41" customWidth="1"/>
    <col min="7177" max="7177" width="11.7109375" style="41" customWidth="1"/>
    <col min="7178" max="7178" width="1.140625" style="41" customWidth="1"/>
    <col min="7179" max="7179" width="12.42578125" style="41" customWidth="1"/>
    <col min="7180" max="7180" width="1.140625" style="41" customWidth="1"/>
    <col min="7181" max="7181" width="12.42578125" style="41" customWidth="1"/>
    <col min="7182" max="7182" width="1.28515625" style="41" customWidth="1"/>
    <col min="7183" max="7183" width="14.5703125" style="41" bestFit="1" customWidth="1"/>
    <col min="7184" max="7184" width="1.42578125" style="41" customWidth="1"/>
    <col min="7185" max="7185" width="17.5703125" style="41" bestFit="1" customWidth="1"/>
    <col min="7186" max="7186" width="1.28515625" style="41" customWidth="1"/>
    <col min="7187" max="7187" width="11.85546875" style="41" customWidth="1"/>
    <col min="7188" max="7188" width="10.85546875" style="41" bestFit="1" customWidth="1"/>
    <col min="7189" max="7424" width="9" style="41"/>
    <col min="7425" max="7425" width="48.42578125" style="41" customWidth="1"/>
    <col min="7426" max="7426" width="8.85546875" style="41" bestFit="1" customWidth="1"/>
    <col min="7427" max="7427" width="11.85546875" style="41" customWidth="1"/>
    <col min="7428" max="7428" width="1.140625" style="41" customWidth="1"/>
    <col min="7429" max="7429" width="11.28515625" style="41" customWidth="1"/>
    <col min="7430" max="7430" width="1.140625" style="41" customWidth="1"/>
    <col min="7431" max="7431" width="11.85546875" style="41" customWidth="1"/>
    <col min="7432" max="7432" width="1.140625" style="41" customWidth="1"/>
    <col min="7433" max="7433" width="11.7109375" style="41" customWidth="1"/>
    <col min="7434" max="7434" width="1.140625" style="41" customWidth="1"/>
    <col min="7435" max="7435" width="12.42578125" style="41" customWidth="1"/>
    <col min="7436" max="7436" width="1.140625" style="41" customWidth="1"/>
    <col min="7437" max="7437" width="12.42578125" style="41" customWidth="1"/>
    <col min="7438" max="7438" width="1.28515625" style="41" customWidth="1"/>
    <col min="7439" max="7439" width="14.5703125" style="41" bestFit="1" customWidth="1"/>
    <col min="7440" max="7440" width="1.42578125" style="41" customWidth="1"/>
    <col min="7441" max="7441" width="17.5703125" style="41" bestFit="1" customWidth="1"/>
    <col min="7442" max="7442" width="1.28515625" style="41" customWidth="1"/>
    <col min="7443" max="7443" width="11.85546875" style="41" customWidth="1"/>
    <col min="7444" max="7444" width="10.85546875" style="41" bestFit="1" customWidth="1"/>
    <col min="7445" max="7680" width="9" style="41"/>
    <col min="7681" max="7681" width="48.42578125" style="41" customWidth="1"/>
    <col min="7682" max="7682" width="8.85546875" style="41" bestFit="1" customWidth="1"/>
    <col min="7683" max="7683" width="11.85546875" style="41" customWidth="1"/>
    <col min="7684" max="7684" width="1.140625" style="41" customWidth="1"/>
    <col min="7685" max="7685" width="11.28515625" style="41" customWidth="1"/>
    <col min="7686" max="7686" width="1.140625" style="41" customWidth="1"/>
    <col min="7687" max="7687" width="11.85546875" style="41" customWidth="1"/>
    <col min="7688" max="7688" width="1.140625" style="41" customWidth="1"/>
    <col min="7689" max="7689" width="11.7109375" style="41" customWidth="1"/>
    <col min="7690" max="7690" width="1.140625" style="41" customWidth="1"/>
    <col min="7691" max="7691" width="12.42578125" style="41" customWidth="1"/>
    <col min="7692" max="7692" width="1.140625" style="41" customWidth="1"/>
    <col min="7693" max="7693" width="12.42578125" style="41" customWidth="1"/>
    <col min="7694" max="7694" width="1.28515625" style="41" customWidth="1"/>
    <col min="7695" max="7695" width="14.5703125" style="41" bestFit="1" customWidth="1"/>
    <col min="7696" max="7696" width="1.42578125" style="41" customWidth="1"/>
    <col min="7697" max="7697" width="17.5703125" style="41" bestFit="1" customWidth="1"/>
    <col min="7698" max="7698" width="1.28515625" style="41" customWidth="1"/>
    <col min="7699" max="7699" width="11.85546875" style="41" customWidth="1"/>
    <col min="7700" max="7700" width="10.85546875" style="41" bestFit="1" customWidth="1"/>
    <col min="7701" max="7936" width="9" style="41"/>
    <col min="7937" max="7937" width="48.42578125" style="41" customWidth="1"/>
    <col min="7938" max="7938" width="8.85546875" style="41" bestFit="1" customWidth="1"/>
    <col min="7939" max="7939" width="11.85546875" style="41" customWidth="1"/>
    <col min="7940" max="7940" width="1.140625" style="41" customWidth="1"/>
    <col min="7941" max="7941" width="11.28515625" style="41" customWidth="1"/>
    <col min="7942" max="7942" width="1.140625" style="41" customWidth="1"/>
    <col min="7943" max="7943" width="11.85546875" style="41" customWidth="1"/>
    <col min="7944" max="7944" width="1.140625" style="41" customWidth="1"/>
    <col min="7945" max="7945" width="11.7109375" style="41" customWidth="1"/>
    <col min="7946" max="7946" width="1.140625" style="41" customWidth="1"/>
    <col min="7947" max="7947" width="12.42578125" style="41" customWidth="1"/>
    <col min="7948" max="7948" width="1.140625" style="41" customWidth="1"/>
    <col min="7949" max="7949" width="12.42578125" style="41" customWidth="1"/>
    <col min="7950" max="7950" width="1.28515625" style="41" customWidth="1"/>
    <col min="7951" max="7951" width="14.5703125" style="41" bestFit="1" customWidth="1"/>
    <col min="7952" max="7952" width="1.42578125" style="41" customWidth="1"/>
    <col min="7953" max="7953" width="17.5703125" style="41" bestFit="1" customWidth="1"/>
    <col min="7954" max="7954" width="1.28515625" style="41" customWidth="1"/>
    <col min="7955" max="7955" width="11.85546875" style="41" customWidth="1"/>
    <col min="7956" max="7956" width="10.85546875" style="41" bestFit="1" customWidth="1"/>
    <col min="7957" max="8192" width="9" style="41"/>
    <col min="8193" max="8193" width="48.42578125" style="41" customWidth="1"/>
    <col min="8194" max="8194" width="8.85546875" style="41" bestFit="1" customWidth="1"/>
    <col min="8195" max="8195" width="11.85546875" style="41" customWidth="1"/>
    <col min="8196" max="8196" width="1.140625" style="41" customWidth="1"/>
    <col min="8197" max="8197" width="11.28515625" style="41" customWidth="1"/>
    <col min="8198" max="8198" width="1.140625" style="41" customWidth="1"/>
    <col min="8199" max="8199" width="11.85546875" style="41" customWidth="1"/>
    <col min="8200" max="8200" width="1.140625" style="41" customWidth="1"/>
    <col min="8201" max="8201" width="11.7109375" style="41" customWidth="1"/>
    <col min="8202" max="8202" width="1.140625" style="41" customWidth="1"/>
    <col min="8203" max="8203" width="12.42578125" style="41" customWidth="1"/>
    <col min="8204" max="8204" width="1.140625" style="41" customWidth="1"/>
    <col min="8205" max="8205" width="12.42578125" style="41" customWidth="1"/>
    <col min="8206" max="8206" width="1.28515625" style="41" customWidth="1"/>
    <col min="8207" max="8207" width="14.5703125" style="41" bestFit="1" customWidth="1"/>
    <col min="8208" max="8208" width="1.42578125" style="41" customWidth="1"/>
    <col min="8209" max="8209" width="17.5703125" style="41" bestFit="1" customWidth="1"/>
    <col min="8210" max="8210" width="1.28515625" style="41" customWidth="1"/>
    <col min="8211" max="8211" width="11.85546875" style="41" customWidth="1"/>
    <col min="8212" max="8212" width="10.85546875" style="41" bestFit="1" customWidth="1"/>
    <col min="8213" max="8448" width="9" style="41"/>
    <col min="8449" max="8449" width="48.42578125" style="41" customWidth="1"/>
    <col min="8450" max="8450" width="8.85546875" style="41" bestFit="1" customWidth="1"/>
    <col min="8451" max="8451" width="11.85546875" style="41" customWidth="1"/>
    <col min="8452" max="8452" width="1.140625" style="41" customWidth="1"/>
    <col min="8453" max="8453" width="11.28515625" style="41" customWidth="1"/>
    <col min="8454" max="8454" width="1.140625" style="41" customWidth="1"/>
    <col min="8455" max="8455" width="11.85546875" style="41" customWidth="1"/>
    <col min="8456" max="8456" width="1.140625" style="41" customWidth="1"/>
    <col min="8457" max="8457" width="11.7109375" style="41" customWidth="1"/>
    <col min="8458" max="8458" width="1.140625" style="41" customWidth="1"/>
    <col min="8459" max="8459" width="12.42578125" style="41" customWidth="1"/>
    <col min="8460" max="8460" width="1.140625" style="41" customWidth="1"/>
    <col min="8461" max="8461" width="12.42578125" style="41" customWidth="1"/>
    <col min="8462" max="8462" width="1.28515625" style="41" customWidth="1"/>
    <col min="8463" max="8463" width="14.5703125" style="41" bestFit="1" customWidth="1"/>
    <col min="8464" max="8464" width="1.42578125" style="41" customWidth="1"/>
    <col min="8465" max="8465" width="17.5703125" style="41" bestFit="1" customWidth="1"/>
    <col min="8466" max="8466" width="1.28515625" style="41" customWidth="1"/>
    <col min="8467" max="8467" width="11.85546875" style="41" customWidth="1"/>
    <col min="8468" max="8468" width="10.85546875" style="41" bestFit="1" customWidth="1"/>
    <col min="8469" max="8704" width="9" style="41"/>
    <col min="8705" max="8705" width="48.42578125" style="41" customWidth="1"/>
    <col min="8706" max="8706" width="8.85546875" style="41" bestFit="1" customWidth="1"/>
    <col min="8707" max="8707" width="11.85546875" style="41" customWidth="1"/>
    <col min="8708" max="8708" width="1.140625" style="41" customWidth="1"/>
    <col min="8709" max="8709" width="11.28515625" style="41" customWidth="1"/>
    <col min="8710" max="8710" width="1.140625" style="41" customWidth="1"/>
    <col min="8711" max="8711" width="11.85546875" style="41" customWidth="1"/>
    <col min="8712" max="8712" width="1.140625" style="41" customWidth="1"/>
    <col min="8713" max="8713" width="11.7109375" style="41" customWidth="1"/>
    <col min="8714" max="8714" width="1.140625" style="41" customWidth="1"/>
    <col min="8715" max="8715" width="12.42578125" style="41" customWidth="1"/>
    <col min="8716" max="8716" width="1.140625" style="41" customWidth="1"/>
    <col min="8717" max="8717" width="12.42578125" style="41" customWidth="1"/>
    <col min="8718" max="8718" width="1.28515625" style="41" customWidth="1"/>
    <col min="8719" max="8719" width="14.5703125" style="41" bestFit="1" customWidth="1"/>
    <col min="8720" max="8720" width="1.42578125" style="41" customWidth="1"/>
    <col min="8721" max="8721" width="17.5703125" style="41" bestFit="1" customWidth="1"/>
    <col min="8722" max="8722" width="1.28515625" style="41" customWidth="1"/>
    <col min="8723" max="8723" width="11.85546875" style="41" customWidth="1"/>
    <col min="8724" max="8724" width="10.85546875" style="41" bestFit="1" customWidth="1"/>
    <col min="8725" max="8960" width="9" style="41"/>
    <col min="8961" max="8961" width="48.42578125" style="41" customWidth="1"/>
    <col min="8962" max="8962" width="8.85546875" style="41" bestFit="1" customWidth="1"/>
    <col min="8963" max="8963" width="11.85546875" style="41" customWidth="1"/>
    <col min="8964" max="8964" width="1.140625" style="41" customWidth="1"/>
    <col min="8965" max="8965" width="11.28515625" style="41" customWidth="1"/>
    <col min="8966" max="8966" width="1.140625" style="41" customWidth="1"/>
    <col min="8967" max="8967" width="11.85546875" style="41" customWidth="1"/>
    <col min="8968" max="8968" width="1.140625" style="41" customWidth="1"/>
    <col min="8969" max="8969" width="11.7109375" style="41" customWidth="1"/>
    <col min="8970" max="8970" width="1.140625" style="41" customWidth="1"/>
    <col min="8971" max="8971" width="12.42578125" style="41" customWidth="1"/>
    <col min="8972" max="8972" width="1.140625" style="41" customWidth="1"/>
    <col min="8973" max="8973" width="12.42578125" style="41" customWidth="1"/>
    <col min="8974" max="8974" width="1.28515625" style="41" customWidth="1"/>
    <col min="8975" max="8975" width="14.5703125" style="41" bestFit="1" customWidth="1"/>
    <col min="8976" max="8976" width="1.42578125" style="41" customWidth="1"/>
    <col min="8977" max="8977" width="17.5703125" style="41" bestFit="1" customWidth="1"/>
    <col min="8978" max="8978" width="1.28515625" style="41" customWidth="1"/>
    <col min="8979" max="8979" width="11.85546875" style="41" customWidth="1"/>
    <col min="8980" max="8980" width="10.85546875" style="41" bestFit="1" customWidth="1"/>
    <col min="8981" max="9216" width="9" style="41"/>
    <col min="9217" max="9217" width="48.42578125" style="41" customWidth="1"/>
    <col min="9218" max="9218" width="8.85546875" style="41" bestFit="1" customWidth="1"/>
    <col min="9219" max="9219" width="11.85546875" style="41" customWidth="1"/>
    <col min="9220" max="9220" width="1.140625" style="41" customWidth="1"/>
    <col min="9221" max="9221" width="11.28515625" style="41" customWidth="1"/>
    <col min="9222" max="9222" width="1.140625" style="41" customWidth="1"/>
    <col min="9223" max="9223" width="11.85546875" style="41" customWidth="1"/>
    <col min="9224" max="9224" width="1.140625" style="41" customWidth="1"/>
    <col min="9225" max="9225" width="11.7109375" style="41" customWidth="1"/>
    <col min="9226" max="9226" width="1.140625" style="41" customWidth="1"/>
    <col min="9227" max="9227" width="12.42578125" style="41" customWidth="1"/>
    <col min="9228" max="9228" width="1.140625" style="41" customWidth="1"/>
    <col min="9229" max="9229" width="12.42578125" style="41" customWidth="1"/>
    <col min="9230" max="9230" width="1.28515625" style="41" customWidth="1"/>
    <col min="9231" max="9231" width="14.5703125" style="41" bestFit="1" customWidth="1"/>
    <col min="9232" max="9232" width="1.42578125" style="41" customWidth="1"/>
    <col min="9233" max="9233" width="17.5703125" style="41" bestFit="1" customWidth="1"/>
    <col min="9234" max="9234" width="1.28515625" style="41" customWidth="1"/>
    <col min="9235" max="9235" width="11.85546875" style="41" customWidth="1"/>
    <col min="9236" max="9236" width="10.85546875" style="41" bestFit="1" customWidth="1"/>
    <col min="9237" max="9472" width="9" style="41"/>
    <col min="9473" max="9473" width="48.42578125" style="41" customWidth="1"/>
    <col min="9474" max="9474" width="8.85546875" style="41" bestFit="1" customWidth="1"/>
    <col min="9475" max="9475" width="11.85546875" style="41" customWidth="1"/>
    <col min="9476" max="9476" width="1.140625" style="41" customWidth="1"/>
    <col min="9477" max="9477" width="11.28515625" style="41" customWidth="1"/>
    <col min="9478" max="9478" width="1.140625" style="41" customWidth="1"/>
    <col min="9479" max="9479" width="11.85546875" style="41" customWidth="1"/>
    <col min="9480" max="9480" width="1.140625" style="41" customWidth="1"/>
    <col min="9481" max="9481" width="11.7109375" style="41" customWidth="1"/>
    <col min="9482" max="9482" width="1.140625" style="41" customWidth="1"/>
    <col min="9483" max="9483" width="12.42578125" style="41" customWidth="1"/>
    <col min="9484" max="9484" width="1.140625" style="41" customWidth="1"/>
    <col min="9485" max="9485" width="12.42578125" style="41" customWidth="1"/>
    <col min="9486" max="9486" width="1.28515625" style="41" customWidth="1"/>
    <col min="9487" max="9487" width="14.5703125" style="41" bestFit="1" customWidth="1"/>
    <col min="9488" max="9488" width="1.42578125" style="41" customWidth="1"/>
    <col min="9489" max="9489" width="17.5703125" style="41" bestFit="1" customWidth="1"/>
    <col min="9490" max="9490" width="1.28515625" style="41" customWidth="1"/>
    <col min="9491" max="9491" width="11.85546875" style="41" customWidth="1"/>
    <col min="9492" max="9492" width="10.85546875" style="41" bestFit="1" customWidth="1"/>
    <col min="9493" max="9728" width="9" style="41"/>
    <col min="9729" max="9729" width="48.42578125" style="41" customWidth="1"/>
    <col min="9730" max="9730" width="8.85546875" style="41" bestFit="1" customWidth="1"/>
    <col min="9731" max="9731" width="11.85546875" style="41" customWidth="1"/>
    <col min="9732" max="9732" width="1.140625" style="41" customWidth="1"/>
    <col min="9733" max="9733" width="11.28515625" style="41" customWidth="1"/>
    <col min="9734" max="9734" width="1.140625" style="41" customWidth="1"/>
    <col min="9735" max="9735" width="11.85546875" style="41" customWidth="1"/>
    <col min="9736" max="9736" width="1.140625" style="41" customWidth="1"/>
    <col min="9737" max="9737" width="11.7109375" style="41" customWidth="1"/>
    <col min="9738" max="9738" width="1.140625" style="41" customWidth="1"/>
    <col min="9739" max="9739" width="12.42578125" style="41" customWidth="1"/>
    <col min="9740" max="9740" width="1.140625" style="41" customWidth="1"/>
    <col min="9741" max="9741" width="12.42578125" style="41" customWidth="1"/>
    <col min="9742" max="9742" width="1.28515625" style="41" customWidth="1"/>
    <col min="9743" max="9743" width="14.5703125" style="41" bestFit="1" customWidth="1"/>
    <col min="9744" max="9744" width="1.42578125" style="41" customWidth="1"/>
    <col min="9745" max="9745" width="17.5703125" style="41" bestFit="1" customWidth="1"/>
    <col min="9746" max="9746" width="1.28515625" style="41" customWidth="1"/>
    <col min="9747" max="9747" width="11.85546875" style="41" customWidth="1"/>
    <col min="9748" max="9748" width="10.85546875" style="41" bestFit="1" customWidth="1"/>
    <col min="9749" max="9984" width="9" style="41"/>
    <col min="9985" max="9985" width="48.42578125" style="41" customWidth="1"/>
    <col min="9986" max="9986" width="8.85546875" style="41" bestFit="1" customWidth="1"/>
    <col min="9987" max="9987" width="11.85546875" style="41" customWidth="1"/>
    <col min="9988" max="9988" width="1.140625" style="41" customWidth="1"/>
    <col min="9989" max="9989" width="11.28515625" style="41" customWidth="1"/>
    <col min="9990" max="9990" width="1.140625" style="41" customWidth="1"/>
    <col min="9991" max="9991" width="11.85546875" style="41" customWidth="1"/>
    <col min="9992" max="9992" width="1.140625" style="41" customWidth="1"/>
    <col min="9993" max="9993" width="11.7109375" style="41" customWidth="1"/>
    <col min="9994" max="9994" width="1.140625" style="41" customWidth="1"/>
    <col min="9995" max="9995" width="12.42578125" style="41" customWidth="1"/>
    <col min="9996" max="9996" width="1.140625" style="41" customWidth="1"/>
    <col min="9997" max="9997" width="12.42578125" style="41" customWidth="1"/>
    <col min="9998" max="9998" width="1.28515625" style="41" customWidth="1"/>
    <col min="9999" max="9999" width="14.5703125" style="41" bestFit="1" customWidth="1"/>
    <col min="10000" max="10000" width="1.42578125" style="41" customWidth="1"/>
    <col min="10001" max="10001" width="17.5703125" style="41" bestFit="1" customWidth="1"/>
    <col min="10002" max="10002" width="1.28515625" style="41" customWidth="1"/>
    <col min="10003" max="10003" width="11.85546875" style="41" customWidth="1"/>
    <col min="10004" max="10004" width="10.85546875" style="41" bestFit="1" customWidth="1"/>
    <col min="10005" max="10240" width="9" style="41"/>
    <col min="10241" max="10241" width="48.42578125" style="41" customWidth="1"/>
    <col min="10242" max="10242" width="8.85546875" style="41" bestFit="1" customWidth="1"/>
    <col min="10243" max="10243" width="11.85546875" style="41" customWidth="1"/>
    <col min="10244" max="10244" width="1.140625" style="41" customWidth="1"/>
    <col min="10245" max="10245" width="11.28515625" style="41" customWidth="1"/>
    <col min="10246" max="10246" width="1.140625" style="41" customWidth="1"/>
    <col min="10247" max="10247" width="11.85546875" style="41" customWidth="1"/>
    <col min="10248" max="10248" width="1.140625" style="41" customWidth="1"/>
    <col min="10249" max="10249" width="11.7109375" style="41" customWidth="1"/>
    <col min="10250" max="10250" width="1.140625" style="41" customWidth="1"/>
    <col min="10251" max="10251" width="12.42578125" style="41" customWidth="1"/>
    <col min="10252" max="10252" width="1.140625" style="41" customWidth="1"/>
    <col min="10253" max="10253" width="12.42578125" style="41" customWidth="1"/>
    <col min="10254" max="10254" width="1.28515625" style="41" customWidth="1"/>
    <col min="10255" max="10255" width="14.5703125" style="41" bestFit="1" customWidth="1"/>
    <col min="10256" max="10256" width="1.42578125" style="41" customWidth="1"/>
    <col min="10257" max="10257" width="17.5703125" style="41" bestFit="1" customWidth="1"/>
    <col min="10258" max="10258" width="1.28515625" style="41" customWidth="1"/>
    <col min="10259" max="10259" width="11.85546875" style="41" customWidth="1"/>
    <col min="10260" max="10260" width="10.85546875" style="41" bestFit="1" customWidth="1"/>
    <col min="10261" max="10496" width="9" style="41"/>
    <col min="10497" max="10497" width="48.42578125" style="41" customWidth="1"/>
    <col min="10498" max="10498" width="8.85546875" style="41" bestFit="1" customWidth="1"/>
    <col min="10499" max="10499" width="11.85546875" style="41" customWidth="1"/>
    <col min="10500" max="10500" width="1.140625" style="41" customWidth="1"/>
    <col min="10501" max="10501" width="11.28515625" style="41" customWidth="1"/>
    <col min="10502" max="10502" width="1.140625" style="41" customWidth="1"/>
    <col min="10503" max="10503" width="11.85546875" style="41" customWidth="1"/>
    <col min="10504" max="10504" width="1.140625" style="41" customWidth="1"/>
    <col min="10505" max="10505" width="11.7109375" style="41" customWidth="1"/>
    <col min="10506" max="10506" width="1.140625" style="41" customWidth="1"/>
    <col min="10507" max="10507" width="12.42578125" style="41" customWidth="1"/>
    <col min="10508" max="10508" width="1.140625" style="41" customWidth="1"/>
    <col min="10509" max="10509" width="12.42578125" style="41" customWidth="1"/>
    <col min="10510" max="10510" width="1.28515625" style="41" customWidth="1"/>
    <col min="10511" max="10511" width="14.5703125" style="41" bestFit="1" customWidth="1"/>
    <col min="10512" max="10512" width="1.42578125" style="41" customWidth="1"/>
    <col min="10513" max="10513" width="17.5703125" style="41" bestFit="1" customWidth="1"/>
    <col min="10514" max="10514" width="1.28515625" style="41" customWidth="1"/>
    <col min="10515" max="10515" width="11.85546875" style="41" customWidth="1"/>
    <col min="10516" max="10516" width="10.85546875" style="41" bestFit="1" customWidth="1"/>
    <col min="10517" max="10752" width="9" style="41"/>
    <col min="10753" max="10753" width="48.42578125" style="41" customWidth="1"/>
    <col min="10754" max="10754" width="8.85546875" style="41" bestFit="1" customWidth="1"/>
    <col min="10755" max="10755" width="11.85546875" style="41" customWidth="1"/>
    <col min="10756" max="10756" width="1.140625" style="41" customWidth="1"/>
    <col min="10757" max="10757" width="11.28515625" style="41" customWidth="1"/>
    <col min="10758" max="10758" width="1.140625" style="41" customWidth="1"/>
    <col min="10759" max="10759" width="11.85546875" style="41" customWidth="1"/>
    <col min="10760" max="10760" width="1.140625" style="41" customWidth="1"/>
    <col min="10761" max="10761" width="11.7109375" style="41" customWidth="1"/>
    <col min="10762" max="10762" width="1.140625" style="41" customWidth="1"/>
    <col min="10763" max="10763" width="12.42578125" style="41" customWidth="1"/>
    <col min="10764" max="10764" width="1.140625" style="41" customWidth="1"/>
    <col min="10765" max="10765" width="12.42578125" style="41" customWidth="1"/>
    <col min="10766" max="10766" width="1.28515625" style="41" customWidth="1"/>
    <col min="10767" max="10767" width="14.5703125" style="41" bestFit="1" customWidth="1"/>
    <col min="10768" max="10768" width="1.42578125" style="41" customWidth="1"/>
    <col min="10769" max="10769" width="17.5703125" style="41" bestFit="1" customWidth="1"/>
    <col min="10770" max="10770" width="1.28515625" style="41" customWidth="1"/>
    <col min="10771" max="10771" width="11.85546875" style="41" customWidth="1"/>
    <col min="10772" max="10772" width="10.85546875" style="41" bestFit="1" customWidth="1"/>
    <col min="10773" max="11008" width="9" style="41"/>
    <col min="11009" max="11009" width="48.42578125" style="41" customWidth="1"/>
    <col min="11010" max="11010" width="8.85546875" style="41" bestFit="1" customWidth="1"/>
    <col min="11011" max="11011" width="11.85546875" style="41" customWidth="1"/>
    <col min="11012" max="11012" width="1.140625" style="41" customWidth="1"/>
    <col min="11013" max="11013" width="11.28515625" style="41" customWidth="1"/>
    <col min="11014" max="11014" width="1.140625" style="41" customWidth="1"/>
    <col min="11015" max="11015" width="11.85546875" style="41" customWidth="1"/>
    <col min="11016" max="11016" width="1.140625" style="41" customWidth="1"/>
    <col min="11017" max="11017" width="11.7109375" style="41" customWidth="1"/>
    <col min="11018" max="11018" width="1.140625" style="41" customWidth="1"/>
    <col min="11019" max="11019" width="12.42578125" style="41" customWidth="1"/>
    <col min="11020" max="11020" width="1.140625" style="41" customWidth="1"/>
    <col min="11021" max="11021" width="12.42578125" style="41" customWidth="1"/>
    <col min="11022" max="11022" width="1.28515625" style="41" customWidth="1"/>
    <col min="11023" max="11023" width="14.5703125" style="41" bestFit="1" customWidth="1"/>
    <col min="11024" max="11024" width="1.42578125" style="41" customWidth="1"/>
    <col min="11025" max="11025" width="17.5703125" style="41" bestFit="1" customWidth="1"/>
    <col min="11026" max="11026" width="1.28515625" style="41" customWidth="1"/>
    <col min="11027" max="11027" width="11.85546875" style="41" customWidth="1"/>
    <col min="11028" max="11028" width="10.85546875" style="41" bestFit="1" customWidth="1"/>
    <col min="11029" max="11264" width="9" style="41"/>
    <col min="11265" max="11265" width="48.42578125" style="41" customWidth="1"/>
    <col min="11266" max="11266" width="8.85546875" style="41" bestFit="1" customWidth="1"/>
    <col min="11267" max="11267" width="11.85546875" style="41" customWidth="1"/>
    <col min="11268" max="11268" width="1.140625" style="41" customWidth="1"/>
    <col min="11269" max="11269" width="11.28515625" style="41" customWidth="1"/>
    <col min="11270" max="11270" width="1.140625" style="41" customWidth="1"/>
    <col min="11271" max="11271" width="11.85546875" style="41" customWidth="1"/>
    <col min="11272" max="11272" width="1.140625" style="41" customWidth="1"/>
    <col min="11273" max="11273" width="11.7109375" style="41" customWidth="1"/>
    <col min="11274" max="11274" width="1.140625" style="41" customWidth="1"/>
    <col min="11275" max="11275" width="12.42578125" style="41" customWidth="1"/>
    <col min="11276" max="11276" width="1.140625" style="41" customWidth="1"/>
    <col min="11277" max="11277" width="12.42578125" style="41" customWidth="1"/>
    <col min="11278" max="11278" width="1.28515625" style="41" customWidth="1"/>
    <col min="11279" max="11279" width="14.5703125" style="41" bestFit="1" customWidth="1"/>
    <col min="11280" max="11280" width="1.42578125" style="41" customWidth="1"/>
    <col min="11281" max="11281" width="17.5703125" style="41" bestFit="1" customWidth="1"/>
    <col min="11282" max="11282" width="1.28515625" style="41" customWidth="1"/>
    <col min="11283" max="11283" width="11.85546875" style="41" customWidth="1"/>
    <col min="11284" max="11284" width="10.85546875" style="41" bestFit="1" customWidth="1"/>
    <col min="11285" max="11520" width="9" style="41"/>
    <col min="11521" max="11521" width="48.42578125" style="41" customWidth="1"/>
    <col min="11522" max="11522" width="8.85546875" style="41" bestFit="1" customWidth="1"/>
    <col min="11523" max="11523" width="11.85546875" style="41" customWidth="1"/>
    <col min="11524" max="11524" width="1.140625" style="41" customWidth="1"/>
    <col min="11525" max="11525" width="11.28515625" style="41" customWidth="1"/>
    <col min="11526" max="11526" width="1.140625" style="41" customWidth="1"/>
    <col min="11527" max="11527" width="11.85546875" style="41" customWidth="1"/>
    <col min="11528" max="11528" width="1.140625" style="41" customWidth="1"/>
    <col min="11529" max="11529" width="11.7109375" style="41" customWidth="1"/>
    <col min="11530" max="11530" width="1.140625" style="41" customWidth="1"/>
    <col min="11531" max="11531" width="12.42578125" style="41" customWidth="1"/>
    <col min="11532" max="11532" width="1.140625" style="41" customWidth="1"/>
    <col min="11533" max="11533" width="12.42578125" style="41" customWidth="1"/>
    <col min="11534" max="11534" width="1.28515625" style="41" customWidth="1"/>
    <col min="11535" max="11535" width="14.5703125" style="41" bestFit="1" customWidth="1"/>
    <col min="11536" max="11536" width="1.42578125" style="41" customWidth="1"/>
    <col min="11537" max="11537" width="17.5703125" style="41" bestFit="1" customWidth="1"/>
    <col min="11538" max="11538" width="1.28515625" style="41" customWidth="1"/>
    <col min="11539" max="11539" width="11.85546875" style="41" customWidth="1"/>
    <col min="11540" max="11540" width="10.85546875" style="41" bestFit="1" customWidth="1"/>
    <col min="11541" max="11776" width="9" style="41"/>
    <col min="11777" max="11777" width="48.42578125" style="41" customWidth="1"/>
    <col min="11778" max="11778" width="8.85546875" style="41" bestFit="1" customWidth="1"/>
    <col min="11779" max="11779" width="11.85546875" style="41" customWidth="1"/>
    <col min="11780" max="11780" width="1.140625" style="41" customWidth="1"/>
    <col min="11781" max="11781" width="11.28515625" style="41" customWidth="1"/>
    <col min="11782" max="11782" width="1.140625" style="41" customWidth="1"/>
    <col min="11783" max="11783" width="11.85546875" style="41" customWidth="1"/>
    <col min="11784" max="11784" width="1.140625" style="41" customWidth="1"/>
    <col min="11785" max="11785" width="11.7109375" style="41" customWidth="1"/>
    <col min="11786" max="11786" width="1.140625" style="41" customWidth="1"/>
    <col min="11787" max="11787" width="12.42578125" style="41" customWidth="1"/>
    <col min="11788" max="11788" width="1.140625" style="41" customWidth="1"/>
    <col min="11789" max="11789" width="12.42578125" style="41" customWidth="1"/>
    <col min="11790" max="11790" width="1.28515625" style="41" customWidth="1"/>
    <col min="11791" max="11791" width="14.5703125" style="41" bestFit="1" customWidth="1"/>
    <col min="11792" max="11792" width="1.42578125" style="41" customWidth="1"/>
    <col min="11793" max="11793" width="17.5703125" style="41" bestFit="1" customWidth="1"/>
    <col min="11794" max="11794" width="1.28515625" style="41" customWidth="1"/>
    <col min="11795" max="11795" width="11.85546875" style="41" customWidth="1"/>
    <col min="11796" max="11796" width="10.85546875" style="41" bestFit="1" customWidth="1"/>
    <col min="11797" max="12032" width="9" style="41"/>
    <col min="12033" max="12033" width="48.42578125" style="41" customWidth="1"/>
    <col min="12034" max="12034" width="8.85546875" style="41" bestFit="1" customWidth="1"/>
    <col min="12035" max="12035" width="11.85546875" style="41" customWidth="1"/>
    <col min="12036" max="12036" width="1.140625" style="41" customWidth="1"/>
    <col min="12037" max="12037" width="11.28515625" style="41" customWidth="1"/>
    <col min="12038" max="12038" width="1.140625" style="41" customWidth="1"/>
    <col min="12039" max="12039" width="11.85546875" style="41" customWidth="1"/>
    <col min="12040" max="12040" width="1.140625" style="41" customWidth="1"/>
    <col min="12041" max="12041" width="11.7109375" style="41" customWidth="1"/>
    <col min="12042" max="12042" width="1.140625" style="41" customWidth="1"/>
    <col min="12043" max="12043" width="12.42578125" style="41" customWidth="1"/>
    <col min="12044" max="12044" width="1.140625" style="41" customWidth="1"/>
    <col min="12045" max="12045" width="12.42578125" style="41" customWidth="1"/>
    <col min="12046" max="12046" width="1.28515625" style="41" customWidth="1"/>
    <col min="12047" max="12047" width="14.5703125" style="41" bestFit="1" customWidth="1"/>
    <col min="12048" max="12048" width="1.42578125" style="41" customWidth="1"/>
    <col min="12049" max="12049" width="17.5703125" style="41" bestFit="1" customWidth="1"/>
    <col min="12050" max="12050" width="1.28515625" style="41" customWidth="1"/>
    <col min="12051" max="12051" width="11.85546875" style="41" customWidth="1"/>
    <col min="12052" max="12052" width="10.85546875" style="41" bestFit="1" customWidth="1"/>
    <col min="12053" max="12288" width="9" style="41"/>
    <col min="12289" max="12289" width="48.42578125" style="41" customWidth="1"/>
    <col min="12290" max="12290" width="8.85546875" style="41" bestFit="1" customWidth="1"/>
    <col min="12291" max="12291" width="11.85546875" style="41" customWidth="1"/>
    <col min="12292" max="12292" width="1.140625" style="41" customWidth="1"/>
    <col min="12293" max="12293" width="11.28515625" style="41" customWidth="1"/>
    <col min="12294" max="12294" width="1.140625" style="41" customWidth="1"/>
    <col min="12295" max="12295" width="11.85546875" style="41" customWidth="1"/>
    <col min="12296" max="12296" width="1.140625" style="41" customWidth="1"/>
    <col min="12297" max="12297" width="11.7109375" style="41" customWidth="1"/>
    <col min="12298" max="12298" width="1.140625" style="41" customWidth="1"/>
    <col min="12299" max="12299" width="12.42578125" style="41" customWidth="1"/>
    <col min="12300" max="12300" width="1.140625" style="41" customWidth="1"/>
    <col min="12301" max="12301" width="12.42578125" style="41" customWidth="1"/>
    <col min="12302" max="12302" width="1.28515625" style="41" customWidth="1"/>
    <col min="12303" max="12303" width="14.5703125" style="41" bestFit="1" customWidth="1"/>
    <col min="12304" max="12304" width="1.42578125" style="41" customWidth="1"/>
    <col min="12305" max="12305" width="17.5703125" style="41" bestFit="1" customWidth="1"/>
    <col min="12306" max="12306" width="1.28515625" style="41" customWidth="1"/>
    <col min="12307" max="12307" width="11.85546875" style="41" customWidth="1"/>
    <col min="12308" max="12308" width="10.85546875" style="41" bestFit="1" customWidth="1"/>
    <col min="12309" max="12544" width="9" style="41"/>
    <col min="12545" max="12545" width="48.42578125" style="41" customWidth="1"/>
    <col min="12546" max="12546" width="8.85546875" style="41" bestFit="1" customWidth="1"/>
    <col min="12547" max="12547" width="11.85546875" style="41" customWidth="1"/>
    <col min="12548" max="12548" width="1.140625" style="41" customWidth="1"/>
    <col min="12549" max="12549" width="11.28515625" style="41" customWidth="1"/>
    <col min="12550" max="12550" width="1.140625" style="41" customWidth="1"/>
    <col min="12551" max="12551" width="11.85546875" style="41" customWidth="1"/>
    <col min="12552" max="12552" width="1.140625" style="41" customWidth="1"/>
    <col min="12553" max="12553" width="11.7109375" style="41" customWidth="1"/>
    <col min="12554" max="12554" width="1.140625" style="41" customWidth="1"/>
    <col min="12555" max="12555" width="12.42578125" style="41" customWidth="1"/>
    <col min="12556" max="12556" width="1.140625" style="41" customWidth="1"/>
    <col min="12557" max="12557" width="12.42578125" style="41" customWidth="1"/>
    <col min="12558" max="12558" width="1.28515625" style="41" customWidth="1"/>
    <col min="12559" max="12559" width="14.5703125" style="41" bestFit="1" customWidth="1"/>
    <col min="12560" max="12560" width="1.42578125" style="41" customWidth="1"/>
    <col min="12561" max="12561" width="17.5703125" style="41" bestFit="1" customWidth="1"/>
    <col min="12562" max="12562" width="1.28515625" style="41" customWidth="1"/>
    <col min="12563" max="12563" width="11.85546875" style="41" customWidth="1"/>
    <col min="12564" max="12564" width="10.85546875" style="41" bestFit="1" customWidth="1"/>
    <col min="12565" max="12800" width="9" style="41"/>
    <col min="12801" max="12801" width="48.42578125" style="41" customWidth="1"/>
    <col min="12802" max="12802" width="8.85546875" style="41" bestFit="1" customWidth="1"/>
    <col min="12803" max="12803" width="11.85546875" style="41" customWidth="1"/>
    <col min="12804" max="12804" width="1.140625" style="41" customWidth="1"/>
    <col min="12805" max="12805" width="11.28515625" style="41" customWidth="1"/>
    <col min="12806" max="12806" width="1.140625" style="41" customWidth="1"/>
    <col min="12807" max="12807" width="11.85546875" style="41" customWidth="1"/>
    <col min="12808" max="12808" width="1.140625" style="41" customWidth="1"/>
    <col min="12809" max="12809" width="11.7109375" style="41" customWidth="1"/>
    <col min="12810" max="12810" width="1.140625" style="41" customWidth="1"/>
    <col min="12811" max="12811" width="12.42578125" style="41" customWidth="1"/>
    <col min="12812" max="12812" width="1.140625" style="41" customWidth="1"/>
    <col min="12813" max="12813" width="12.42578125" style="41" customWidth="1"/>
    <col min="12814" max="12814" width="1.28515625" style="41" customWidth="1"/>
    <col min="12815" max="12815" width="14.5703125" style="41" bestFit="1" customWidth="1"/>
    <col min="12816" max="12816" width="1.42578125" style="41" customWidth="1"/>
    <col min="12817" max="12817" width="17.5703125" style="41" bestFit="1" customWidth="1"/>
    <col min="12818" max="12818" width="1.28515625" style="41" customWidth="1"/>
    <col min="12819" max="12819" width="11.85546875" style="41" customWidth="1"/>
    <col min="12820" max="12820" width="10.85546875" style="41" bestFit="1" customWidth="1"/>
    <col min="12821" max="13056" width="9" style="41"/>
    <col min="13057" max="13057" width="48.42578125" style="41" customWidth="1"/>
    <col min="13058" max="13058" width="8.85546875" style="41" bestFit="1" customWidth="1"/>
    <col min="13059" max="13059" width="11.85546875" style="41" customWidth="1"/>
    <col min="13060" max="13060" width="1.140625" style="41" customWidth="1"/>
    <col min="13061" max="13061" width="11.28515625" style="41" customWidth="1"/>
    <col min="13062" max="13062" width="1.140625" style="41" customWidth="1"/>
    <col min="13063" max="13063" width="11.85546875" style="41" customWidth="1"/>
    <col min="13064" max="13064" width="1.140625" style="41" customWidth="1"/>
    <col min="13065" max="13065" width="11.7109375" style="41" customWidth="1"/>
    <col min="13066" max="13066" width="1.140625" style="41" customWidth="1"/>
    <col min="13067" max="13067" width="12.42578125" style="41" customWidth="1"/>
    <col min="13068" max="13068" width="1.140625" style="41" customWidth="1"/>
    <col min="13069" max="13069" width="12.42578125" style="41" customWidth="1"/>
    <col min="13070" max="13070" width="1.28515625" style="41" customWidth="1"/>
    <col min="13071" max="13071" width="14.5703125" style="41" bestFit="1" customWidth="1"/>
    <col min="13072" max="13072" width="1.42578125" style="41" customWidth="1"/>
    <col min="13073" max="13073" width="17.5703125" style="41" bestFit="1" customWidth="1"/>
    <col min="13074" max="13074" width="1.28515625" style="41" customWidth="1"/>
    <col min="13075" max="13075" width="11.85546875" style="41" customWidth="1"/>
    <col min="13076" max="13076" width="10.85546875" style="41" bestFit="1" customWidth="1"/>
    <col min="13077" max="13312" width="9" style="41"/>
    <col min="13313" max="13313" width="48.42578125" style="41" customWidth="1"/>
    <col min="13314" max="13314" width="8.85546875" style="41" bestFit="1" customWidth="1"/>
    <col min="13315" max="13315" width="11.85546875" style="41" customWidth="1"/>
    <col min="13316" max="13316" width="1.140625" style="41" customWidth="1"/>
    <col min="13317" max="13317" width="11.28515625" style="41" customWidth="1"/>
    <col min="13318" max="13318" width="1.140625" style="41" customWidth="1"/>
    <col min="13319" max="13319" width="11.85546875" style="41" customWidth="1"/>
    <col min="13320" max="13320" width="1.140625" style="41" customWidth="1"/>
    <col min="13321" max="13321" width="11.7109375" style="41" customWidth="1"/>
    <col min="13322" max="13322" width="1.140625" style="41" customWidth="1"/>
    <col min="13323" max="13323" width="12.42578125" style="41" customWidth="1"/>
    <col min="13324" max="13324" width="1.140625" style="41" customWidth="1"/>
    <col min="13325" max="13325" width="12.42578125" style="41" customWidth="1"/>
    <col min="13326" max="13326" width="1.28515625" style="41" customWidth="1"/>
    <col min="13327" max="13327" width="14.5703125" style="41" bestFit="1" customWidth="1"/>
    <col min="13328" max="13328" width="1.42578125" style="41" customWidth="1"/>
    <col min="13329" max="13329" width="17.5703125" style="41" bestFit="1" customWidth="1"/>
    <col min="13330" max="13330" width="1.28515625" style="41" customWidth="1"/>
    <col min="13331" max="13331" width="11.85546875" style="41" customWidth="1"/>
    <col min="13332" max="13332" width="10.85546875" style="41" bestFit="1" customWidth="1"/>
    <col min="13333" max="13568" width="9" style="41"/>
    <col min="13569" max="13569" width="48.42578125" style="41" customWidth="1"/>
    <col min="13570" max="13570" width="8.85546875" style="41" bestFit="1" customWidth="1"/>
    <col min="13571" max="13571" width="11.85546875" style="41" customWidth="1"/>
    <col min="13572" max="13572" width="1.140625" style="41" customWidth="1"/>
    <col min="13573" max="13573" width="11.28515625" style="41" customWidth="1"/>
    <col min="13574" max="13574" width="1.140625" style="41" customWidth="1"/>
    <col min="13575" max="13575" width="11.85546875" style="41" customWidth="1"/>
    <col min="13576" max="13576" width="1.140625" style="41" customWidth="1"/>
    <col min="13577" max="13577" width="11.7109375" style="41" customWidth="1"/>
    <col min="13578" max="13578" width="1.140625" style="41" customWidth="1"/>
    <col min="13579" max="13579" width="12.42578125" style="41" customWidth="1"/>
    <col min="13580" max="13580" width="1.140625" style="41" customWidth="1"/>
    <col min="13581" max="13581" width="12.42578125" style="41" customWidth="1"/>
    <col min="13582" max="13582" width="1.28515625" style="41" customWidth="1"/>
    <col min="13583" max="13583" width="14.5703125" style="41" bestFit="1" customWidth="1"/>
    <col min="13584" max="13584" width="1.42578125" style="41" customWidth="1"/>
    <col min="13585" max="13585" width="17.5703125" style="41" bestFit="1" customWidth="1"/>
    <col min="13586" max="13586" width="1.28515625" style="41" customWidth="1"/>
    <col min="13587" max="13587" width="11.85546875" style="41" customWidth="1"/>
    <col min="13588" max="13588" width="10.85546875" style="41" bestFit="1" customWidth="1"/>
    <col min="13589" max="13824" width="9" style="41"/>
    <col min="13825" max="13825" width="48.42578125" style="41" customWidth="1"/>
    <col min="13826" max="13826" width="8.85546875" style="41" bestFit="1" customWidth="1"/>
    <col min="13827" max="13827" width="11.85546875" style="41" customWidth="1"/>
    <col min="13828" max="13828" width="1.140625" style="41" customWidth="1"/>
    <col min="13829" max="13829" width="11.28515625" style="41" customWidth="1"/>
    <col min="13830" max="13830" width="1.140625" style="41" customWidth="1"/>
    <col min="13831" max="13831" width="11.85546875" style="41" customWidth="1"/>
    <col min="13832" max="13832" width="1.140625" style="41" customWidth="1"/>
    <col min="13833" max="13833" width="11.7109375" style="41" customWidth="1"/>
    <col min="13834" max="13834" width="1.140625" style="41" customWidth="1"/>
    <col min="13835" max="13835" width="12.42578125" style="41" customWidth="1"/>
    <col min="13836" max="13836" width="1.140625" style="41" customWidth="1"/>
    <col min="13837" max="13837" width="12.42578125" style="41" customWidth="1"/>
    <col min="13838" max="13838" width="1.28515625" style="41" customWidth="1"/>
    <col min="13839" max="13839" width="14.5703125" style="41" bestFit="1" customWidth="1"/>
    <col min="13840" max="13840" width="1.42578125" style="41" customWidth="1"/>
    <col min="13841" max="13841" width="17.5703125" style="41" bestFit="1" customWidth="1"/>
    <col min="13842" max="13842" width="1.28515625" style="41" customWidth="1"/>
    <col min="13843" max="13843" width="11.85546875" style="41" customWidth="1"/>
    <col min="13844" max="13844" width="10.85546875" style="41" bestFit="1" customWidth="1"/>
    <col min="13845" max="14080" width="9" style="41"/>
    <col min="14081" max="14081" width="48.42578125" style="41" customWidth="1"/>
    <col min="14082" max="14082" width="8.85546875" style="41" bestFit="1" customWidth="1"/>
    <col min="14083" max="14083" width="11.85546875" style="41" customWidth="1"/>
    <col min="14084" max="14084" width="1.140625" style="41" customWidth="1"/>
    <col min="14085" max="14085" width="11.28515625" style="41" customWidth="1"/>
    <col min="14086" max="14086" width="1.140625" style="41" customWidth="1"/>
    <col min="14087" max="14087" width="11.85546875" style="41" customWidth="1"/>
    <col min="14088" max="14088" width="1.140625" style="41" customWidth="1"/>
    <col min="14089" max="14089" width="11.7109375" style="41" customWidth="1"/>
    <col min="14090" max="14090" width="1.140625" style="41" customWidth="1"/>
    <col min="14091" max="14091" width="12.42578125" style="41" customWidth="1"/>
    <col min="14092" max="14092" width="1.140625" style="41" customWidth="1"/>
    <col min="14093" max="14093" width="12.42578125" style="41" customWidth="1"/>
    <col min="14094" max="14094" width="1.28515625" style="41" customWidth="1"/>
    <col min="14095" max="14095" width="14.5703125" style="41" bestFit="1" customWidth="1"/>
    <col min="14096" max="14096" width="1.42578125" style="41" customWidth="1"/>
    <col min="14097" max="14097" width="17.5703125" style="41" bestFit="1" customWidth="1"/>
    <col min="14098" max="14098" width="1.28515625" style="41" customWidth="1"/>
    <col min="14099" max="14099" width="11.85546875" style="41" customWidth="1"/>
    <col min="14100" max="14100" width="10.85546875" style="41" bestFit="1" customWidth="1"/>
    <col min="14101" max="14336" width="9" style="41"/>
    <col min="14337" max="14337" width="48.42578125" style="41" customWidth="1"/>
    <col min="14338" max="14338" width="8.85546875" style="41" bestFit="1" customWidth="1"/>
    <col min="14339" max="14339" width="11.85546875" style="41" customWidth="1"/>
    <col min="14340" max="14340" width="1.140625" style="41" customWidth="1"/>
    <col min="14341" max="14341" width="11.28515625" style="41" customWidth="1"/>
    <col min="14342" max="14342" width="1.140625" style="41" customWidth="1"/>
    <col min="14343" max="14343" width="11.85546875" style="41" customWidth="1"/>
    <col min="14344" max="14344" width="1.140625" style="41" customWidth="1"/>
    <col min="14345" max="14345" width="11.7109375" style="41" customWidth="1"/>
    <col min="14346" max="14346" width="1.140625" style="41" customWidth="1"/>
    <col min="14347" max="14347" width="12.42578125" style="41" customWidth="1"/>
    <col min="14348" max="14348" width="1.140625" style="41" customWidth="1"/>
    <col min="14349" max="14349" width="12.42578125" style="41" customWidth="1"/>
    <col min="14350" max="14350" width="1.28515625" style="41" customWidth="1"/>
    <col min="14351" max="14351" width="14.5703125" style="41" bestFit="1" customWidth="1"/>
    <col min="14352" max="14352" width="1.42578125" style="41" customWidth="1"/>
    <col min="14353" max="14353" width="17.5703125" style="41" bestFit="1" customWidth="1"/>
    <col min="14354" max="14354" width="1.28515625" style="41" customWidth="1"/>
    <col min="14355" max="14355" width="11.85546875" style="41" customWidth="1"/>
    <col min="14356" max="14356" width="10.85546875" style="41" bestFit="1" customWidth="1"/>
    <col min="14357" max="14592" width="9" style="41"/>
    <col min="14593" max="14593" width="48.42578125" style="41" customWidth="1"/>
    <col min="14594" max="14594" width="8.85546875" style="41" bestFit="1" customWidth="1"/>
    <col min="14595" max="14595" width="11.85546875" style="41" customWidth="1"/>
    <col min="14596" max="14596" width="1.140625" style="41" customWidth="1"/>
    <col min="14597" max="14597" width="11.28515625" style="41" customWidth="1"/>
    <col min="14598" max="14598" width="1.140625" style="41" customWidth="1"/>
    <col min="14599" max="14599" width="11.85546875" style="41" customWidth="1"/>
    <col min="14600" max="14600" width="1.140625" style="41" customWidth="1"/>
    <col min="14601" max="14601" width="11.7109375" style="41" customWidth="1"/>
    <col min="14602" max="14602" width="1.140625" style="41" customWidth="1"/>
    <col min="14603" max="14603" width="12.42578125" style="41" customWidth="1"/>
    <col min="14604" max="14604" width="1.140625" style="41" customWidth="1"/>
    <col min="14605" max="14605" width="12.42578125" style="41" customWidth="1"/>
    <col min="14606" max="14606" width="1.28515625" style="41" customWidth="1"/>
    <col min="14607" max="14607" width="14.5703125" style="41" bestFit="1" customWidth="1"/>
    <col min="14608" max="14608" width="1.42578125" style="41" customWidth="1"/>
    <col min="14609" max="14609" width="17.5703125" style="41" bestFit="1" customWidth="1"/>
    <col min="14610" max="14610" width="1.28515625" style="41" customWidth="1"/>
    <col min="14611" max="14611" width="11.85546875" style="41" customWidth="1"/>
    <col min="14612" max="14612" width="10.85546875" style="41" bestFit="1" customWidth="1"/>
    <col min="14613" max="14848" width="9" style="41"/>
    <col min="14849" max="14849" width="48.42578125" style="41" customWidth="1"/>
    <col min="14850" max="14850" width="8.85546875" style="41" bestFit="1" customWidth="1"/>
    <col min="14851" max="14851" width="11.85546875" style="41" customWidth="1"/>
    <col min="14852" max="14852" width="1.140625" style="41" customWidth="1"/>
    <col min="14853" max="14853" width="11.28515625" style="41" customWidth="1"/>
    <col min="14854" max="14854" width="1.140625" style="41" customWidth="1"/>
    <col min="14855" max="14855" width="11.85546875" style="41" customWidth="1"/>
    <col min="14856" max="14856" width="1.140625" style="41" customWidth="1"/>
    <col min="14857" max="14857" width="11.7109375" style="41" customWidth="1"/>
    <col min="14858" max="14858" width="1.140625" style="41" customWidth="1"/>
    <col min="14859" max="14859" width="12.42578125" style="41" customWidth="1"/>
    <col min="14860" max="14860" width="1.140625" style="41" customWidth="1"/>
    <col min="14861" max="14861" width="12.42578125" style="41" customWidth="1"/>
    <col min="14862" max="14862" width="1.28515625" style="41" customWidth="1"/>
    <col min="14863" max="14863" width="14.5703125" style="41" bestFit="1" customWidth="1"/>
    <col min="14864" max="14864" width="1.42578125" style="41" customWidth="1"/>
    <col min="14865" max="14865" width="17.5703125" style="41" bestFit="1" customWidth="1"/>
    <col min="14866" max="14866" width="1.28515625" style="41" customWidth="1"/>
    <col min="14867" max="14867" width="11.85546875" style="41" customWidth="1"/>
    <col min="14868" max="14868" width="10.85546875" style="41" bestFit="1" customWidth="1"/>
    <col min="14869" max="15104" width="9" style="41"/>
    <col min="15105" max="15105" width="48.42578125" style="41" customWidth="1"/>
    <col min="15106" max="15106" width="8.85546875" style="41" bestFit="1" customWidth="1"/>
    <col min="15107" max="15107" width="11.85546875" style="41" customWidth="1"/>
    <col min="15108" max="15108" width="1.140625" style="41" customWidth="1"/>
    <col min="15109" max="15109" width="11.28515625" style="41" customWidth="1"/>
    <col min="15110" max="15110" width="1.140625" style="41" customWidth="1"/>
    <col min="15111" max="15111" width="11.85546875" style="41" customWidth="1"/>
    <col min="15112" max="15112" width="1.140625" style="41" customWidth="1"/>
    <col min="15113" max="15113" width="11.7109375" style="41" customWidth="1"/>
    <col min="15114" max="15114" width="1.140625" style="41" customWidth="1"/>
    <col min="15115" max="15115" width="12.42578125" style="41" customWidth="1"/>
    <col min="15116" max="15116" width="1.140625" style="41" customWidth="1"/>
    <col min="15117" max="15117" width="12.42578125" style="41" customWidth="1"/>
    <col min="15118" max="15118" width="1.28515625" style="41" customWidth="1"/>
    <col min="15119" max="15119" width="14.5703125" style="41" bestFit="1" customWidth="1"/>
    <col min="15120" max="15120" width="1.42578125" style="41" customWidth="1"/>
    <col min="15121" max="15121" width="17.5703125" style="41" bestFit="1" customWidth="1"/>
    <col min="15122" max="15122" width="1.28515625" style="41" customWidth="1"/>
    <col min="15123" max="15123" width="11.85546875" style="41" customWidth="1"/>
    <col min="15124" max="15124" width="10.85546875" style="41" bestFit="1" customWidth="1"/>
    <col min="15125" max="15360" width="9" style="41"/>
    <col min="15361" max="15361" width="48.42578125" style="41" customWidth="1"/>
    <col min="15362" max="15362" width="8.85546875" style="41" bestFit="1" customWidth="1"/>
    <col min="15363" max="15363" width="11.85546875" style="41" customWidth="1"/>
    <col min="15364" max="15364" width="1.140625" style="41" customWidth="1"/>
    <col min="15365" max="15365" width="11.28515625" style="41" customWidth="1"/>
    <col min="15366" max="15366" width="1.140625" style="41" customWidth="1"/>
    <col min="15367" max="15367" width="11.85546875" style="41" customWidth="1"/>
    <col min="15368" max="15368" width="1.140625" style="41" customWidth="1"/>
    <col min="15369" max="15369" width="11.7109375" style="41" customWidth="1"/>
    <col min="15370" max="15370" width="1.140625" style="41" customWidth="1"/>
    <col min="15371" max="15371" width="12.42578125" style="41" customWidth="1"/>
    <col min="15372" max="15372" width="1.140625" style="41" customWidth="1"/>
    <col min="15373" max="15373" width="12.42578125" style="41" customWidth="1"/>
    <col min="15374" max="15374" width="1.28515625" style="41" customWidth="1"/>
    <col min="15375" max="15375" width="14.5703125" style="41" bestFit="1" customWidth="1"/>
    <col min="15376" max="15376" width="1.42578125" style="41" customWidth="1"/>
    <col min="15377" max="15377" width="17.5703125" style="41" bestFit="1" customWidth="1"/>
    <col min="15378" max="15378" width="1.28515625" style="41" customWidth="1"/>
    <col min="15379" max="15379" width="11.85546875" style="41" customWidth="1"/>
    <col min="15380" max="15380" width="10.85546875" style="41" bestFit="1" customWidth="1"/>
    <col min="15381" max="15616" width="9" style="41"/>
    <col min="15617" max="15617" width="48.42578125" style="41" customWidth="1"/>
    <col min="15618" max="15618" width="8.85546875" style="41" bestFit="1" customWidth="1"/>
    <col min="15619" max="15619" width="11.85546875" style="41" customWidth="1"/>
    <col min="15620" max="15620" width="1.140625" style="41" customWidth="1"/>
    <col min="15621" max="15621" width="11.28515625" style="41" customWidth="1"/>
    <col min="15622" max="15622" width="1.140625" style="41" customWidth="1"/>
    <col min="15623" max="15623" width="11.85546875" style="41" customWidth="1"/>
    <col min="15624" max="15624" width="1.140625" style="41" customWidth="1"/>
    <col min="15625" max="15625" width="11.7109375" style="41" customWidth="1"/>
    <col min="15626" max="15626" width="1.140625" style="41" customWidth="1"/>
    <col min="15627" max="15627" width="12.42578125" style="41" customWidth="1"/>
    <col min="15628" max="15628" width="1.140625" style="41" customWidth="1"/>
    <col min="15629" max="15629" width="12.42578125" style="41" customWidth="1"/>
    <col min="15630" max="15630" width="1.28515625" style="41" customWidth="1"/>
    <col min="15631" max="15631" width="14.5703125" style="41" bestFit="1" customWidth="1"/>
    <col min="15632" max="15632" width="1.42578125" style="41" customWidth="1"/>
    <col min="15633" max="15633" width="17.5703125" style="41" bestFit="1" customWidth="1"/>
    <col min="15634" max="15634" width="1.28515625" style="41" customWidth="1"/>
    <col min="15635" max="15635" width="11.85546875" style="41" customWidth="1"/>
    <col min="15636" max="15636" width="10.85546875" style="41" bestFit="1" customWidth="1"/>
    <col min="15637" max="15872" width="9" style="41"/>
    <col min="15873" max="15873" width="48.42578125" style="41" customWidth="1"/>
    <col min="15874" max="15874" width="8.85546875" style="41" bestFit="1" customWidth="1"/>
    <col min="15875" max="15875" width="11.85546875" style="41" customWidth="1"/>
    <col min="15876" max="15876" width="1.140625" style="41" customWidth="1"/>
    <col min="15877" max="15877" width="11.28515625" style="41" customWidth="1"/>
    <col min="15878" max="15878" width="1.140625" style="41" customWidth="1"/>
    <col min="15879" max="15879" width="11.85546875" style="41" customWidth="1"/>
    <col min="15880" max="15880" width="1.140625" style="41" customWidth="1"/>
    <col min="15881" max="15881" width="11.7109375" style="41" customWidth="1"/>
    <col min="15882" max="15882" width="1.140625" style="41" customWidth="1"/>
    <col min="15883" max="15883" width="12.42578125" style="41" customWidth="1"/>
    <col min="15884" max="15884" width="1.140625" style="41" customWidth="1"/>
    <col min="15885" max="15885" width="12.42578125" style="41" customWidth="1"/>
    <col min="15886" max="15886" width="1.28515625" style="41" customWidth="1"/>
    <col min="15887" max="15887" width="14.5703125" style="41" bestFit="1" customWidth="1"/>
    <col min="15888" max="15888" width="1.42578125" style="41" customWidth="1"/>
    <col min="15889" max="15889" width="17.5703125" style="41" bestFit="1" customWidth="1"/>
    <col min="15890" max="15890" width="1.28515625" style="41" customWidth="1"/>
    <col min="15891" max="15891" width="11.85546875" style="41" customWidth="1"/>
    <col min="15892" max="15892" width="10.85546875" style="41" bestFit="1" customWidth="1"/>
    <col min="15893" max="16128" width="9" style="41"/>
    <col min="16129" max="16129" width="48.42578125" style="41" customWidth="1"/>
    <col min="16130" max="16130" width="8.85546875" style="41" bestFit="1" customWidth="1"/>
    <col min="16131" max="16131" width="11.85546875" style="41" customWidth="1"/>
    <col min="16132" max="16132" width="1.140625" style="41" customWidth="1"/>
    <col min="16133" max="16133" width="11.28515625" style="41" customWidth="1"/>
    <col min="16134" max="16134" width="1.140625" style="41" customWidth="1"/>
    <col min="16135" max="16135" width="11.85546875" style="41" customWidth="1"/>
    <col min="16136" max="16136" width="1.140625" style="41" customWidth="1"/>
    <col min="16137" max="16137" width="11.7109375" style="41" customWidth="1"/>
    <col min="16138" max="16138" width="1.140625" style="41" customWidth="1"/>
    <col min="16139" max="16139" width="12.42578125" style="41" customWidth="1"/>
    <col min="16140" max="16140" width="1.140625" style="41" customWidth="1"/>
    <col min="16141" max="16141" width="12.42578125" style="41" customWidth="1"/>
    <col min="16142" max="16142" width="1.28515625" style="41" customWidth="1"/>
    <col min="16143" max="16143" width="14.5703125" style="41" bestFit="1" customWidth="1"/>
    <col min="16144" max="16144" width="1.42578125" style="41" customWidth="1"/>
    <col min="16145" max="16145" width="17.5703125" style="41" bestFit="1" customWidth="1"/>
    <col min="16146" max="16146" width="1.28515625" style="41" customWidth="1"/>
    <col min="16147" max="16147" width="11.85546875" style="41" customWidth="1"/>
    <col min="16148" max="16148" width="10.85546875" style="41" bestFit="1" customWidth="1"/>
    <col min="16149" max="16384" width="9" style="41"/>
  </cols>
  <sheetData>
    <row r="1" spans="1:19" ht="22.5" customHeight="1">
      <c r="A1" s="34" t="s">
        <v>0</v>
      </c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34"/>
      <c r="R1" s="34"/>
      <c r="S1" s="206"/>
    </row>
    <row r="2" spans="1:19" ht="22.5" customHeight="1">
      <c r="A2" s="34" t="s">
        <v>117</v>
      </c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34"/>
      <c r="R2" s="34"/>
      <c r="S2" s="108"/>
    </row>
    <row r="3" spans="1:19" ht="22.5" customHeight="1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34"/>
      <c r="R3" s="34"/>
      <c r="S3" s="108"/>
    </row>
    <row r="4" spans="1:19" ht="22.5" customHeight="1">
      <c r="A4" s="35"/>
      <c r="B4" s="207"/>
      <c r="C4" s="254" t="s">
        <v>128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</row>
    <row r="5" spans="1:19" ht="22.5" customHeight="1">
      <c r="A5" s="35"/>
      <c r="E5" s="25"/>
      <c r="F5" s="25"/>
      <c r="G5" s="250" t="s">
        <v>35</v>
      </c>
      <c r="H5" s="250"/>
      <c r="I5" s="250"/>
      <c r="J5" s="250"/>
      <c r="K5" s="250"/>
      <c r="M5" s="251" t="s">
        <v>65</v>
      </c>
      <c r="N5" s="251"/>
      <c r="O5" s="251"/>
      <c r="P5" s="251"/>
      <c r="Q5" s="251"/>
    </row>
    <row r="6" spans="1:19" ht="22.5" customHeight="1">
      <c r="A6" s="236"/>
      <c r="B6" s="237"/>
      <c r="C6" s="42" t="s">
        <v>24</v>
      </c>
      <c r="D6" s="42"/>
      <c r="E6" s="25"/>
      <c r="F6" s="42"/>
      <c r="G6" s="252" t="s">
        <v>45</v>
      </c>
      <c r="H6" s="252"/>
      <c r="I6" s="252"/>
      <c r="J6" s="42"/>
      <c r="K6" s="42"/>
      <c r="L6" s="42"/>
      <c r="M6" s="238"/>
      <c r="N6" s="208"/>
      <c r="O6" s="42"/>
      <c r="P6" s="42"/>
      <c r="Q6" s="42"/>
      <c r="R6" s="42"/>
      <c r="S6" s="42"/>
    </row>
    <row r="7" spans="1:19" ht="22.5" customHeight="1">
      <c r="A7" s="236"/>
      <c r="B7" s="237"/>
      <c r="C7" s="42" t="s">
        <v>26</v>
      </c>
      <c r="D7" s="42"/>
      <c r="E7" s="42" t="s">
        <v>27</v>
      </c>
      <c r="F7" s="42"/>
      <c r="G7" s="239" t="s">
        <v>119</v>
      </c>
      <c r="H7" s="42"/>
      <c r="I7" s="42" t="s">
        <v>119</v>
      </c>
      <c r="J7" s="42"/>
      <c r="K7" s="42" t="s">
        <v>46</v>
      </c>
      <c r="L7" s="42"/>
      <c r="M7" s="238" t="s">
        <v>25</v>
      </c>
      <c r="N7" s="42"/>
      <c r="O7" s="42"/>
      <c r="P7" s="42"/>
      <c r="Q7" s="44" t="s">
        <v>120</v>
      </c>
      <c r="R7" s="42"/>
      <c r="S7" s="42" t="s">
        <v>38</v>
      </c>
    </row>
    <row r="8" spans="1:19" ht="22.5" customHeight="1">
      <c r="A8" s="236"/>
      <c r="B8" s="109" t="s">
        <v>11</v>
      </c>
      <c r="C8" s="42" t="s">
        <v>29</v>
      </c>
      <c r="D8" s="42"/>
      <c r="E8" s="42" t="s">
        <v>33</v>
      </c>
      <c r="F8" s="42"/>
      <c r="G8" s="239" t="s">
        <v>121</v>
      </c>
      <c r="H8" s="42"/>
      <c r="I8" s="239" t="s">
        <v>122</v>
      </c>
      <c r="J8" s="42"/>
      <c r="K8" s="42" t="s">
        <v>36</v>
      </c>
      <c r="L8" s="42"/>
      <c r="M8" s="238" t="s">
        <v>28</v>
      </c>
      <c r="N8" s="42"/>
      <c r="O8" s="42" t="s">
        <v>73</v>
      </c>
      <c r="P8" s="42"/>
      <c r="Q8" s="54" t="s">
        <v>123</v>
      </c>
      <c r="R8" s="42"/>
      <c r="S8" s="238" t="s">
        <v>66</v>
      </c>
    </row>
    <row r="9" spans="1:19" ht="22.5" customHeight="1">
      <c r="A9" s="61"/>
      <c r="B9" s="237"/>
      <c r="C9" s="253" t="s">
        <v>109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</row>
    <row r="10" spans="1:19" ht="22.5" customHeight="1">
      <c r="A10" s="61" t="s">
        <v>158</v>
      </c>
      <c r="B10" s="4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22"/>
      <c r="S10" s="37"/>
    </row>
    <row r="11" spans="1:19" ht="22.5" customHeight="1">
      <c r="A11" s="45" t="s">
        <v>82</v>
      </c>
      <c r="B11" s="46"/>
      <c r="C11" s="210">
        <v>518400</v>
      </c>
      <c r="D11" s="37"/>
      <c r="E11" s="210">
        <v>333489</v>
      </c>
      <c r="F11" s="37"/>
      <c r="G11" s="210">
        <v>51840</v>
      </c>
      <c r="H11" s="37"/>
      <c r="I11" s="210">
        <v>211000</v>
      </c>
      <c r="J11" s="37"/>
      <c r="K11" s="210">
        <v>3400335</v>
      </c>
      <c r="L11" s="111"/>
      <c r="M11" s="211" t="s">
        <v>76</v>
      </c>
      <c r="N11" s="37"/>
      <c r="O11" s="204">
        <v>71405</v>
      </c>
      <c r="P11" s="113"/>
      <c r="Q11" s="181">
        <f>SUM(M11:O11)</f>
        <v>71405</v>
      </c>
      <c r="R11" s="212"/>
      <c r="S11" s="181">
        <f>SUM(C11:K11)+Q11</f>
        <v>4586469</v>
      </c>
    </row>
    <row r="12" spans="1:19" ht="22.5" customHeight="1">
      <c r="A12" s="45"/>
      <c r="B12" s="46"/>
      <c r="C12" s="210"/>
      <c r="D12" s="37"/>
      <c r="E12" s="210"/>
      <c r="F12" s="37"/>
      <c r="G12" s="210"/>
      <c r="H12" s="37"/>
      <c r="I12" s="210"/>
      <c r="J12" s="37"/>
      <c r="K12" s="210"/>
      <c r="L12" s="111"/>
      <c r="M12" s="211"/>
      <c r="N12" s="37"/>
      <c r="O12" s="204"/>
      <c r="P12" s="113"/>
      <c r="Q12" s="181"/>
      <c r="R12" s="212"/>
      <c r="S12" s="181"/>
    </row>
    <row r="13" spans="1:19" ht="22.5" customHeight="1">
      <c r="A13" s="45" t="s">
        <v>156</v>
      </c>
      <c r="B13" s="46"/>
      <c r="C13" s="181"/>
      <c r="D13" s="37"/>
      <c r="E13" s="181"/>
      <c r="F13" s="37"/>
      <c r="G13" s="181"/>
      <c r="H13" s="37"/>
      <c r="I13" s="181"/>
      <c r="J13" s="37"/>
      <c r="K13" s="181"/>
      <c r="L13" s="111"/>
      <c r="M13" s="181"/>
      <c r="N13" s="37"/>
      <c r="O13" s="204"/>
      <c r="P13" s="37"/>
      <c r="Q13" s="181"/>
      <c r="R13" s="22"/>
      <c r="S13" s="181"/>
    </row>
    <row r="14" spans="1:19" ht="22.5" customHeight="1">
      <c r="A14" s="121" t="s">
        <v>187</v>
      </c>
      <c r="B14" s="46" t="s">
        <v>177</v>
      </c>
      <c r="C14" s="195" t="s">
        <v>76</v>
      </c>
      <c r="D14" s="196"/>
      <c r="E14" s="195" t="s">
        <v>76</v>
      </c>
      <c r="F14" s="196"/>
      <c r="G14" s="195" t="s">
        <v>76</v>
      </c>
      <c r="H14" s="196"/>
      <c r="I14" s="195" t="s">
        <v>76</v>
      </c>
      <c r="J14" s="49"/>
      <c r="K14" s="166">
        <v>-64800</v>
      </c>
      <c r="L14" s="122"/>
      <c r="M14" s="195" t="s">
        <v>76</v>
      </c>
      <c r="N14" s="196"/>
      <c r="O14" s="195" t="s">
        <v>76</v>
      </c>
      <c r="P14" s="196"/>
      <c r="Q14" s="199" t="s">
        <v>76</v>
      </c>
      <c r="R14" s="40"/>
      <c r="S14" s="166">
        <f>SUM(C14:O14)</f>
        <v>-64800</v>
      </c>
    </row>
    <row r="15" spans="1:19" ht="22.5" customHeight="1">
      <c r="A15" s="45" t="s">
        <v>157</v>
      </c>
      <c r="B15" s="46"/>
      <c r="C15" s="200" t="s">
        <v>76</v>
      </c>
      <c r="D15" s="201"/>
      <c r="E15" s="200" t="s">
        <v>76</v>
      </c>
      <c r="F15" s="201"/>
      <c r="G15" s="200" t="s">
        <v>76</v>
      </c>
      <c r="H15" s="201"/>
      <c r="I15" s="200" t="s">
        <v>76</v>
      </c>
      <c r="J15" s="37"/>
      <c r="K15" s="173">
        <f>SUM(K14)</f>
        <v>-64800</v>
      </c>
      <c r="L15" s="111"/>
      <c r="M15" s="200" t="s">
        <v>76</v>
      </c>
      <c r="N15" s="201"/>
      <c r="O15" s="200" t="s">
        <v>76</v>
      </c>
      <c r="P15" s="201"/>
      <c r="Q15" s="200" t="s">
        <v>76</v>
      </c>
      <c r="R15" s="22"/>
      <c r="S15" s="173">
        <f>SUM(C15:O15)</f>
        <v>-64800</v>
      </c>
    </row>
    <row r="16" spans="1:19" ht="22.5" customHeight="1">
      <c r="A16" s="45"/>
      <c r="B16" s="46"/>
      <c r="C16" s="112"/>
      <c r="D16" s="112"/>
      <c r="E16" s="112"/>
      <c r="F16" s="112"/>
      <c r="G16" s="112"/>
      <c r="H16" s="112"/>
      <c r="I16" s="112"/>
      <c r="J16" s="37"/>
      <c r="K16" s="181"/>
      <c r="L16" s="111"/>
      <c r="M16" s="112"/>
      <c r="N16" s="112"/>
      <c r="O16" s="112"/>
      <c r="P16" s="112"/>
      <c r="Q16" s="112"/>
      <c r="R16" s="22"/>
      <c r="S16" s="181"/>
    </row>
    <row r="17" spans="1:19" ht="22.5" customHeight="1">
      <c r="A17" s="45" t="s">
        <v>124</v>
      </c>
      <c r="B17" s="46"/>
      <c r="C17" s="150"/>
      <c r="D17" s="18"/>
      <c r="E17" s="150"/>
      <c r="F17" s="18"/>
      <c r="G17" s="150"/>
      <c r="H17" s="18"/>
      <c r="I17" s="150"/>
      <c r="J17" s="27"/>
      <c r="K17" s="202"/>
      <c r="L17" s="27"/>
      <c r="M17" s="18"/>
      <c r="N17" s="18"/>
      <c r="O17" s="150"/>
      <c r="P17" s="18"/>
      <c r="Q17" s="18"/>
      <c r="R17" s="27"/>
      <c r="S17" s="18"/>
    </row>
    <row r="18" spans="1:19" ht="22.5" customHeight="1">
      <c r="A18" s="121" t="s">
        <v>125</v>
      </c>
      <c r="B18" s="46"/>
      <c r="C18" s="163" t="s">
        <v>76</v>
      </c>
      <c r="D18" s="202"/>
      <c r="E18" s="163" t="s">
        <v>76</v>
      </c>
      <c r="F18" s="202"/>
      <c r="G18" s="163" t="s">
        <v>76</v>
      </c>
      <c r="H18" s="202"/>
      <c r="I18" s="163" t="s">
        <v>76</v>
      </c>
      <c r="J18" s="27"/>
      <c r="K18" s="163">
        <v>251733</v>
      </c>
      <c r="L18" s="27"/>
      <c r="M18" s="163" t="s">
        <v>76</v>
      </c>
      <c r="N18" s="27"/>
      <c r="O18" s="163" t="s">
        <v>76</v>
      </c>
      <c r="P18" s="27"/>
      <c r="Q18" s="163" t="s">
        <v>76</v>
      </c>
      <c r="R18" s="27"/>
      <c r="S18" s="118">
        <f>SUM(C18:O18)</f>
        <v>251733</v>
      </c>
    </row>
    <row r="19" spans="1:19" ht="22.5" customHeight="1">
      <c r="A19" s="28" t="s">
        <v>126</v>
      </c>
      <c r="B19" s="46"/>
      <c r="C19" s="163" t="s">
        <v>76</v>
      </c>
      <c r="D19" s="202"/>
      <c r="E19" s="163" t="s">
        <v>76</v>
      </c>
      <c r="F19" s="202"/>
      <c r="G19" s="163" t="s">
        <v>76</v>
      </c>
      <c r="H19" s="202"/>
      <c r="I19" s="163" t="s">
        <v>76</v>
      </c>
      <c r="J19" s="27"/>
      <c r="K19" s="163" t="s">
        <v>76</v>
      </c>
      <c r="L19" s="27"/>
      <c r="M19" s="195" t="s">
        <v>76</v>
      </c>
      <c r="N19" s="27"/>
      <c r="O19" s="163">
        <v>2235</v>
      </c>
      <c r="P19" s="27"/>
      <c r="Q19" s="205">
        <f>SUM(M19:O19)</f>
        <v>2235</v>
      </c>
      <c r="R19" s="27"/>
      <c r="S19" s="118">
        <f>SUM(C19:O19)</f>
        <v>2235</v>
      </c>
    </row>
    <row r="20" spans="1:19" ht="22.5" customHeight="1">
      <c r="A20" s="45" t="s">
        <v>127</v>
      </c>
      <c r="B20" s="115"/>
      <c r="C20" s="203" t="s">
        <v>76</v>
      </c>
      <c r="D20" s="22"/>
      <c r="E20" s="203" t="s">
        <v>76</v>
      </c>
      <c r="F20" s="22"/>
      <c r="G20" s="203" t="s">
        <v>76</v>
      </c>
      <c r="H20" s="22"/>
      <c r="I20" s="203" t="s">
        <v>76</v>
      </c>
      <c r="J20" s="22"/>
      <c r="K20" s="203">
        <f>SUM(K18:K19)</f>
        <v>251733</v>
      </c>
      <c r="L20" s="90"/>
      <c r="M20" s="203" t="s">
        <v>76</v>
      </c>
      <c r="N20" s="22"/>
      <c r="O20" s="203">
        <f>SUM(O18:O19)</f>
        <v>2235</v>
      </c>
      <c r="P20" s="22"/>
      <c r="Q20" s="203">
        <f>SUM(Q18:Q19)</f>
        <v>2235</v>
      </c>
      <c r="R20" s="22"/>
      <c r="S20" s="203">
        <f>SUM(S18:S19)</f>
        <v>253968</v>
      </c>
    </row>
    <row r="21" spans="1:19" ht="22.5" customHeight="1">
      <c r="A21" s="45"/>
      <c r="B21" s="115"/>
      <c r="C21" s="209"/>
      <c r="D21" s="22"/>
      <c r="E21" s="209"/>
      <c r="F21" s="22"/>
      <c r="G21" s="209"/>
      <c r="H21" s="22"/>
      <c r="I21" s="209"/>
      <c r="J21" s="22"/>
      <c r="K21" s="209"/>
      <c r="L21" s="90"/>
      <c r="M21" s="209"/>
      <c r="N21" s="22"/>
      <c r="O21" s="209"/>
      <c r="P21" s="22"/>
      <c r="Q21" s="209"/>
      <c r="R21" s="22"/>
      <c r="S21" s="209"/>
    </row>
    <row r="22" spans="1:19" ht="22.5" customHeight="1" thickBot="1">
      <c r="A22" s="45" t="s">
        <v>159</v>
      </c>
      <c r="B22" s="46"/>
      <c r="C22" s="116">
        <f>SUM(C11,C15,C20)</f>
        <v>518400</v>
      </c>
      <c r="D22" s="37"/>
      <c r="E22" s="116">
        <f>SUM(E11,E15,E20)</f>
        <v>333489</v>
      </c>
      <c r="F22" s="37"/>
      <c r="G22" s="116">
        <f>SUM(G11,G15,G20)</f>
        <v>51840</v>
      </c>
      <c r="H22" s="37"/>
      <c r="I22" s="116">
        <f>SUM(I11,I15,I20)</f>
        <v>211000</v>
      </c>
      <c r="J22" s="37"/>
      <c r="K22" s="116">
        <f>SUM(K11,K15,K20)</f>
        <v>3587268</v>
      </c>
      <c r="L22" s="37"/>
      <c r="M22" s="117" t="s">
        <v>76</v>
      </c>
      <c r="N22" s="37"/>
      <c r="O22" s="116">
        <f>SUM(O11,O15,O20)</f>
        <v>73640</v>
      </c>
      <c r="P22" s="37"/>
      <c r="Q22" s="116">
        <f>SUM(Q11,Q15,Q20)</f>
        <v>73640</v>
      </c>
      <c r="R22" s="37"/>
      <c r="S22" s="116">
        <f>SUM(S11,S15,S20)</f>
        <v>4775637</v>
      </c>
    </row>
    <row r="23" spans="1:19" ht="22.5" customHeight="1" thickTop="1"/>
    <row r="24" spans="1:19" ht="22.5" customHeight="1"/>
    <row r="25" spans="1:19" ht="22.5" customHeight="1"/>
    <row r="26" spans="1:19" ht="22.5" customHeight="1">
      <c r="A26" s="34" t="s">
        <v>0</v>
      </c>
      <c r="C26" s="34"/>
      <c r="D26" s="34"/>
      <c r="E26" s="34"/>
      <c r="F26" s="34"/>
      <c r="G26" s="34"/>
      <c r="H26" s="34"/>
      <c r="I26" s="34"/>
      <c r="J26" s="34"/>
      <c r="M26" s="34"/>
      <c r="N26" s="34"/>
      <c r="O26" s="34"/>
      <c r="P26" s="34"/>
      <c r="Q26" s="34"/>
      <c r="R26" s="34"/>
      <c r="S26" s="108"/>
    </row>
    <row r="27" spans="1:19" ht="22.5" customHeight="1">
      <c r="A27" s="34" t="s">
        <v>117</v>
      </c>
      <c r="C27" s="34"/>
      <c r="D27" s="34"/>
      <c r="E27" s="34"/>
      <c r="F27" s="34"/>
      <c r="G27" s="34"/>
      <c r="H27" s="34"/>
      <c r="I27" s="34"/>
      <c r="J27" s="34"/>
      <c r="M27" s="34"/>
      <c r="N27" s="34"/>
      <c r="O27" s="34"/>
      <c r="P27" s="34"/>
      <c r="Q27" s="34"/>
      <c r="R27" s="34"/>
      <c r="S27" s="108"/>
    </row>
    <row r="28" spans="1:19" ht="22.5" customHeight="1">
      <c r="A28" s="34"/>
      <c r="C28" s="34"/>
      <c r="D28" s="34"/>
      <c r="E28" s="34"/>
      <c r="F28" s="34"/>
      <c r="G28" s="34"/>
      <c r="H28" s="34"/>
      <c r="I28" s="34"/>
      <c r="J28" s="34"/>
      <c r="M28" s="34"/>
      <c r="N28" s="34"/>
      <c r="O28" s="34"/>
      <c r="P28" s="34"/>
      <c r="Q28" s="34"/>
      <c r="R28" s="34"/>
      <c r="S28" s="108"/>
    </row>
    <row r="29" spans="1:19" s="25" customFormat="1" ht="22.5" customHeight="1">
      <c r="A29" s="35"/>
      <c r="B29" s="237"/>
      <c r="C29" s="244" t="s">
        <v>128</v>
      </c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</row>
    <row r="30" spans="1:19" s="25" customFormat="1" ht="22.5" customHeight="1">
      <c r="A30" s="35"/>
      <c r="B30" s="237"/>
      <c r="G30" s="250" t="s">
        <v>35</v>
      </c>
      <c r="H30" s="250"/>
      <c r="I30" s="250"/>
      <c r="J30" s="250"/>
      <c r="K30" s="250"/>
      <c r="M30" s="251" t="s">
        <v>65</v>
      </c>
      <c r="N30" s="251"/>
      <c r="O30" s="251"/>
      <c r="P30" s="251"/>
      <c r="Q30" s="251"/>
    </row>
    <row r="31" spans="1:19" s="25" customFormat="1" ht="22.5" customHeight="1">
      <c r="A31" s="236"/>
      <c r="B31" s="237"/>
      <c r="C31" s="42" t="s">
        <v>24</v>
      </c>
      <c r="D31" s="42"/>
      <c r="F31" s="42"/>
      <c r="G31" s="252" t="s">
        <v>45</v>
      </c>
      <c r="H31" s="252"/>
      <c r="I31" s="252"/>
      <c r="J31" s="42"/>
      <c r="K31" s="42"/>
      <c r="L31" s="42"/>
      <c r="M31" s="238"/>
      <c r="O31" s="42"/>
      <c r="P31" s="42"/>
      <c r="R31" s="42"/>
      <c r="S31" s="42"/>
    </row>
    <row r="32" spans="1:19" s="25" customFormat="1" ht="22.5" customHeight="1">
      <c r="A32" s="236"/>
      <c r="B32" s="237"/>
      <c r="C32" s="42" t="s">
        <v>26</v>
      </c>
      <c r="D32" s="42"/>
      <c r="E32" s="42" t="s">
        <v>27</v>
      </c>
      <c r="F32" s="42"/>
      <c r="G32" s="239" t="s">
        <v>119</v>
      </c>
      <c r="H32" s="42"/>
      <c r="I32" s="42" t="s">
        <v>119</v>
      </c>
      <c r="J32" s="42"/>
      <c r="K32" s="42" t="s">
        <v>46</v>
      </c>
      <c r="L32" s="42"/>
      <c r="M32" s="238" t="s">
        <v>25</v>
      </c>
      <c r="N32" s="42"/>
      <c r="O32" s="42"/>
      <c r="P32" s="42"/>
      <c r="Q32" s="44" t="s">
        <v>120</v>
      </c>
      <c r="R32" s="42"/>
      <c r="S32" s="42" t="s">
        <v>38</v>
      </c>
    </row>
    <row r="33" spans="1:20" s="25" customFormat="1" ht="22.5" customHeight="1">
      <c r="A33" s="236"/>
      <c r="B33" s="109" t="s">
        <v>11</v>
      </c>
      <c r="C33" s="42" t="s">
        <v>29</v>
      </c>
      <c r="D33" s="42"/>
      <c r="E33" s="42" t="s">
        <v>33</v>
      </c>
      <c r="F33" s="42"/>
      <c r="G33" s="239" t="s">
        <v>121</v>
      </c>
      <c r="H33" s="42"/>
      <c r="I33" s="239" t="s">
        <v>122</v>
      </c>
      <c r="J33" s="42"/>
      <c r="K33" s="42" t="s">
        <v>36</v>
      </c>
      <c r="L33" s="42"/>
      <c r="M33" s="238" t="s">
        <v>28</v>
      </c>
      <c r="N33" s="42"/>
      <c r="O33" s="42" t="s">
        <v>73</v>
      </c>
      <c r="P33" s="42"/>
      <c r="Q33" s="54" t="s">
        <v>123</v>
      </c>
      <c r="R33" s="42"/>
      <c r="S33" s="238" t="s">
        <v>66</v>
      </c>
    </row>
    <row r="34" spans="1:20" s="25" customFormat="1" ht="22.5" customHeight="1">
      <c r="A34" s="61"/>
      <c r="B34" s="237"/>
      <c r="C34" s="253" t="s">
        <v>109</v>
      </c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</row>
    <row r="35" spans="1:20" ht="22.5" customHeight="1">
      <c r="A35" s="61" t="s">
        <v>160</v>
      </c>
      <c r="B35" s="46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22"/>
      <c r="S35" s="37"/>
    </row>
    <row r="36" spans="1:20" ht="22.5" customHeight="1">
      <c r="A36" s="45" t="s">
        <v>129</v>
      </c>
      <c r="B36" s="46"/>
      <c r="C36" s="210">
        <v>518400</v>
      </c>
      <c r="D36" s="37"/>
      <c r="E36" s="210">
        <v>333489</v>
      </c>
      <c r="F36" s="37"/>
      <c r="G36" s="210">
        <v>51840</v>
      </c>
      <c r="H36" s="37"/>
      <c r="I36" s="210">
        <v>211000</v>
      </c>
      <c r="J36" s="37"/>
      <c r="K36" s="210">
        <v>3766048</v>
      </c>
      <c r="L36" s="111"/>
      <c r="M36" s="211" t="s">
        <v>76</v>
      </c>
      <c r="N36" s="37"/>
      <c r="O36" s="204">
        <v>77506</v>
      </c>
      <c r="P36" s="113"/>
      <c r="Q36" s="181">
        <f>SUM(M36:O36)</f>
        <v>77506</v>
      </c>
      <c r="R36" s="212"/>
      <c r="S36" s="181">
        <f>SUM(C36:K36)+Q36</f>
        <v>4958283</v>
      </c>
    </row>
    <row r="37" spans="1:20" ht="22.5" customHeight="1">
      <c r="A37" s="45"/>
      <c r="B37" s="46"/>
      <c r="C37" s="210"/>
      <c r="D37" s="37"/>
      <c r="E37" s="210"/>
      <c r="F37" s="37"/>
      <c r="G37" s="210"/>
      <c r="H37" s="37"/>
      <c r="I37" s="210"/>
      <c r="J37" s="37"/>
      <c r="K37" s="210"/>
      <c r="L37" s="111"/>
      <c r="M37" s="211"/>
      <c r="N37" s="37"/>
      <c r="O37" s="204"/>
      <c r="P37" s="113"/>
      <c r="Q37" s="181"/>
      <c r="R37" s="212"/>
      <c r="S37" s="181"/>
    </row>
    <row r="38" spans="1:20" ht="22.5" customHeight="1">
      <c r="A38" s="45" t="s">
        <v>156</v>
      </c>
      <c r="B38" s="46"/>
      <c r="C38" s="181"/>
      <c r="D38" s="37"/>
      <c r="E38" s="181"/>
      <c r="F38" s="37"/>
      <c r="G38" s="181"/>
      <c r="H38" s="37"/>
      <c r="I38" s="181"/>
      <c r="J38" s="37"/>
      <c r="K38" s="181"/>
      <c r="L38" s="111"/>
      <c r="M38" s="181"/>
      <c r="N38" s="37"/>
      <c r="O38" s="204"/>
      <c r="P38" s="37"/>
      <c r="Q38" s="181"/>
      <c r="R38" s="22"/>
      <c r="S38" s="181"/>
    </row>
    <row r="39" spans="1:20" ht="22.5" customHeight="1">
      <c r="A39" s="121" t="s">
        <v>187</v>
      </c>
      <c r="B39" s="46" t="s">
        <v>177</v>
      </c>
      <c r="C39" s="195" t="s">
        <v>76</v>
      </c>
      <c r="D39" s="196"/>
      <c r="E39" s="195" t="s">
        <v>76</v>
      </c>
      <c r="F39" s="196"/>
      <c r="G39" s="195" t="s">
        <v>76</v>
      </c>
      <c r="H39" s="196"/>
      <c r="I39" s="195" t="s">
        <v>76</v>
      </c>
      <c r="J39" s="49"/>
      <c r="K39" s="166">
        <v>-77760</v>
      </c>
      <c r="L39" s="122"/>
      <c r="M39" s="195" t="s">
        <v>76</v>
      </c>
      <c r="N39" s="196"/>
      <c r="O39" s="195" t="s">
        <v>76</v>
      </c>
      <c r="P39" s="196"/>
      <c r="Q39" s="199" t="s">
        <v>76</v>
      </c>
      <c r="R39" s="40"/>
      <c r="S39" s="166">
        <f>SUM(C39:O39)</f>
        <v>-77760</v>
      </c>
    </row>
    <row r="40" spans="1:20" ht="22.5" customHeight="1">
      <c r="A40" s="45" t="s">
        <v>157</v>
      </c>
      <c r="B40" s="46"/>
      <c r="C40" s="200" t="s">
        <v>76</v>
      </c>
      <c r="D40" s="201"/>
      <c r="E40" s="200" t="s">
        <v>76</v>
      </c>
      <c r="F40" s="201"/>
      <c r="G40" s="200" t="s">
        <v>76</v>
      </c>
      <c r="H40" s="201"/>
      <c r="I40" s="200" t="s">
        <v>76</v>
      </c>
      <c r="J40" s="37"/>
      <c r="K40" s="173">
        <f>SUM(K39)</f>
        <v>-77760</v>
      </c>
      <c r="L40" s="111"/>
      <c r="M40" s="200" t="s">
        <v>76</v>
      </c>
      <c r="N40" s="201"/>
      <c r="O40" s="200" t="s">
        <v>76</v>
      </c>
      <c r="P40" s="201"/>
      <c r="Q40" s="200" t="s">
        <v>76</v>
      </c>
      <c r="R40" s="22"/>
      <c r="S40" s="173">
        <f>SUM(C40:O40)</f>
        <v>-77760</v>
      </c>
    </row>
    <row r="41" spans="1:20" ht="22.5" customHeight="1">
      <c r="A41" s="45"/>
      <c r="B41" s="46"/>
      <c r="C41" s="112"/>
      <c r="D41" s="112"/>
      <c r="E41" s="112"/>
      <c r="F41" s="112"/>
      <c r="G41" s="112"/>
      <c r="H41" s="112"/>
      <c r="I41" s="112"/>
      <c r="J41" s="37"/>
      <c r="K41" s="181"/>
      <c r="L41" s="111"/>
      <c r="M41" s="112"/>
      <c r="N41" s="112"/>
      <c r="O41" s="112"/>
      <c r="P41" s="112"/>
      <c r="Q41" s="112"/>
      <c r="R41" s="22"/>
      <c r="S41" s="181"/>
    </row>
    <row r="42" spans="1:20" ht="22.5" customHeight="1">
      <c r="A42" s="45" t="s">
        <v>124</v>
      </c>
      <c r="B42" s="46"/>
      <c r="C42" s="150"/>
      <c r="D42" s="18"/>
      <c r="E42" s="150"/>
      <c r="F42" s="18"/>
      <c r="G42" s="150"/>
      <c r="H42" s="18"/>
      <c r="I42" s="150"/>
      <c r="J42" s="27"/>
      <c r="K42" s="202"/>
      <c r="L42" s="27"/>
      <c r="M42" s="18"/>
      <c r="N42" s="18"/>
      <c r="O42" s="150"/>
      <c r="P42" s="18"/>
      <c r="Q42" s="18"/>
      <c r="R42" s="27"/>
      <c r="S42" s="18"/>
    </row>
    <row r="43" spans="1:20" ht="22.5" customHeight="1">
      <c r="A43" s="121" t="s">
        <v>125</v>
      </c>
      <c r="B43" s="46"/>
      <c r="C43" s="163" t="s">
        <v>76</v>
      </c>
      <c r="D43" s="202"/>
      <c r="E43" s="163" t="s">
        <v>76</v>
      </c>
      <c r="F43" s="202"/>
      <c r="G43" s="163" t="s">
        <v>76</v>
      </c>
      <c r="H43" s="202"/>
      <c r="I43" s="163" t="s">
        <v>76</v>
      </c>
      <c r="J43" s="27"/>
      <c r="K43" s="163">
        <v>239668</v>
      </c>
      <c r="L43" s="27"/>
      <c r="M43" s="163" t="s">
        <v>76</v>
      </c>
      <c r="N43" s="27"/>
      <c r="O43" s="163" t="s">
        <v>76</v>
      </c>
      <c r="P43" s="27"/>
      <c r="Q43" s="163" t="s">
        <v>76</v>
      </c>
      <c r="R43" s="27"/>
      <c r="S43" s="118">
        <f>SUM(C43:O43)</f>
        <v>239668</v>
      </c>
    </row>
    <row r="44" spans="1:20" ht="22.5" customHeight="1">
      <c r="A44" s="28" t="s">
        <v>126</v>
      </c>
      <c r="B44" s="46"/>
      <c r="C44" s="163" t="s">
        <v>76</v>
      </c>
      <c r="D44" s="202"/>
      <c r="E44" s="163" t="s">
        <v>76</v>
      </c>
      <c r="F44" s="202"/>
      <c r="G44" s="163" t="s">
        <v>76</v>
      </c>
      <c r="H44" s="202"/>
      <c r="I44" s="163" t="s">
        <v>76</v>
      </c>
      <c r="J44" s="27"/>
      <c r="K44" s="163" t="s">
        <v>76</v>
      </c>
      <c r="L44" s="27"/>
      <c r="M44" s="163" t="s">
        <v>76</v>
      </c>
      <c r="N44" s="27"/>
      <c r="O44" s="163">
        <v>16304</v>
      </c>
      <c r="P44" s="27"/>
      <c r="Q44" s="205">
        <f>SUM(M44:O44)</f>
        <v>16304</v>
      </c>
      <c r="R44" s="27"/>
      <c r="S44" s="118">
        <f>SUM(C44:O44)</f>
        <v>16304</v>
      </c>
    </row>
    <row r="45" spans="1:20" ht="22.5" customHeight="1">
      <c r="A45" s="45" t="s">
        <v>127</v>
      </c>
      <c r="B45" s="115"/>
      <c r="C45" s="203" t="s">
        <v>76</v>
      </c>
      <c r="D45" s="22"/>
      <c r="E45" s="203" t="s">
        <v>76</v>
      </c>
      <c r="F45" s="22"/>
      <c r="G45" s="203" t="s">
        <v>76</v>
      </c>
      <c r="H45" s="22"/>
      <c r="I45" s="203" t="s">
        <v>76</v>
      </c>
      <c r="J45" s="22"/>
      <c r="K45" s="203">
        <f>SUM(K43:K44)</f>
        <v>239668</v>
      </c>
      <c r="L45" s="90"/>
      <c r="M45" s="163" t="s">
        <v>76</v>
      </c>
      <c r="N45" s="22"/>
      <c r="O45" s="203">
        <f>SUM(O43:O44)</f>
        <v>16304</v>
      </c>
      <c r="P45" s="22"/>
      <c r="Q45" s="203">
        <f>SUM(Q43:Q44)</f>
        <v>16304</v>
      </c>
      <c r="R45" s="22"/>
      <c r="S45" s="203">
        <f>SUM(S43:S44)</f>
        <v>255972</v>
      </c>
      <c r="T45" s="213"/>
    </row>
    <row r="46" spans="1:20" ht="22.5" customHeight="1">
      <c r="A46" s="45"/>
      <c r="B46" s="115"/>
      <c r="C46" s="209"/>
      <c r="D46" s="22"/>
      <c r="E46" s="209"/>
      <c r="F46" s="22"/>
      <c r="G46" s="209"/>
      <c r="H46" s="22"/>
      <c r="I46" s="209"/>
      <c r="J46" s="22"/>
      <c r="K46" s="209"/>
      <c r="L46" s="90"/>
      <c r="M46" s="209"/>
      <c r="N46" s="22"/>
      <c r="O46" s="209"/>
      <c r="P46" s="22"/>
      <c r="Q46" s="209"/>
      <c r="R46" s="22"/>
      <c r="S46" s="209"/>
    </row>
    <row r="47" spans="1:20" ht="22.5" customHeight="1" thickBot="1">
      <c r="A47" s="45" t="s">
        <v>161</v>
      </c>
      <c r="B47" s="46"/>
      <c r="C47" s="116">
        <f>SUM(C36,C40,C45)</f>
        <v>518400</v>
      </c>
      <c r="D47" s="37"/>
      <c r="E47" s="116">
        <f>SUM(E36,E40,E45)</f>
        <v>333489</v>
      </c>
      <c r="F47" s="37"/>
      <c r="G47" s="116">
        <f>SUM(G36,G40,G45)</f>
        <v>51840</v>
      </c>
      <c r="H47" s="37"/>
      <c r="I47" s="116">
        <f>SUM(I36,I40,I45)</f>
        <v>211000</v>
      </c>
      <c r="J47" s="37"/>
      <c r="K47" s="116">
        <f>SUM(K36,K40,K45)</f>
        <v>3927956</v>
      </c>
      <c r="L47" s="37"/>
      <c r="M47" s="231" t="s">
        <v>76</v>
      </c>
      <c r="N47" s="37"/>
      <c r="O47" s="116">
        <f>SUM(O36,O40,O45)</f>
        <v>93810</v>
      </c>
      <c r="P47" s="37"/>
      <c r="Q47" s="116">
        <f>SUM(Q36,Q40,Q45)</f>
        <v>93810</v>
      </c>
      <c r="R47" s="37"/>
      <c r="S47" s="116">
        <f>SUM(S36,S40,S45)</f>
        <v>5136495</v>
      </c>
      <c r="T47" s="213"/>
    </row>
    <row r="48" spans="1:20" ht="22.5" customHeight="1" thickTop="1"/>
  </sheetData>
  <mergeCells count="10">
    <mergeCell ref="C4:S4"/>
    <mergeCell ref="G5:K5"/>
    <mergeCell ref="M5:Q5"/>
    <mergeCell ref="C34:S34"/>
    <mergeCell ref="G6:I6"/>
    <mergeCell ref="C9:S9"/>
    <mergeCell ref="C29:S29"/>
    <mergeCell ref="G30:K30"/>
    <mergeCell ref="M30:Q30"/>
    <mergeCell ref="G31:I31"/>
  </mergeCells>
  <pageMargins left="0.7" right="0.52" top="0.75" bottom="0.75" header="0.3" footer="0.3"/>
  <pageSetup paperSize="9" scale="86" firstPageNumber="12" fitToHeight="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82"/>
  <sheetViews>
    <sheetView view="pageBreakPreview" zoomScaleNormal="85" zoomScaleSheetLayoutView="100" workbookViewId="0">
      <selection activeCell="L42" sqref="L42"/>
    </sheetView>
  </sheetViews>
  <sheetFormatPr defaultRowHeight="23.45" customHeight="1"/>
  <cols>
    <col min="1" max="1" width="54.140625" style="70" customWidth="1"/>
    <col min="2" max="2" width="7.42578125" style="70" customWidth="1"/>
    <col min="3" max="3" width="12.7109375" style="70" customWidth="1"/>
    <col min="4" max="4" width="1.42578125" style="70" customWidth="1"/>
    <col min="5" max="5" width="12.7109375" style="70" customWidth="1"/>
    <col min="6" max="6" width="1.42578125" style="70" customWidth="1"/>
    <col min="7" max="7" width="12.7109375" style="70" customWidth="1"/>
    <col min="8" max="8" width="1.42578125" style="70" customWidth="1"/>
    <col min="9" max="9" width="14" style="70" customWidth="1"/>
    <col min="10" max="257" width="9.140625" style="52"/>
    <col min="258" max="258" width="52.7109375" style="52" customWidth="1"/>
    <col min="259" max="259" width="12.7109375" style="52" customWidth="1"/>
    <col min="260" max="260" width="1.42578125" style="52" customWidth="1"/>
    <col min="261" max="261" width="12.7109375" style="52" customWidth="1"/>
    <col min="262" max="262" width="1.42578125" style="52" customWidth="1"/>
    <col min="263" max="263" width="12.7109375" style="52" customWidth="1"/>
    <col min="264" max="264" width="1.42578125" style="52" customWidth="1"/>
    <col min="265" max="265" width="12.7109375" style="52" customWidth="1"/>
    <col min="266" max="513" width="9.140625" style="52"/>
    <col min="514" max="514" width="52.7109375" style="52" customWidth="1"/>
    <col min="515" max="515" width="12.7109375" style="52" customWidth="1"/>
    <col min="516" max="516" width="1.42578125" style="52" customWidth="1"/>
    <col min="517" max="517" width="12.7109375" style="52" customWidth="1"/>
    <col min="518" max="518" width="1.42578125" style="52" customWidth="1"/>
    <col min="519" max="519" width="12.7109375" style="52" customWidth="1"/>
    <col min="520" max="520" width="1.42578125" style="52" customWidth="1"/>
    <col min="521" max="521" width="12.7109375" style="52" customWidth="1"/>
    <col min="522" max="769" width="9.140625" style="52"/>
    <col min="770" max="770" width="52.7109375" style="52" customWidth="1"/>
    <col min="771" max="771" width="12.7109375" style="52" customWidth="1"/>
    <col min="772" max="772" width="1.42578125" style="52" customWidth="1"/>
    <col min="773" max="773" width="12.7109375" style="52" customWidth="1"/>
    <col min="774" max="774" width="1.42578125" style="52" customWidth="1"/>
    <col min="775" max="775" width="12.7109375" style="52" customWidth="1"/>
    <col min="776" max="776" width="1.42578125" style="52" customWidth="1"/>
    <col min="777" max="777" width="12.7109375" style="52" customWidth="1"/>
    <col min="778" max="1025" width="9.140625" style="52"/>
    <col min="1026" max="1026" width="52.7109375" style="52" customWidth="1"/>
    <col min="1027" max="1027" width="12.7109375" style="52" customWidth="1"/>
    <col min="1028" max="1028" width="1.42578125" style="52" customWidth="1"/>
    <col min="1029" max="1029" width="12.7109375" style="52" customWidth="1"/>
    <col min="1030" max="1030" width="1.42578125" style="52" customWidth="1"/>
    <col min="1031" max="1031" width="12.7109375" style="52" customWidth="1"/>
    <col min="1032" max="1032" width="1.42578125" style="52" customWidth="1"/>
    <col min="1033" max="1033" width="12.7109375" style="52" customWidth="1"/>
    <col min="1034" max="1281" width="9.140625" style="52"/>
    <col min="1282" max="1282" width="52.7109375" style="52" customWidth="1"/>
    <col min="1283" max="1283" width="12.7109375" style="52" customWidth="1"/>
    <col min="1284" max="1284" width="1.42578125" style="52" customWidth="1"/>
    <col min="1285" max="1285" width="12.7109375" style="52" customWidth="1"/>
    <col min="1286" max="1286" width="1.42578125" style="52" customWidth="1"/>
    <col min="1287" max="1287" width="12.7109375" style="52" customWidth="1"/>
    <col min="1288" max="1288" width="1.42578125" style="52" customWidth="1"/>
    <col min="1289" max="1289" width="12.7109375" style="52" customWidth="1"/>
    <col min="1290" max="1537" width="9.140625" style="52"/>
    <col min="1538" max="1538" width="52.7109375" style="52" customWidth="1"/>
    <col min="1539" max="1539" width="12.7109375" style="52" customWidth="1"/>
    <col min="1540" max="1540" width="1.42578125" style="52" customWidth="1"/>
    <col min="1541" max="1541" width="12.7109375" style="52" customWidth="1"/>
    <col min="1542" max="1542" width="1.42578125" style="52" customWidth="1"/>
    <col min="1543" max="1543" width="12.7109375" style="52" customWidth="1"/>
    <col min="1544" max="1544" width="1.42578125" style="52" customWidth="1"/>
    <col min="1545" max="1545" width="12.7109375" style="52" customWidth="1"/>
    <col min="1546" max="1793" width="9.140625" style="52"/>
    <col min="1794" max="1794" width="52.7109375" style="52" customWidth="1"/>
    <col min="1795" max="1795" width="12.7109375" style="52" customWidth="1"/>
    <col min="1796" max="1796" width="1.42578125" style="52" customWidth="1"/>
    <col min="1797" max="1797" width="12.7109375" style="52" customWidth="1"/>
    <col min="1798" max="1798" width="1.42578125" style="52" customWidth="1"/>
    <col min="1799" max="1799" width="12.7109375" style="52" customWidth="1"/>
    <col min="1800" max="1800" width="1.42578125" style="52" customWidth="1"/>
    <col min="1801" max="1801" width="12.7109375" style="52" customWidth="1"/>
    <col min="1802" max="2049" width="9.140625" style="52"/>
    <col min="2050" max="2050" width="52.7109375" style="52" customWidth="1"/>
    <col min="2051" max="2051" width="12.7109375" style="52" customWidth="1"/>
    <col min="2052" max="2052" width="1.42578125" style="52" customWidth="1"/>
    <col min="2053" max="2053" width="12.7109375" style="52" customWidth="1"/>
    <col min="2054" max="2054" width="1.42578125" style="52" customWidth="1"/>
    <col min="2055" max="2055" width="12.7109375" style="52" customWidth="1"/>
    <col min="2056" max="2056" width="1.42578125" style="52" customWidth="1"/>
    <col min="2057" max="2057" width="12.7109375" style="52" customWidth="1"/>
    <col min="2058" max="2305" width="9.140625" style="52"/>
    <col min="2306" max="2306" width="52.7109375" style="52" customWidth="1"/>
    <col min="2307" max="2307" width="12.7109375" style="52" customWidth="1"/>
    <col min="2308" max="2308" width="1.42578125" style="52" customWidth="1"/>
    <col min="2309" max="2309" width="12.7109375" style="52" customWidth="1"/>
    <col min="2310" max="2310" width="1.42578125" style="52" customWidth="1"/>
    <col min="2311" max="2311" width="12.7109375" style="52" customWidth="1"/>
    <col min="2312" max="2312" width="1.42578125" style="52" customWidth="1"/>
    <col min="2313" max="2313" width="12.7109375" style="52" customWidth="1"/>
    <col min="2314" max="2561" width="9.140625" style="52"/>
    <col min="2562" max="2562" width="52.7109375" style="52" customWidth="1"/>
    <col min="2563" max="2563" width="12.7109375" style="52" customWidth="1"/>
    <col min="2564" max="2564" width="1.42578125" style="52" customWidth="1"/>
    <col min="2565" max="2565" width="12.7109375" style="52" customWidth="1"/>
    <col min="2566" max="2566" width="1.42578125" style="52" customWidth="1"/>
    <col min="2567" max="2567" width="12.7109375" style="52" customWidth="1"/>
    <col min="2568" max="2568" width="1.42578125" style="52" customWidth="1"/>
    <col min="2569" max="2569" width="12.7109375" style="52" customWidth="1"/>
    <col min="2570" max="2817" width="9.140625" style="52"/>
    <col min="2818" max="2818" width="52.7109375" style="52" customWidth="1"/>
    <col min="2819" max="2819" width="12.7109375" style="52" customWidth="1"/>
    <col min="2820" max="2820" width="1.42578125" style="52" customWidth="1"/>
    <col min="2821" max="2821" width="12.7109375" style="52" customWidth="1"/>
    <col min="2822" max="2822" width="1.42578125" style="52" customWidth="1"/>
    <col min="2823" max="2823" width="12.7109375" style="52" customWidth="1"/>
    <col min="2824" max="2824" width="1.42578125" style="52" customWidth="1"/>
    <col min="2825" max="2825" width="12.7109375" style="52" customWidth="1"/>
    <col min="2826" max="3073" width="9.140625" style="52"/>
    <col min="3074" max="3074" width="52.7109375" style="52" customWidth="1"/>
    <col min="3075" max="3075" width="12.7109375" style="52" customWidth="1"/>
    <col min="3076" max="3076" width="1.42578125" style="52" customWidth="1"/>
    <col min="3077" max="3077" width="12.7109375" style="52" customWidth="1"/>
    <col min="3078" max="3078" width="1.42578125" style="52" customWidth="1"/>
    <col min="3079" max="3079" width="12.7109375" style="52" customWidth="1"/>
    <col min="3080" max="3080" width="1.42578125" style="52" customWidth="1"/>
    <col min="3081" max="3081" width="12.7109375" style="52" customWidth="1"/>
    <col min="3082" max="3329" width="9.140625" style="52"/>
    <col min="3330" max="3330" width="52.7109375" style="52" customWidth="1"/>
    <col min="3331" max="3331" width="12.7109375" style="52" customWidth="1"/>
    <col min="3332" max="3332" width="1.42578125" style="52" customWidth="1"/>
    <col min="3333" max="3333" width="12.7109375" style="52" customWidth="1"/>
    <col min="3334" max="3334" width="1.42578125" style="52" customWidth="1"/>
    <col min="3335" max="3335" width="12.7109375" style="52" customWidth="1"/>
    <col min="3336" max="3336" width="1.42578125" style="52" customWidth="1"/>
    <col min="3337" max="3337" width="12.7109375" style="52" customWidth="1"/>
    <col min="3338" max="3585" width="9.140625" style="52"/>
    <col min="3586" max="3586" width="52.7109375" style="52" customWidth="1"/>
    <col min="3587" max="3587" width="12.7109375" style="52" customWidth="1"/>
    <col min="3588" max="3588" width="1.42578125" style="52" customWidth="1"/>
    <col min="3589" max="3589" width="12.7109375" style="52" customWidth="1"/>
    <col min="3590" max="3590" width="1.42578125" style="52" customWidth="1"/>
    <col min="3591" max="3591" width="12.7109375" style="52" customWidth="1"/>
    <col min="3592" max="3592" width="1.42578125" style="52" customWidth="1"/>
    <col min="3593" max="3593" width="12.7109375" style="52" customWidth="1"/>
    <col min="3594" max="3841" width="9.140625" style="52"/>
    <col min="3842" max="3842" width="52.7109375" style="52" customWidth="1"/>
    <col min="3843" max="3843" width="12.7109375" style="52" customWidth="1"/>
    <col min="3844" max="3844" width="1.42578125" style="52" customWidth="1"/>
    <col min="3845" max="3845" width="12.7109375" style="52" customWidth="1"/>
    <col min="3846" max="3846" width="1.42578125" style="52" customWidth="1"/>
    <col min="3847" max="3847" width="12.7109375" style="52" customWidth="1"/>
    <col min="3848" max="3848" width="1.42578125" style="52" customWidth="1"/>
    <col min="3849" max="3849" width="12.7109375" style="52" customWidth="1"/>
    <col min="3850" max="4097" width="9.140625" style="52"/>
    <col min="4098" max="4098" width="52.7109375" style="52" customWidth="1"/>
    <col min="4099" max="4099" width="12.7109375" style="52" customWidth="1"/>
    <col min="4100" max="4100" width="1.42578125" style="52" customWidth="1"/>
    <col min="4101" max="4101" width="12.7109375" style="52" customWidth="1"/>
    <col min="4102" max="4102" width="1.42578125" style="52" customWidth="1"/>
    <col min="4103" max="4103" width="12.7109375" style="52" customWidth="1"/>
    <col min="4104" max="4104" width="1.42578125" style="52" customWidth="1"/>
    <col min="4105" max="4105" width="12.7109375" style="52" customWidth="1"/>
    <col min="4106" max="4353" width="9.140625" style="52"/>
    <col min="4354" max="4354" width="52.7109375" style="52" customWidth="1"/>
    <col min="4355" max="4355" width="12.7109375" style="52" customWidth="1"/>
    <col min="4356" max="4356" width="1.42578125" style="52" customWidth="1"/>
    <col min="4357" max="4357" width="12.7109375" style="52" customWidth="1"/>
    <col min="4358" max="4358" width="1.42578125" style="52" customWidth="1"/>
    <col min="4359" max="4359" width="12.7109375" style="52" customWidth="1"/>
    <col min="4360" max="4360" width="1.42578125" style="52" customWidth="1"/>
    <col min="4361" max="4361" width="12.7109375" style="52" customWidth="1"/>
    <col min="4362" max="4609" width="9.140625" style="52"/>
    <col min="4610" max="4610" width="52.7109375" style="52" customWidth="1"/>
    <col min="4611" max="4611" width="12.7109375" style="52" customWidth="1"/>
    <col min="4612" max="4612" width="1.42578125" style="52" customWidth="1"/>
    <col min="4613" max="4613" width="12.7109375" style="52" customWidth="1"/>
    <col min="4614" max="4614" width="1.42578125" style="52" customWidth="1"/>
    <col min="4615" max="4615" width="12.7109375" style="52" customWidth="1"/>
    <col min="4616" max="4616" width="1.42578125" style="52" customWidth="1"/>
    <col min="4617" max="4617" width="12.7109375" style="52" customWidth="1"/>
    <col min="4618" max="4865" width="9.140625" style="52"/>
    <col min="4866" max="4866" width="52.7109375" style="52" customWidth="1"/>
    <col min="4867" max="4867" width="12.7109375" style="52" customWidth="1"/>
    <col min="4868" max="4868" width="1.42578125" style="52" customWidth="1"/>
    <col min="4869" max="4869" width="12.7109375" style="52" customWidth="1"/>
    <col min="4870" max="4870" width="1.42578125" style="52" customWidth="1"/>
    <col min="4871" max="4871" width="12.7109375" style="52" customWidth="1"/>
    <col min="4872" max="4872" width="1.42578125" style="52" customWidth="1"/>
    <col min="4873" max="4873" width="12.7109375" style="52" customWidth="1"/>
    <col min="4874" max="5121" width="9.140625" style="52"/>
    <col min="5122" max="5122" width="52.7109375" style="52" customWidth="1"/>
    <col min="5123" max="5123" width="12.7109375" style="52" customWidth="1"/>
    <col min="5124" max="5124" width="1.42578125" style="52" customWidth="1"/>
    <col min="5125" max="5125" width="12.7109375" style="52" customWidth="1"/>
    <col min="5126" max="5126" width="1.42578125" style="52" customWidth="1"/>
    <col min="5127" max="5127" width="12.7109375" style="52" customWidth="1"/>
    <col min="5128" max="5128" width="1.42578125" style="52" customWidth="1"/>
    <col min="5129" max="5129" width="12.7109375" style="52" customWidth="1"/>
    <col min="5130" max="5377" width="9.140625" style="52"/>
    <col min="5378" max="5378" width="52.7109375" style="52" customWidth="1"/>
    <col min="5379" max="5379" width="12.7109375" style="52" customWidth="1"/>
    <col min="5380" max="5380" width="1.42578125" style="52" customWidth="1"/>
    <col min="5381" max="5381" width="12.7109375" style="52" customWidth="1"/>
    <col min="5382" max="5382" width="1.42578125" style="52" customWidth="1"/>
    <col min="5383" max="5383" width="12.7109375" style="52" customWidth="1"/>
    <col min="5384" max="5384" width="1.42578125" style="52" customWidth="1"/>
    <col min="5385" max="5385" width="12.7109375" style="52" customWidth="1"/>
    <col min="5386" max="5633" width="9.140625" style="52"/>
    <col min="5634" max="5634" width="52.7109375" style="52" customWidth="1"/>
    <col min="5635" max="5635" width="12.7109375" style="52" customWidth="1"/>
    <col min="5636" max="5636" width="1.42578125" style="52" customWidth="1"/>
    <col min="5637" max="5637" width="12.7109375" style="52" customWidth="1"/>
    <col min="5638" max="5638" width="1.42578125" style="52" customWidth="1"/>
    <col min="5639" max="5639" width="12.7109375" style="52" customWidth="1"/>
    <col min="5640" max="5640" width="1.42578125" style="52" customWidth="1"/>
    <col min="5641" max="5641" width="12.7109375" style="52" customWidth="1"/>
    <col min="5642" max="5889" width="9.140625" style="52"/>
    <col min="5890" max="5890" width="52.7109375" style="52" customWidth="1"/>
    <col min="5891" max="5891" width="12.7109375" style="52" customWidth="1"/>
    <col min="5892" max="5892" width="1.42578125" style="52" customWidth="1"/>
    <col min="5893" max="5893" width="12.7109375" style="52" customWidth="1"/>
    <col min="5894" max="5894" width="1.42578125" style="52" customWidth="1"/>
    <col min="5895" max="5895" width="12.7109375" style="52" customWidth="1"/>
    <col min="5896" max="5896" width="1.42578125" style="52" customWidth="1"/>
    <col min="5897" max="5897" width="12.7109375" style="52" customWidth="1"/>
    <col min="5898" max="6145" width="9.140625" style="52"/>
    <col min="6146" max="6146" width="52.7109375" style="52" customWidth="1"/>
    <col min="6147" max="6147" width="12.7109375" style="52" customWidth="1"/>
    <col min="6148" max="6148" width="1.42578125" style="52" customWidth="1"/>
    <col min="6149" max="6149" width="12.7109375" style="52" customWidth="1"/>
    <col min="6150" max="6150" width="1.42578125" style="52" customWidth="1"/>
    <col min="6151" max="6151" width="12.7109375" style="52" customWidth="1"/>
    <col min="6152" max="6152" width="1.42578125" style="52" customWidth="1"/>
    <col min="6153" max="6153" width="12.7109375" style="52" customWidth="1"/>
    <col min="6154" max="6401" width="9.140625" style="52"/>
    <col min="6402" max="6402" width="52.7109375" style="52" customWidth="1"/>
    <col min="6403" max="6403" width="12.7109375" style="52" customWidth="1"/>
    <col min="6404" max="6404" width="1.42578125" style="52" customWidth="1"/>
    <col min="6405" max="6405" width="12.7109375" style="52" customWidth="1"/>
    <col min="6406" max="6406" width="1.42578125" style="52" customWidth="1"/>
    <col min="6407" max="6407" width="12.7109375" style="52" customWidth="1"/>
    <col min="6408" max="6408" width="1.42578125" style="52" customWidth="1"/>
    <col min="6409" max="6409" width="12.7109375" style="52" customWidth="1"/>
    <col min="6410" max="6657" width="9.140625" style="52"/>
    <col min="6658" max="6658" width="52.7109375" style="52" customWidth="1"/>
    <col min="6659" max="6659" width="12.7109375" style="52" customWidth="1"/>
    <col min="6660" max="6660" width="1.42578125" style="52" customWidth="1"/>
    <col min="6661" max="6661" width="12.7109375" style="52" customWidth="1"/>
    <col min="6662" max="6662" width="1.42578125" style="52" customWidth="1"/>
    <col min="6663" max="6663" width="12.7109375" style="52" customWidth="1"/>
    <col min="6664" max="6664" width="1.42578125" style="52" customWidth="1"/>
    <col min="6665" max="6665" width="12.7109375" style="52" customWidth="1"/>
    <col min="6666" max="6913" width="9.140625" style="52"/>
    <col min="6914" max="6914" width="52.7109375" style="52" customWidth="1"/>
    <col min="6915" max="6915" width="12.7109375" style="52" customWidth="1"/>
    <col min="6916" max="6916" width="1.42578125" style="52" customWidth="1"/>
    <col min="6917" max="6917" width="12.7109375" style="52" customWidth="1"/>
    <col min="6918" max="6918" width="1.42578125" style="52" customWidth="1"/>
    <col min="6919" max="6919" width="12.7109375" style="52" customWidth="1"/>
    <col min="6920" max="6920" width="1.42578125" style="52" customWidth="1"/>
    <col min="6921" max="6921" width="12.7109375" style="52" customWidth="1"/>
    <col min="6922" max="7169" width="9.140625" style="52"/>
    <col min="7170" max="7170" width="52.7109375" style="52" customWidth="1"/>
    <col min="7171" max="7171" width="12.7109375" style="52" customWidth="1"/>
    <col min="7172" max="7172" width="1.42578125" style="52" customWidth="1"/>
    <col min="7173" max="7173" width="12.7109375" style="52" customWidth="1"/>
    <col min="7174" max="7174" width="1.42578125" style="52" customWidth="1"/>
    <col min="7175" max="7175" width="12.7109375" style="52" customWidth="1"/>
    <col min="7176" max="7176" width="1.42578125" style="52" customWidth="1"/>
    <col min="7177" max="7177" width="12.7109375" style="52" customWidth="1"/>
    <col min="7178" max="7425" width="9.140625" style="52"/>
    <col min="7426" max="7426" width="52.7109375" style="52" customWidth="1"/>
    <col min="7427" max="7427" width="12.7109375" style="52" customWidth="1"/>
    <col min="7428" max="7428" width="1.42578125" style="52" customWidth="1"/>
    <col min="7429" max="7429" width="12.7109375" style="52" customWidth="1"/>
    <col min="7430" max="7430" width="1.42578125" style="52" customWidth="1"/>
    <col min="7431" max="7431" width="12.7109375" style="52" customWidth="1"/>
    <col min="7432" max="7432" width="1.42578125" style="52" customWidth="1"/>
    <col min="7433" max="7433" width="12.7109375" style="52" customWidth="1"/>
    <col min="7434" max="7681" width="9.140625" style="52"/>
    <col min="7682" max="7682" width="52.7109375" style="52" customWidth="1"/>
    <col min="7683" max="7683" width="12.7109375" style="52" customWidth="1"/>
    <col min="7684" max="7684" width="1.42578125" style="52" customWidth="1"/>
    <col min="7685" max="7685" width="12.7109375" style="52" customWidth="1"/>
    <col min="7686" max="7686" width="1.42578125" style="52" customWidth="1"/>
    <col min="7687" max="7687" width="12.7109375" style="52" customWidth="1"/>
    <col min="7688" max="7688" width="1.42578125" style="52" customWidth="1"/>
    <col min="7689" max="7689" width="12.7109375" style="52" customWidth="1"/>
    <col min="7690" max="7937" width="9.140625" style="52"/>
    <col min="7938" max="7938" width="52.7109375" style="52" customWidth="1"/>
    <col min="7939" max="7939" width="12.7109375" style="52" customWidth="1"/>
    <col min="7940" max="7940" width="1.42578125" style="52" customWidth="1"/>
    <col min="7941" max="7941" width="12.7109375" style="52" customWidth="1"/>
    <col min="7942" max="7942" width="1.42578125" style="52" customWidth="1"/>
    <col min="7943" max="7943" width="12.7109375" style="52" customWidth="1"/>
    <col min="7944" max="7944" width="1.42578125" style="52" customWidth="1"/>
    <col min="7945" max="7945" width="12.7109375" style="52" customWidth="1"/>
    <col min="7946" max="8193" width="9.140625" style="52"/>
    <col min="8194" max="8194" width="52.7109375" style="52" customWidth="1"/>
    <col min="8195" max="8195" width="12.7109375" style="52" customWidth="1"/>
    <col min="8196" max="8196" width="1.42578125" style="52" customWidth="1"/>
    <col min="8197" max="8197" width="12.7109375" style="52" customWidth="1"/>
    <col min="8198" max="8198" width="1.42578125" style="52" customWidth="1"/>
    <col min="8199" max="8199" width="12.7109375" style="52" customWidth="1"/>
    <col min="8200" max="8200" width="1.42578125" style="52" customWidth="1"/>
    <col min="8201" max="8201" width="12.7109375" style="52" customWidth="1"/>
    <col min="8202" max="8449" width="9.140625" style="52"/>
    <col min="8450" max="8450" width="52.7109375" style="52" customWidth="1"/>
    <col min="8451" max="8451" width="12.7109375" style="52" customWidth="1"/>
    <col min="8452" max="8452" width="1.42578125" style="52" customWidth="1"/>
    <col min="8453" max="8453" width="12.7109375" style="52" customWidth="1"/>
    <col min="8454" max="8454" width="1.42578125" style="52" customWidth="1"/>
    <col min="8455" max="8455" width="12.7109375" style="52" customWidth="1"/>
    <col min="8456" max="8456" width="1.42578125" style="52" customWidth="1"/>
    <col min="8457" max="8457" width="12.7109375" style="52" customWidth="1"/>
    <col min="8458" max="8705" width="9.140625" style="52"/>
    <col min="8706" max="8706" width="52.7109375" style="52" customWidth="1"/>
    <col min="8707" max="8707" width="12.7109375" style="52" customWidth="1"/>
    <col min="8708" max="8708" width="1.42578125" style="52" customWidth="1"/>
    <col min="8709" max="8709" width="12.7109375" style="52" customWidth="1"/>
    <col min="8710" max="8710" width="1.42578125" style="52" customWidth="1"/>
    <col min="8711" max="8711" width="12.7109375" style="52" customWidth="1"/>
    <col min="8712" max="8712" width="1.42578125" style="52" customWidth="1"/>
    <col min="8713" max="8713" width="12.7109375" style="52" customWidth="1"/>
    <col min="8714" max="8961" width="9.140625" style="52"/>
    <col min="8962" max="8962" width="52.7109375" style="52" customWidth="1"/>
    <col min="8963" max="8963" width="12.7109375" style="52" customWidth="1"/>
    <col min="8964" max="8964" width="1.42578125" style="52" customWidth="1"/>
    <col min="8965" max="8965" width="12.7109375" style="52" customWidth="1"/>
    <col min="8966" max="8966" width="1.42578125" style="52" customWidth="1"/>
    <col min="8967" max="8967" width="12.7109375" style="52" customWidth="1"/>
    <col min="8968" max="8968" width="1.42578125" style="52" customWidth="1"/>
    <col min="8969" max="8969" width="12.7109375" style="52" customWidth="1"/>
    <col min="8970" max="9217" width="9.140625" style="52"/>
    <col min="9218" max="9218" width="52.7109375" style="52" customWidth="1"/>
    <col min="9219" max="9219" width="12.7109375" style="52" customWidth="1"/>
    <col min="9220" max="9220" width="1.42578125" style="52" customWidth="1"/>
    <col min="9221" max="9221" width="12.7109375" style="52" customWidth="1"/>
    <col min="9222" max="9222" width="1.42578125" style="52" customWidth="1"/>
    <col min="9223" max="9223" width="12.7109375" style="52" customWidth="1"/>
    <col min="9224" max="9224" width="1.42578125" style="52" customWidth="1"/>
    <col min="9225" max="9225" width="12.7109375" style="52" customWidth="1"/>
    <col min="9226" max="9473" width="9.140625" style="52"/>
    <col min="9474" max="9474" width="52.7109375" style="52" customWidth="1"/>
    <col min="9475" max="9475" width="12.7109375" style="52" customWidth="1"/>
    <col min="9476" max="9476" width="1.42578125" style="52" customWidth="1"/>
    <col min="9477" max="9477" width="12.7109375" style="52" customWidth="1"/>
    <col min="9478" max="9478" width="1.42578125" style="52" customWidth="1"/>
    <col min="9479" max="9479" width="12.7109375" style="52" customWidth="1"/>
    <col min="9480" max="9480" width="1.42578125" style="52" customWidth="1"/>
    <col min="9481" max="9481" width="12.7109375" style="52" customWidth="1"/>
    <col min="9482" max="9729" width="9.140625" style="52"/>
    <col min="9730" max="9730" width="52.7109375" style="52" customWidth="1"/>
    <col min="9731" max="9731" width="12.7109375" style="52" customWidth="1"/>
    <col min="9732" max="9732" width="1.42578125" style="52" customWidth="1"/>
    <col min="9733" max="9733" width="12.7109375" style="52" customWidth="1"/>
    <col min="9734" max="9734" width="1.42578125" style="52" customWidth="1"/>
    <col min="9735" max="9735" width="12.7109375" style="52" customWidth="1"/>
    <col min="9736" max="9736" width="1.42578125" style="52" customWidth="1"/>
    <col min="9737" max="9737" width="12.7109375" style="52" customWidth="1"/>
    <col min="9738" max="9985" width="9.140625" style="52"/>
    <col min="9986" max="9986" width="52.7109375" style="52" customWidth="1"/>
    <col min="9987" max="9987" width="12.7109375" style="52" customWidth="1"/>
    <col min="9988" max="9988" width="1.42578125" style="52" customWidth="1"/>
    <col min="9989" max="9989" width="12.7109375" style="52" customWidth="1"/>
    <col min="9990" max="9990" width="1.42578125" style="52" customWidth="1"/>
    <col min="9991" max="9991" width="12.7109375" style="52" customWidth="1"/>
    <col min="9992" max="9992" width="1.42578125" style="52" customWidth="1"/>
    <col min="9993" max="9993" width="12.7109375" style="52" customWidth="1"/>
    <col min="9994" max="10241" width="9.140625" style="52"/>
    <col min="10242" max="10242" width="52.7109375" style="52" customWidth="1"/>
    <col min="10243" max="10243" width="12.7109375" style="52" customWidth="1"/>
    <col min="10244" max="10244" width="1.42578125" style="52" customWidth="1"/>
    <col min="10245" max="10245" width="12.7109375" style="52" customWidth="1"/>
    <col min="10246" max="10246" width="1.42578125" style="52" customWidth="1"/>
    <col min="10247" max="10247" width="12.7109375" style="52" customWidth="1"/>
    <col min="10248" max="10248" width="1.42578125" style="52" customWidth="1"/>
    <col min="10249" max="10249" width="12.7109375" style="52" customWidth="1"/>
    <col min="10250" max="10497" width="9.140625" style="52"/>
    <col min="10498" max="10498" width="52.7109375" style="52" customWidth="1"/>
    <col min="10499" max="10499" width="12.7109375" style="52" customWidth="1"/>
    <col min="10500" max="10500" width="1.42578125" style="52" customWidth="1"/>
    <col min="10501" max="10501" width="12.7109375" style="52" customWidth="1"/>
    <col min="10502" max="10502" width="1.42578125" style="52" customWidth="1"/>
    <col min="10503" max="10503" width="12.7109375" style="52" customWidth="1"/>
    <col min="10504" max="10504" width="1.42578125" style="52" customWidth="1"/>
    <col min="10505" max="10505" width="12.7109375" style="52" customWidth="1"/>
    <col min="10506" max="10753" width="9.140625" style="52"/>
    <col min="10754" max="10754" width="52.7109375" style="52" customWidth="1"/>
    <col min="10755" max="10755" width="12.7109375" style="52" customWidth="1"/>
    <col min="10756" max="10756" width="1.42578125" style="52" customWidth="1"/>
    <col min="10757" max="10757" width="12.7109375" style="52" customWidth="1"/>
    <col min="10758" max="10758" width="1.42578125" style="52" customWidth="1"/>
    <col min="10759" max="10759" width="12.7109375" style="52" customWidth="1"/>
    <col min="10760" max="10760" width="1.42578125" style="52" customWidth="1"/>
    <col min="10761" max="10761" width="12.7109375" style="52" customWidth="1"/>
    <col min="10762" max="11009" width="9.140625" style="52"/>
    <col min="11010" max="11010" width="52.7109375" style="52" customWidth="1"/>
    <col min="11011" max="11011" width="12.7109375" style="52" customWidth="1"/>
    <col min="11012" max="11012" width="1.42578125" style="52" customWidth="1"/>
    <col min="11013" max="11013" width="12.7109375" style="52" customWidth="1"/>
    <col min="11014" max="11014" width="1.42578125" style="52" customWidth="1"/>
    <col min="11015" max="11015" width="12.7109375" style="52" customWidth="1"/>
    <col min="11016" max="11016" width="1.42578125" style="52" customWidth="1"/>
    <col min="11017" max="11017" width="12.7109375" style="52" customWidth="1"/>
    <col min="11018" max="11265" width="9.140625" style="52"/>
    <col min="11266" max="11266" width="52.7109375" style="52" customWidth="1"/>
    <col min="11267" max="11267" width="12.7109375" style="52" customWidth="1"/>
    <col min="11268" max="11268" width="1.42578125" style="52" customWidth="1"/>
    <col min="11269" max="11269" width="12.7109375" style="52" customWidth="1"/>
    <col min="11270" max="11270" width="1.42578125" style="52" customWidth="1"/>
    <col min="11271" max="11271" width="12.7109375" style="52" customWidth="1"/>
    <col min="11272" max="11272" width="1.42578125" style="52" customWidth="1"/>
    <col min="11273" max="11273" width="12.7109375" style="52" customWidth="1"/>
    <col min="11274" max="11521" width="9.140625" style="52"/>
    <col min="11522" max="11522" width="52.7109375" style="52" customWidth="1"/>
    <col min="11523" max="11523" width="12.7109375" style="52" customWidth="1"/>
    <col min="11524" max="11524" width="1.42578125" style="52" customWidth="1"/>
    <col min="11525" max="11525" width="12.7109375" style="52" customWidth="1"/>
    <col min="11526" max="11526" width="1.42578125" style="52" customWidth="1"/>
    <col min="11527" max="11527" width="12.7109375" style="52" customWidth="1"/>
    <col min="11528" max="11528" width="1.42578125" style="52" customWidth="1"/>
    <col min="11529" max="11529" width="12.7109375" style="52" customWidth="1"/>
    <col min="11530" max="11777" width="9.140625" style="52"/>
    <col min="11778" max="11778" width="52.7109375" style="52" customWidth="1"/>
    <col min="11779" max="11779" width="12.7109375" style="52" customWidth="1"/>
    <col min="11780" max="11780" width="1.42578125" style="52" customWidth="1"/>
    <col min="11781" max="11781" width="12.7109375" style="52" customWidth="1"/>
    <col min="11782" max="11782" width="1.42578125" style="52" customWidth="1"/>
    <col min="11783" max="11783" width="12.7109375" style="52" customWidth="1"/>
    <col min="11784" max="11784" width="1.42578125" style="52" customWidth="1"/>
    <col min="11785" max="11785" width="12.7109375" style="52" customWidth="1"/>
    <col min="11786" max="12033" width="9.140625" style="52"/>
    <col min="12034" max="12034" width="52.7109375" style="52" customWidth="1"/>
    <col min="12035" max="12035" width="12.7109375" style="52" customWidth="1"/>
    <col min="12036" max="12036" width="1.42578125" style="52" customWidth="1"/>
    <col min="12037" max="12037" width="12.7109375" style="52" customWidth="1"/>
    <col min="12038" max="12038" width="1.42578125" style="52" customWidth="1"/>
    <col min="12039" max="12039" width="12.7109375" style="52" customWidth="1"/>
    <col min="12040" max="12040" width="1.42578125" style="52" customWidth="1"/>
    <col min="12041" max="12041" width="12.7109375" style="52" customWidth="1"/>
    <col min="12042" max="12289" width="9.140625" style="52"/>
    <col min="12290" max="12290" width="52.7109375" style="52" customWidth="1"/>
    <col min="12291" max="12291" width="12.7109375" style="52" customWidth="1"/>
    <col min="12292" max="12292" width="1.42578125" style="52" customWidth="1"/>
    <col min="12293" max="12293" width="12.7109375" style="52" customWidth="1"/>
    <col min="12294" max="12294" width="1.42578125" style="52" customWidth="1"/>
    <col min="12295" max="12295" width="12.7109375" style="52" customWidth="1"/>
    <col min="12296" max="12296" width="1.42578125" style="52" customWidth="1"/>
    <col min="12297" max="12297" width="12.7109375" style="52" customWidth="1"/>
    <col min="12298" max="12545" width="9.140625" style="52"/>
    <col min="12546" max="12546" width="52.7109375" style="52" customWidth="1"/>
    <col min="12547" max="12547" width="12.7109375" style="52" customWidth="1"/>
    <col min="12548" max="12548" width="1.42578125" style="52" customWidth="1"/>
    <col min="12549" max="12549" width="12.7109375" style="52" customWidth="1"/>
    <col min="12550" max="12550" width="1.42578125" style="52" customWidth="1"/>
    <col min="12551" max="12551" width="12.7109375" style="52" customWidth="1"/>
    <col min="12552" max="12552" width="1.42578125" style="52" customWidth="1"/>
    <col min="12553" max="12553" width="12.7109375" style="52" customWidth="1"/>
    <col min="12554" max="12801" width="9.140625" style="52"/>
    <col min="12802" max="12802" width="52.7109375" style="52" customWidth="1"/>
    <col min="12803" max="12803" width="12.7109375" style="52" customWidth="1"/>
    <col min="12804" max="12804" width="1.42578125" style="52" customWidth="1"/>
    <col min="12805" max="12805" width="12.7109375" style="52" customWidth="1"/>
    <col min="12806" max="12806" width="1.42578125" style="52" customWidth="1"/>
    <col min="12807" max="12807" width="12.7109375" style="52" customWidth="1"/>
    <col min="12808" max="12808" width="1.42578125" style="52" customWidth="1"/>
    <col min="12809" max="12809" width="12.7109375" style="52" customWidth="1"/>
    <col min="12810" max="13057" width="9.140625" style="52"/>
    <col min="13058" max="13058" width="52.7109375" style="52" customWidth="1"/>
    <col min="13059" max="13059" width="12.7109375" style="52" customWidth="1"/>
    <col min="13060" max="13060" width="1.42578125" style="52" customWidth="1"/>
    <col min="13061" max="13061" width="12.7109375" style="52" customWidth="1"/>
    <col min="13062" max="13062" width="1.42578125" style="52" customWidth="1"/>
    <col min="13063" max="13063" width="12.7109375" style="52" customWidth="1"/>
    <col min="13064" max="13064" width="1.42578125" style="52" customWidth="1"/>
    <col min="13065" max="13065" width="12.7109375" style="52" customWidth="1"/>
    <col min="13066" max="13313" width="9.140625" style="52"/>
    <col min="13314" max="13314" width="52.7109375" style="52" customWidth="1"/>
    <col min="13315" max="13315" width="12.7109375" style="52" customWidth="1"/>
    <col min="13316" max="13316" width="1.42578125" style="52" customWidth="1"/>
    <col min="13317" max="13317" width="12.7109375" style="52" customWidth="1"/>
    <col min="13318" max="13318" width="1.42578125" style="52" customWidth="1"/>
    <col min="13319" max="13319" width="12.7109375" style="52" customWidth="1"/>
    <col min="13320" max="13320" width="1.42578125" style="52" customWidth="1"/>
    <col min="13321" max="13321" width="12.7109375" style="52" customWidth="1"/>
    <col min="13322" max="13569" width="9.140625" style="52"/>
    <col min="13570" max="13570" width="52.7109375" style="52" customWidth="1"/>
    <col min="13571" max="13571" width="12.7109375" style="52" customWidth="1"/>
    <col min="13572" max="13572" width="1.42578125" style="52" customWidth="1"/>
    <col min="13573" max="13573" width="12.7109375" style="52" customWidth="1"/>
    <col min="13574" max="13574" width="1.42578125" style="52" customWidth="1"/>
    <col min="13575" max="13575" width="12.7109375" style="52" customWidth="1"/>
    <col min="13576" max="13576" width="1.42578125" style="52" customWidth="1"/>
    <col min="13577" max="13577" width="12.7109375" style="52" customWidth="1"/>
    <col min="13578" max="13825" width="9.140625" style="52"/>
    <col min="13826" max="13826" width="52.7109375" style="52" customWidth="1"/>
    <col min="13827" max="13827" width="12.7109375" style="52" customWidth="1"/>
    <col min="13828" max="13828" width="1.42578125" style="52" customWidth="1"/>
    <col min="13829" max="13829" width="12.7109375" style="52" customWidth="1"/>
    <col min="13830" max="13830" width="1.42578125" style="52" customWidth="1"/>
    <col min="13831" max="13831" width="12.7109375" style="52" customWidth="1"/>
    <col min="13832" max="13832" width="1.42578125" style="52" customWidth="1"/>
    <col min="13833" max="13833" width="12.7109375" style="52" customWidth="1"/>
    <col min="13834" max="14081" width="9.140625" style="52"/>
    <col min="14082" max="14082" width="52.7109375" style="52" customWidth="1"/>
    <col min="14083" max="14083" width="12.7109375" style="52" customWidth="1"/>
    <col min="14084" max="14084" width="1.42578125" style="52" customWidth="1"/>
    <col min="14085" max="14085" width="12.7109375" style="52" customWidth="1"/>
    <col min="14086" max="14086" width="1.42578125" style="52" customWidth="1"/>
    <col min="14087" max="14087" width="12.7109375" style="52" customWidth="1"/>
    <col min="14088" max="14088" width="1.42578125" style="52" customWidth="1"/>
    <col min="14089" max="14089" width="12.7109375" style="52" customWidth="1"/>
    <col min="14090" max="14337" width="9.140625" style="52"/>
    <col min="14338" max="14338" width="52.7109375" style="52" customWidth="1"/>
    <col min="14339" max="14339" width="12.7109375" style="52" customWidth="1"/>
    <col min="14340" max="14340" width="1.42578125" style="52" customWidth="1"/>
    <col min="14341" max="14341" width="12.7109375" style="52" customWidth="1"/>
    <col min="14342" max="14342" width="1.42578125" style="52" customWidth="1"/>
    <col min="14343" max="14343" width="12.7109375" style="52" customWidth="1"/>
    <col min="14344" max="14344" width="1.42578125" style="52" customWidth="1"/>
    <col min="14345" max="14345" width="12.7109375" style="52" customWidth="1"/>
    <col min="14346" max="14593" width="9.140625" style="52"/>
    <col min="14594" max="14594" width="52.7109375" style="52" customWidth="1"/>
    <col min="14595" max="14595" width="12.7109375" style="52" customWidth="1"/>
    <col min="14596" max="14596" width="1.42578125" style="52" customWidth="1"/>
    <col min="14597" max="14597" width="12.7109375" style="52" customWidth="1"/>
    <col min="14598" max="14598" width="1.42578125" style="52" customWidth="1"/>
    <col min="14599" max="14599" width="12.7109375" style="52" customWidth="1"/>
    <col min="14600" max="14600" width="1.42578125" style="52" customWidth="1"/>
    <col min="14601" max="14601" width="12.7109375" style="52" customWidth="1"/>
    <col min="14602" max="14849" width="9.140625" style="52"/>
    <col min="14850" max="14850" width="52.7109375" style="52" customWidth="1"/>
    <col min="14851" max="14851" width="12.7109375" style="52" customWidth="1"/>
    <col min="14852" max="14852" width="1.42578125" style="52" customWidth="1"/>
    <col min="14853" max="14853" width="12.7109375" style="52" customWidth="1"/>
    <col min="14854" max="14854" width="1.42578125" style="52" customWidth="1"/>
    <col min="14855" max="14855" width="12.7109375" style="52" customWidth="1"/>
    <col min="14856" max="14856" width="1.42578125" style="52" customWidth="1"/>
    <col min="14857" max="14857" width="12.7109375" style="52" customWidth="1"/>
    <col min="14858" max="15105" width="9.140625" style="52"/>
    <col min="15106" max="15106" width="52.7109375" style="52" customWidth="1"/>
    <col min="15107" max="15107" width="12.7109375" style="52" customWidth="1"/>
    <col min="15108" max="15108" width="1.42578125" style="52" customWidth="1"/>
    <col min="15109" max="15109" width="12.7109375" style="52" customWidth="1"/>
    <col min="15110" max="15110" width="1.42578125" style="52" customWidth="1"/>
    <col min="15111" max="15111" width="12.7109375" style="52" customWidth="1"/>
    <col min="15112" max="15112" width="1.42578125" style="52" customWidth="1"/>
    <col min="15113" max="15113" width="12.7109375" style="52" customWidth="1"/>
    <col min="15114" max="15361" width="9.140625" style="52"/>
    <col min="15362" max="15362" width="52.7109375" style="52" customWidth="1"/>
    <col min="15363" max="15363" width="12.7109375" style="52" customWidth="1"/>
    <col min="15364" max="15364" width="1.42578125" style="52" customWidth="1"/>
    <col min="15365" max="15365" width="12.7109375" style="52" customWidth="1"/>
    <col min="15366" max="15366" width="1.42578125" style="52" customWidth="1"/>
    <col min="15367" max="15367" width="12.7109375" style="52" customWidth="1"/>
    <col min="15368" max="15368" width="1.42578125" style="52" customWidth="1"/>
    <col min="15369" max="15369" width="12.7109375" style="52" customWidth="1"/>
    <col min="15370" max="15617" width="9.140625" style="52"/>
    <col min="15618" max="15618" width="52.7109375" style="52" customWidth="1"/>
    <col min="15619" max="15619" width="12.7109375" style="52" customWidth="1"/>
    <col min="15620" max="15620" width="1.42578125" style="52" customWidth="1"/>
    <col min="15621" max="15621" width="12.7109375" style="52" customWidth="1"/>
    <col min="15622" max="15622" width="1.42578125" style="52" customWidth="1"/>
    <col min="15623" max="15623" width="12.7109375" style="52" customWidth="1"/>
    <col min="15624" max="15624" width="1.42578125" style="52" customWidth="1"/>
    <col min="15625" max="15625" width="12.7109375" style="52" customWidth="1"/>
    <col min="15626" max="15873" width="9.140625" style="52"/>
    <col min="15874" max="15874" width="52.7109375" style="52" customWidth="1"/>
    <col min="15875" max="15875" width="12.7109375" style="52" customWidth="1"/>
    <col min="15876" max="15876" width="1.42578125" style="52" customWidth="1"/>
    <col min="15877" max="15877" width="12.7109375" style="52" customWidth="1"/>
    <col min="15878" max="15878" width="1.42578125" style="52" customWidth="1"/>
    <col min="15879" max="15879" width="12.7109375" style="52" customWidth="1"/>
    <col min="15880" max="15880" width="1.42578125" style="52" customWidth="1"/>
    <col min="15881" max="15881" width="12.7109375" style="52" customWidth="1"/>
    <col min="15882" max="16129" width="9.140625" style="52"/>
    <col min="16130" max="16130" width="52.7109375" style="52" customWidth="1"/>
    <col min="16131" max="16131" width="12.7109375" style="52" customWidth="1"/>
    <col min="16132" max="16132" width="1.42578125" style="52" customWidth="1"/>
    <col min="16133" max="16133" width="12.7109375" style="52" customWidth="1"/>
    <col min="16134" max="16134" width="1.42578125" style="52" customWidth="1"/>
    <col min="16135" max="16135" width="12.7109375" style="52" customWidth="1"/>
    <col min="16136" max="16136" width="1.42578125" style="52" customWidth="1"/>
    <col min="16137" max="16137" width="12.7109375" style="52" customWidth="1"/>
    <col min="16138" max="16384" width="9.140625" style="52"/>
  </cols>
  <sheetData>
    <row r="1" spans="1:9" s="72" customFormat="1" ht="23.25">
      <c r="A1" s="29" t="s">
        <v>34</v>
      </c>
      <c r="B1" s="29"/>
      <c r="C1" s="64"/>
      <c r="D1" s="64"/>
      <c r="E1" s="64"/>
      <c r="F1" s="64"/>
      <c r="G1" s="64"/>
      <c r="H1" s="64"/>
      <c r="I1" s="64"/>
    </row>
    <row r="2" spans="1:9" s="72" customFormat="1" ht="23.25">
      <c r="A2" s="29" t="s">
        <v>130</v>
      </c>
      <c r="B2" s="29"/>
      <c r="C2" s="64"/>
      <c r="D2" s="64"/>
      <c r="E2" s="64"/>
      <c r="F2" s="64"/>
      <c r="G2" s="64"/>
      <c r="H2" s="64"/>
      <c r="I2" s="64"/>
    </row>
    <row r="3" spans="1:9" s="72" customFormat="1" ht="21.75" customHeight="1">
      <c r="A3" s="34"/>
      <c r="B3" s="34"/>
      <c r="C3" s="64"/>
      <c r="D3" s="64"/>
      <c r="E3" s="64"/>
      <c r="F3" s="64"/>
      <c r="G3" s="64"/>
      <c r="H3" s="64"/>
      <c r="I3" s="64"/>
    </row>
    <row r="4" spans="1:9" ht="21.75">
      <c r="A4" s="51"/>
      <c r="B4" s="51"/>
      <c r="C4" s="257" t="s">
        <v>52</v>
      </c>
      <c r="D4" s="257"/>
      <c r="E4" s="257"/>
      <c r="F4" s="51"/>
      <c r="G4" s="257"/>
      <c r="H4" s="257"/>
      <c r="I4" s="257"/>
    </row>
    <row r="5" spans="1:9" ht="21.75">
      <c r="A5" s="51"/>
      <c r="B5" s="51"/>
      <c r="C5" s="257" t="s">
        <v>51</v>
      </c>
      <c r="D5" s="257"/>
      <c r="E5" s="257"/>
      <c r="F5" s="51"/>
      <c r="G5" s="257" t="s">
        <v>53</v>
      </c>
      <c r="H5" s="257"/>
      <c r="I5" s="257"/>
    </row>
    <row r="6" spans="1:9" ht="21.75">
      <c r="A6" s="51"/>
      <c r="B6" s="51"/>
      <c r="C6" s="255" t="s">
        <v>162</v>
      </c>
      <c r="D6" s="255"/>
      <c r="E6" s="255"/>
      <c r="F6" s="51"/>
      <c r="G6" s="255" t="s">
        <v>162</v>
      </c>
      <c r="H6" s="255"/>
      <c r="I6" s="255"/>
    </row>
    <row r="7" spans="1:9" ht="21.75">
      <c r="A7" s="51"/>
      <c r="B7" s="51"/>
      <c r="C7" s="255" t="s">
        <v>163</v>
      </c>
      <c r="D7" s="255"/>
      <c r="E7" s="255"/>
      <c r="F7" s="51"/>
      <c r="G7" s="255" t="s">
        <v>163</v>
      </c>
      <c r="H7" s="255"/>
      <c r="I7" s="255"/>
    </row>
    <row r="8" spans="1:9" ht="21.75">
      <c r="A8" s="51"/>
      <c r="B8" s="51"/>
      <c r="C8" s="42">
        <v>2561</v>
      </c>
      <c r="D8" s="25"/>
      <c r="E8" s="42">
        <v>2560</v>
      </c>
      <c r="F8" s="25"/>
      <c r="G8" s="42">
        <v>2561</v>
      </c>
      <c r="H8" s="25"/>
      <c r="I8" s="42">
        <v>2560</v>
      </c>
    </row>
    <row r="9" spans="1:9" ht="21.75">
      <c r="A9" s="51"/>
      <c r="B9" s="51"/>
      <c r="C9" s="256" t="s">
        <v>109</v>
      </c>
      <c r="D9" s="256"/>
      <c r="E9" s="256"/>
      <c r="F9" s="256"/>
      <c r="G9" s="256"/>
      <c r="H9" s="256"/>
      <c r="I9" s="256"/>
    </row>
    <row r="10" spans="1:9" ht="21.75">
      <c r="A10" s="39" t="s">
        <v>30</v>
      </c>
      <c r="B10" s="39"/>
      <c r="C10" s="30"/>
      <c r="D10" s="30"/>
      <c r="E10" s="30"/>
      <c r="F10" s="64"/>
      <c r="G10" s="64"/>
      <c r="H10" s="64"/>
      <c r="I10" s="64"/>
    </row>
    <row r="11" spans="1:9" ht="21.75">
      <c r="A11" s="59" t="s">
        <v>131</v>
      </c>
      <c r="B11" s="59"/>
      <c r="C11" s="40">
        <v>289056</v>
      </c>
      <c r="D11" s="49"/>
      <c r="E11" s="40">
        <v>303977</v>
      </c>
      <c r="F11" s="49"/>
      <c r="G11" s="40">
        <v>284361</v>
      </c>
      <c r="H11" s="49"/>
      <c r="I11" s="40">
        <v>308138</v>
      </c>
    </row>
    <row r="12" spans="1:9" ht="21.75">
      <c r="A12" s="73" t="s">
        <v>86</v>
      </c>
      <c r="B12" s="73"/>
      <c r="C12" s="87"/>
      <c r="D12" s="49"/>
      <c r="E12" s="87"/>
      <c r="F12" s="65"/>
      <c r="G12" s="40"/>
      <c r="H12" s="49"/>
      <c r="I12" s="40"/>
    </row>
    <row r="13" spans="1:9" ht="21.75">
      <c r="A13" s="21" t="s">
        <v>58</v>
      </c>
      <c r="B13" s="21"/>
      <c r="C13" s="88">
        <v>22516</v>
      </c>
      <c r="D13" s="49"/>
      <c r="E13" s="88">
        <f>I13</f>
        <v>30522</v>
      </c>
      <c r="F13" s="49"/>
      <c r="G13" s="123">
        <f>C13</f>
        <v>22516</v>
      </c>
      <c r="H13" s="49"/>
      <c r="I13" s="123">
        <v>30522</v>
      </c>
    </row>
    <row r="14" spans="1:9" ht="21.75">
      <c r="A14" s="59" t="s">
        <v>74</v>
      </c>
      <c r="B14" s="59"/>
      <c r="C14" s="88">
        <v>320158</v>
      </c>
      <c r="D14" s="49"/>
      <c r="E14" s="88">
        <f>I14</f>
        <v>331615</v>
      </c>
      <c r="F14" s="49"/>
      <c r="G14" s="123">
        <f t="shared" ref="G14:G24" si="0">C14</f>
        <v>320158</v>
      </c>
      <c r="H14" s="49"/>
      <c r="I14" s="76">
        <v>331615</v>
      </c>
    </row>
    <row r="15" spans="1:9" ht="21.75">
      <c r="A15" s="59" t="s">
        <v>132</v>
      </c>
      <c r="B15" s="59"/>
      <c r="C15" s="215" t="s">
        <v>185</v>
      </c>
      <c r="D15" s="49"/>
      <c r="E15" s="88">
        <f>I15</f>
        <v>-11488</v>
      </c>
      <c r="F15" s="49"/>
      <c r="G15" s="215" t="s">
        <v>185</v>
      </c>
      <c r="H15" s="49"/>
      <c r="I15" s="76">
        <v>-11488</v>
      </c>
    </row>
    <row r="16" spans="1:9" ht="21.75">
      <c r="A16" s="71" t="s">
        <v>88</v>
      </c>
      <c r="B16" s="71"/>
      <c r="C16" s="225">
        <v>13788</v>
      </c>
      <c r="D16" s="99"/>
      <c r="E16" s="225">
        <f>I16</f>
        <v>13434</v>
      </c>
      <c r="F16" s="99"/>
      <c r="G16" s="123">
        <f t="shared" si="0"/>
        <v>13788</v>
      </c>
      <c r="H16" s="99"/>
      <c r="I16" s="118">
        <v>13434</v>
      </c>
    </row>
    <row r="17" spans="1:9" ht="21.75">
      <c r="A17" s="59" t="s">
        <v>166</v>
      </c>
      <c r="B17" s="59"/>
      <c r="C17" s="88">
        <v>-10359</v>
      </c>
      <c r="D17" s="49"/>
      <c r="E17" s="88">
        <v>7684</v>
      </c>
      <c r="F17" s="49"/>
      <c r="G17" s="123">
        <f t="shared" si="0"/>
        <v>-10359</v>
      </c>
      <c r="H17" s="49"/>
      <c r="I17" s="123">
        <v>7684</v>
      </c>
    </row>
    <row r="18" spans="1:9" ht="21.75">
      <c r="A18" s="59" t="s">
        <v>167</v>
      </c>
      <c r="B18" s="59"/>
      <c r="C18" s="88">
        <v>-7128</v>
      </c>
      <c r="D18" s="49"/>
      <c r="E18" s="88">
        <f t="shared" ref="E18:E20" si="1">I18</f>
        <v>-18803</v>
      </c>
      <c r="F18" s="49"/>
      <c r="G18" s="123">
        <f t="shared" si="0"/>
        <v>-7128</v>
      </c>
      <c r="H18" s="49"/>
      <c r="I18" s="76">
        <v>-18803</v>
      </c>
    </row>
    <row r="19" spans="1:9" ht="21.75" hidden="1">
      <c r="A19" s="59" t="s">
        <v>164</v>
      </c>
      <c r="B19" s="59"/>
      <c r="C19" s="88"/>
      <c r="D19" s="99"/>
      <c r="E19" s="88">
        <f t="shared" si="1"/>
        <v>0</v>
      </c>
      <c r="F19" s="99"/>
      <c r="G19" s="123">
        <f t="shared" si="0"/>
        <v>0</v>
      </c>
      <c r="H19" s="99"/>
      <c r="I19" s="214"/>
    </row>
    <row r="20" spans="1:9" ht="21.75">
      <c r="A20" s="59" t="s">
        <v>102</v>
      </c>
      <c r="B20" s="59"/>
      <c r="C20" s="88">
        <v>-3175</v>
      </c>
      <c r="D20" s="99"/>
      <c r="E20" s="88">
        <f t="shared" si="1"/>
        <v>-2705</v>
      </c>
      <c r="F20" s="99"/>
      <c r="G20" s="123">
        <f t="shared" si="0"/>
        <v>-3175</v>
      </c>
      <c r="H20" s="99"/>
      <c r="I20" s="76">
        <v>-2705</v>
      </c>
    </row>
    <row r="21" spans="1:9" ht="23.45" customHeight="1">
      <c r="A21" s="226" t="s">
        <v>168</v>
      </c>
      <c r="B21" s="226"/>
      <c r="C21" s="132">
        <v>-2467</v>
      </c>
      <c r="E21" s="215" t="s">
        <v>185</v>
      </c>
      <c r="G21" s="123">
        <f t="shared" si="0"/>
        <v>-2467</v>
      </c>
      <c r="I21" s="215" t="s">
        <v>185</v>
      </c>
    </row>
    <row r="22" spans="1:9" ht="21.75">
      <c r="A22" s="53" t="s">
        <v>87</v>
      </c>
      <c r="B22" s="53"/>
      <c r="C22" s="132">
        <v>-57507</v>
      </c>
      <c r="D22" s="99"/>
      <c r="E22" s="60">
        <v>-51306</v>
      </c>
      <c r="F22" s="99"/>
      <c r="G22" s="215" t="s">
        <v>185</v>
      </c>
      <c r="H22" s="99"/>
      <c r="I22" s="215" t="s">
        <v>185</v>
      </c>
    </row>
    <row r="23" spans="1:9" ht="21.75">
      <c r="A23" s="53" t="s">
        <v>103</v>
      </c>
      <c r="B23" s="53"/>
      <c r="C23" s="160">
        <v>-2732</v>
      </c>
      <c r="D23" s="99"/>
      <c r="E23" s="160">
        <v>-2728</v>
      </c>
      <c r="F23" s="99"/>
      <c r="G23" s="123">
        <v>-55544</v>
      </c>
      <c r="H23" s="99"/>
      <c r="I23" s="215">
        <v>-58195</v>
      </c>
    </row>
    <row r="24" spans="1:9" ht="23.45" customHeight="1">
      <c r="A24" s="226" t="s">
        <v>169</v>
      </c>
      <c r="B24" s="226"/>
      <c r="C24" s="227">
        <v>-573</v>
      </c>
      <c r="E24" s="227">
        <v>-1176</v>
      </c>
      <c r="G24" s="227">
        <f t="shared" si="0"/>
        <v>-573</v>
      </c>
      <c r="I24" s="227">
        <v>-1176</v>
      </c>
    </row>
    <row r="25" spans="1:9" ht="21.75">
      <c r="A25" s="31"/>
      <c r="B25" s="31"/>
      <c r="C25" s="49">
        <f>SUM(C11:C24)</f>
        <v>561577</v>
      </c>
      <c r="D25" s="49"/>
      <c r="E25" s="49">
        <f>SUM(E11:E24)</f>
        <v>599026</v>
      </c>
      <c r="F25" s="49"/>
      <c r="G25" s="49">
        <f>SUM(G11:G24)</f>
        <v>561577</v>
      </c>
      <c r="H25" s="49"/>
      <c r="I25" s="49">
        <f>SUM(I11:I24)</f>
        <v>599026</v>
      </c>
    </row>
    <row r="26" spans="1:9" ht="21.75">
      <c r="A26" s="73" t="s">
        <v>50</v>
      </c>
      <c r="B26" s="73"/>
      <c r="C26" s="49"/>
      <c r="D26" s="49"/>
      <c r="E26" s="49"/>
      <c r="F26" s="66"/>
      <c r="G26" s="49"/>
      <c r="H26" s="49"/>
      <c r="I26" s="49"/>
    </row>
    <row r="27" spans="1:9" ht="21.75">
      <c r="A27" s="21" t="s">
        <v>3</v>
      </c>
      <c r="B27" s="21"/>
      <c r="C27" s="76">
        <v>-37350</v>
      </c>
      <c r="D27" s="49"/>
      <c r="E27" s="76">
        <f t="shared" ref="E27:E32" si="2">I27</f>
        <v>280874</v>
      </c>
      <c r="F27" s="49"/>
      <c r="G27" s="76">
        <f>C27</f>
        <v>-37350</v>
      </c>
      <c r="H27" s="49"/>
      <c r="I27" s="76">
        <v>280874</v>
      </c>
    </row>
    <row r="28" spans="1:9" ht="21.75">
      <c r="A28" s="59" t="s">
        <v>71</v>
      </c>
      <c r="B28" s="59"/>
      <c r="C28" s="76">
        <v>-47657</v>
      </c>
      <c r="D28" s="49"/>
      <c r="E28" s="76">
        <v>10501</v>
      </c>
      <c r="F28" s="49"/>
      <c r="G28" s="76">
        <f t="shared" ref="G28:G32" si="3">C28</f>
        <v>-47657</v>
      </c>
      <c r="H28" s="49"/>
      <c r="I28" s="76">
        <v>10501</v>
      </c>
    </row>
    <row r="29" spans="1:9" ht="21.75">
      <c r="A29" s="21" t="s">
        <v>4</v>
      </c>
      <c r="B29" s="21"/>
      <c r="C29" s="76">
        <v>61120</v>
      </c>
      <c r="D29" s="49"/>
      <c r="E29" s="76">
        <f t="shared" si="2"/>
        <v>-36038</v>
      </c>
      <c r="F29" s="49"/>
      <c r="G29" s="76">
        <f t="shared" si="3"/>
        <v>61120</v>
      </c>
      <c r="H29" s="49"/>
      <c r="I29" s="76">
        <v>-36038</v>
      </c>
    </row>
    <row r="30" spans="1:9" ht="21.75">
      <c r="A30" s="21" t="s">
        <v>8</v>
      </c>
      <c r="B30" s="21"/>
      <c r="C30" s="76">
        <v>-522</v>
      </c>
      <c r="D30" s="49"/>
      <c r="E30" s="76">
        <f t="shared" si="2"/>
        <v>-866</v>
      </c>
      <c r="F30" s="49"/>
      <c r="G30" s="76">
        <f t="shared" si="3"/>
        <v>-522</v>
      </c>
      <c r="H30" s="49"/>
      <c r="I30" s="76">
        <v>-866</v>
      </c>
    </row>
    <row r="31" spans="1:9" ht="21.75">
      <c r="A31" s="21" t="s">
        <v>13</v>
      </c>
      <c r="B31" s="21"/>
      <c r="C31" s="76">
        <v>-28077</v>
      </c>
      <c r="D31" s="49"/>
      <c r="E31" s="76">
        <f t="shared" si="2"/>
        <v>-90672</v>
      </c>
      <c r="F31" s="49"/>
      <c r="G31" s="76">
        <f t="shared" si="3"/>
        <v>-28077</v>
      </c>
      <c r="H31" s="49"/>
      <c r="I31" s="76">
        <v>-90672</v>
      </c>
    </row>
    <row r="32" spans="1:9" ht="21.75">
      <c r="A32" s="23" t="s">
        <v>101</v>
      </c>
      <c r="B32" s="23"/>
      <c r="C32" s="76">
        <v>41773</v>
      </c>
      <c r="D32" s="49"/>
      <c r="E32" s="76">
        <f t="shared" si="2"/>
        <v>9550</v>
      </c>
      <c r="F32" s="49"/>
      <c r="G32" s="76">
        <f t="shared" si="3"/>
        <v>41773</v>
      </c>
      <c r="H32" s="49"/>
      <c r="I32" s="76">
        <v>9550</v>
      </c>
    </row>
    <row r="33" spans="1:9" ht="21.75">
      <c r="A33" s="61" t="s">
        <v>170</v>
      </c>
      <c r="B33" s="61"/>
      <c r="C33" s="75">
        <f>SUM(C25:C32)</f>
        <v>550864</v>
      </c>
      <c r="D33" s="37"/>
      <c r="E33" s="75">
        <f>SUM(E25:E32)</f>
        <v>772375</v>
      </c>
      <c r="F33" s="37"/>
      <c r="G33" s="75">
        <f>SUM(G25:G32)</f>
        <v>550864</v>
      </c>
      <c r="H33" s="37"/>
      <c r="I33" s="75">
        <f>SUM(I25:I32)</f>
        <v>772375</v>
      </c>
    </row>
    <row r="34" spans="1:9" ht="21.75">
      <c r="A34" s="21" t="s">
        <v>89</v>
      </c>
      <c r="B34" s="21"/>
      <c r="C34" s="123">
        <v>-16837</v>
      </c>
      <c r="D34" s="49"/>
      <c r="E34" s="123">
        <f>I34</f>
        <v>-13535</v>
      </c>
      <c r="F34" s="49"/>
      <c r="G34" s="123">
        <v>-16837</v>
      </c>
      <c r="H34" s="49"/>
      <c r="I34" s="123">
        <v>-13535</v>
      </c>
    </row>
    <row r="35" spans="1:9" ht="21.75">
      <c r="A35" s="71" t="s">
        <v>90</v>
      </c>
      <c r="B35" s="71"/>
      <c r="C35" s="123">
        <v>-71542</v>
      </c>
      <c r="D35" s="49"/>
      <c r="E35" s="123">
        <f>I35</f>
        <v>-12659</v>
      </c>
      <c r="F35" s="49"/>
      <c r="G35" s="123">
        <v>-71542</v>
      </c>
      <c r="H35" s="49"/>
      <c r="I35" s="216">
        <v>-12659</v>
      </c>
    </row>
    <row r="36" spans="1:9" s="72" customFormat="1" ht="23.25">
      <c r="A36" s="31" t="s">
        <v>143</v>
      </c>
      <c r="B36" s="31"/>
      <c r="C36" s="58">
        <f>SUM(C33:C35)</f>
        <v>462485</v>
      </c>
      <c r="D36" s="37"/>
      <c r="E36" s="58">
        <f>SUM(E33:E35)</f>
        <v>746181</v>
      </c>
      <c r="F36" s="37"/>
      <c r="G36" s="58">
        <f>SUM(G33:G35)</f>
        <v>462485</v>
      </c>
      <c r="H36" s="37"/>
      <c r="I36" s="58">
        <f>SUM(I33:I35)</f>
        <v>746181</v>
      </c>
    </row>
    <row r="37" spans="1:9" s="72" customFormat="1" ht="23.25">
      <c r="A37" s="51"/>
      <c r="B37" s="51"/>
      <c r="C37" s="49"/>
      <c r="D37" s="49"/>
      <c r="E37" s="49"/>
      <c r="F37" s="37"/>
      <c r="G37" s="49"/>
      <c r="H37" s="49"/>
      <c r="I37" s="49"/>
    </row>
    <row r="38" spans="1:9" s="72" customFormat="1" ht="23.25">
      <c r="A38" s="29" t="s">
        <v>34</v>
      </c>
      <c r="B38" s="29"/>
      <c r="C38" s="98"/>
      <c r="D38" s="98"/>
      <c r="E38" s="98"/>
      <c r="F38" s="98"/>
      <c r="G38" s="98"/>
      <c r="H38" s="98"/>
      <c r="I38" s="98"/>
    </row>
    <row r="39" spans="1:9" ht="23.25">
      <c r="A39" s="29" t="s">
        <v>133</v>
      </c>
      <c r="B39" s="29"/>
      <c r="C39" s="98"/>
      <c r="D39" s="98"/>
      <c r="E39" s="98"/>
      <c r="F39" s="98"/>
      <c r="G39" s="98"/>
      <c r="H39" s="98"/>
      <c r="I39" s="98"/>
    </row>
    <row r="40" spans="1:9" ht="21.6" customHeight="1">
      <c r="A40" s="51"/>
      <c r="B40" s="51"/>
      <c r="C40" s="98"/>
      <c r="D40" s="98"/>
      <c r="E40" s="98"/>
      <c r="F40" s="98"/>
      <c r="G40" s="98"/>
      <c r="H40" s="98"/>
      <c r="I40" s="98"/>
    </row>
    <row r="41" spans="1:9" ht="21.75">
      <c r="A41" s="51"/>
      <c r="B41" s="51"/>
      <c r="C41" s="257" t="s">
        <v>52</v>
      </c>
      <c r="D41" s="257"/>
      <c r="E41" s="257"/>
      <c r="F41" s="51"/>
      <c r="G41" s="257"/>
      <c r="H41" s="257"/>
      <c r="I41" s="257"/>
    </row>
    <row r="42" spans="1:9" ht="21.75">
      <c r="A42" s="51"/>
      <c r="B42" s="51"/>
      <c r="C42" s="257" t="s">
        <v>51</v>
      </c>
      <c r="D42" s="257"/>
      <c r="E42" s="257"/>
      <c r="F42" s="51"/>
      <c r="G42" s="257" t="s">
        <v>53</v>
      </c>
      <c r="H42" s="257"/>
      <c r="I42" s="257"/>
    </row>
    <row r="43" spans="1:9" ht="21.75">
      <c r="A43" s="51"/>
      <c r="B43" s="51"/>
      <c r="C43" s="255" t="s">
        <v>162</v>
      </c>
      <c r="D43" s="255"/>
      <c r="E43" s="255"/>
      <c r="F43" s="51"/>
      <c r="G43" s="255" t="s">
        <v>162</v>
      </c>
      <c r="H43" s="255"/>
      <c r="I43" s="255"/>
    </row>
    <row r="44" spans="1:9" ht="21.75">
      <c r="A44" s="51"/>
      <c r="B44" s="51"/>
      <c r="C44" s="255" t="s">
        <v>163</v>
      </c>
      <c r="D44" s="255"/>
      <c r="E44" s="255"/>
      <c r="F44" s="51"/>
      <c r="G44" s="255" t="s">
        <v>163</v>
      </c>
      <c r="H44" s="255"/>
      <c r="I44" s="255"/>
    </row>
    <row r="45" spans="1:9" ht="21.75">
      <c r="A45" s="51"/>
      <c r="B45" s="234" t="s">
        <v>11</v>
      </c>
      <c r="C45" s="42">
        <v>2561</v>
      </c>
      <c r="D45" s="25"/>
      <c r="E45" s="42">
        <v>2560</v>
      </c>
      <c r="F45" s="25"/>
      <c r="G45" s="42">
        <v>2561</v>
      </c>
      <c r="H45" s="25"/>
      <c r="I45" s="42">
        <v>2560</v>
      </c>
    </row>
    <row r="46" spans="1:9" ht="21.75" hidden="1">
      <c r="A46" s="51"/>
      <c r="B46" s="51"/>
      <c r="C46" s="36"/>
      <c r="D46" s="28"/>
      <c r="E46" s="36"/>
      <c r="F46" s="28"/>
      <c r="G46" s="36"/>
      <c r="H46" s="28"/>
      <c r="I46" s="36"/>
    </row>
    <row r="47" spans="1:9" ht="21.75">
      <c r="A47" s="51"/>
      <c r="B47" s="51"/>
      <c r="C47" s="256" t="s">
        <v>109</v>
      </c>
      <c r="D47" s="256"/>
      <c r="E47" s="256"/>
      <c r="F47" s="256"/>
      <c r="G47" s="256"/>
      <c r="H47" s="256"/>
      <c r="I47" s="256"/>
    </row>
    <row r="48" spans="1:9" ht="21.75">
      <c r="A48" s="39" t="s">
        <v>31</v>
      </c>
      <c r="B48" s="39"/>
      <c r="C48" s="153"/>
      <c r="D48" s="153"/>
      <c r="E48" s="153"/>
      <c r="F48" s="153"/>
      <c r="G48" s="153"/>
      <c r="H48" s="153"/>
      <c r="I48" s="153"/>
    </row>
    <row r="49" spans="1:12" ht="21.75">
      <c r="A49" s="59" t="s">
        <v>171</v>
      </c>
      <c r="B49" s="59"/>
      <c r="C49" s="215" t="s">
        <v>185</v>
      </c>
      <c r="D49" s="155"/>
      <c r="E49" s="60">
        <f>I49</f>
        <v>-5967</v>
      </c>
      <c r="F49" s="49"/>
      <c r="G49" s="215" t="s">
        <v>185</v>
      </c>
      <c r="H49" s="102"/>
      <c r="I49" s="217">
        <v>-5967</v>
      </c>
    </row>
    <row r="50" spans="1:12" ht="21.75">
      <c r="A50" s="59" t="s">
        <v>172</v>
      </c>
      <c r="B50" s="59"/>
      <c r="C50" s="60">
        <v>25544</v>
      </c>
      <c r="D50" s="155"/>
      <c r="E50" s="215" t="s">
        <v>185</v>
      </c>
      <c r="F50" s="49"/>
      <c r="G50" s="217">
        <f t="shared" ref="G50:G55" si="4">C50</f>
        <v>25544</v>
      </c>
      <c r="H50" s="102"/>
      <c r="I50" s="215" t="s">
        <v>185</v>
      </c>
    </row>
    <row r="51" spans="1:12" ht="21.75">
      <c r="A51" s="59" t="s">
        <v>91</v>
      </c>
      <c r="B51" s="59"/>
      <c r="C51" s="60">
        <v>-24309</v>
      </c>
      <c r="D51" s="102"/>
      <c r="E51" s="60">
        <f>I51</f>
        <v>-100342</v>
      </c>
      <c r="F51" s="49"/>
      <c r="G51" s="217">
        <f t="shared" si="4"/>
        <v>-24309</v>
      </c>
      <c r="H51" s="102"/>
      <c r="I51" s="217">
        <v>-100342</v>
      </c>
    </row>
    <row r="52" spans="1:12" ht="21.75">
      <c r="A52" s="59" t="s">
        <v>173</v>
      </c>
      <c r="B52" s="59"/>
      <c r="C52" s="60">
        <v>3534</v>
      </c>
      <c r="D52" s="102"/>
      <c r="E52" s="60">
        <f>I52</f>
        <v>2781</v>
      </c>
      <c r="F52" s="49"/>
      <c r="G52" s="217">
        <f t="shared" si="4"/>
        <v>3534</v>
      </c>
      <c r="H52" s="102"/>
      <c r="I52" s="217">
        <v>2781</v>
      </c>
    </row>
    <row r="53" spans="1:12" ht="21.75">
      <c r="A53" s="71" t="s">
        <v>92</v>
      </c>
      <c r="B53" s="71"/>
      <c r="C53" s="60">
        <v>-592</v>
      </c>
      <c r="D53" s="125"/>
      <c r="E53" s="60">
        <f>I53</f>
        <v>-1053</v>
      </c>
      <c r="F53" s="118"/>
      <c r="G53" s="217">
        <f t="shared" si="4"/>
        <v>-592</v>
      </c>
      <c r="H53" s="102"/>
      <c r="I53" s="217">
        <v>-1053</v>
      </c>
    </row>
    <row r="54" spans="1:12" ht="21.75">
      <c r="A54" s="71" t="s">
        <v>99</v>
      </c>
      <c r="B54" s="71"/>
      <c r="C54" s="60">
        <v>55544</v>
      </c>
      <c r="D54" s="153"/>
      <c r="E54" s="60">
        <f>I54</f>
        <v>58195</v>
      </c>
      <c r="F54" s="153"/>
      <c r="G54" s="217">
        <f t="shared" si="4"/>
        <v>55544</v>
      </c>
      <c r="H54" s="153"/>
      <c r="I54" s="60">
        <v>58195</v>
      </c>
    </row>
    <row r="55" spans="1:12" ht="21.75">
      <c r="A55" s="71" t="s">
        <v>169</v>
      </c>
      <c r="B55" s="71"/>
      <c r="C55" s="60">
        <v>573</v>
      </c>
      <c r="D55" s="52"/>
      <c r="E55" s="133">
        <v>1176</v>
      </c>
      <c r="F55" s="52"/>
      <c r="G55" s="217">
        <f t="shared" si="4"/>
        <v>573</v>
      </c>
      <c r="H55" s="52"/>
      <c r="I55" s="160">
        <v>1176</v>
      </c>
    </row>
    <row r="56" spans="1:12" ht="21.75">
      <c r="A56" s="31" t="s">
        <v>174</v>
      </c>
      <c r="B56" s="31"/>
      <c r="C56" s="67">
        <f>SUM(C49:C55)</f>
        <v>60294</v>
      </c>
      <c r="D56" s="19"/>
      <c r="E56" s="67">
        <f>SUM(E49:E55)</f>
        <v>-45210</v>
      </c>
      <c r="F56" s="37"/>
      <c r="G56" s="67">
        <f>SUM(G49:G55)</f>
        <v>60294</v>
      </c>
      <c r="H56" s="19"/>
      <c r="I56" s="67">
        <f>SUM(I49:I55)</f>
        <v>-45210</v>
      </c>
    </row>
    <row r="57" spans="1:12" ht="10.5" customHeight="1">
      <c r="A57" s="31"/>
      <c r="B57" s="31"/>
      <c r="C57" s="99"/>
      <c r="D57" s="102"/>
      <c r="E57" s="99"/>
      <c r="F57" s="68"/>
      <c r="G57" s="99"/>
      <c r="H57" s="102"/>
      <c r="I57" s="99"/>
    </row>
    <row r="58" spans="1:12" ht="21.75">
      <c r="A58" s="39" t="s">
        <v>32</v>
      </c>
      <c r="B58" s="39"/>
      <c r="C58" s="99"/>
      <c r="D58" s="102"/>
      <c r="E58" s="99"/>
      <c r="F58" s="126"/>
      <c r="G58" s="99"/>
      <c r="H58" s="102"/>
      <c r="I58" s="99"/>
    </row>
    <row r="59" spans="1:12" ht="21.75">
      <c r="A59" s="71" t="s">
        <v>181</v>
      </c>
      <c r="B59" s="71"/>
      <c r="C59" s="99">
        <v>-314063</v>
      </c>
      <c r="D59" s="102"/>
      <c r="E59" s="99">
        <f>I59</f>
        <v>-88552</v>
      </c>
      <c r="F59" s="126"/>
      <c r="G59" s="124">
        <f>C59</f>
        <v>-314063</v>
      </c>
      <c r="H59" s="102"/>
      <c r="I59" s="99">
        <v>-88552</v>
      </c>
    </row>
    <row r="60" spans="1:12" ht="21.75">
      <c r="A60" s="71" t="s">
        <v>175</v>
      </c>
      <c r="B60" s="71"/>
      <c r="C60" s="215" t="s">
        <v>185</v>
      </c>
      <c r="D60" s="102"/>
      <c r="E60" s="99">
        <f>I60</f>
        <v>-500000</v>
      </c>
      <c r="F60" s="126"/>
      <c r="G60" s="215" t="s">
        <v>185</v>
      </c>
      <c r="H60" s="102"/>
      <c r="I60" s="99">
        <v>-500000</v>
      </c>
    </row>
    <row r="61" spans="1:12" ht="21.75">
      <c r="A61" s="21" t="s">
        <v>100</v>
      </c>
      <c r="B61" s="21"/>
      <c r="C61" s="99"/>
      <c r="D61" s="102"/>
      <c r="E61" s="99"/>
      <c r="F61" s="126"/>
      <c r="G61" s="124"/>
      <c r="H61" s="102"/>
      <c r="I61" s="99"/>
    </row>
    <row r="62" spans="1:12" ht="21.75">
      <c r="A62" s="21" t="s">
        <v>93</v>
      </c>
      <c r="B62" s="21"/>
      <c r="C62" s="215">
        <v>-9227</v>
      </c>
      <c r="D62" s="102"/>
      <c r="E62" s="215">
        <v>-8705</v>
      </c>
      <c r="F62" s="126"/>
      <c r="G62" s="124">
        <f t="shared" ref="G62:G64" si="5">C62</f>
        <v>-9227</v>
      </c>
      <c r="H62" s="102"/>
      <c r="I62" s="99">
        <v>-8705</v>
      </c>
      <c r="J62" s="215"/>
      <c r="K62" s="99"/>
      <c r="L62" s="215"/>
    </row>
    <row r="63" spans="1:12" ht="21.75">
      <c r="A63" s="71" t="s">
        <v>165</v>
      </c>
      <c r="B63" s="235">
        <v>10</v>
      </c>
      <c r="C63" s="99">
        <v>-77760</v>
      </c>
      <c r="D63" s="102"/>
      <c r="E63" s="99">
        <f>I63</f>
        <v>-64800</v>
      </c>
      <c r="F63" s="126"/>
      <c r="G63" s="124">
        <f t="shared" si="5"/>
        <v>-77760</v>
      </c>
      <c r="H63" s="102"/>
      <c r="I63" s="99">
        <v>-64800</v>
      </c>
    </row>
    <row r="64" spans="1:12" ht="21.75">
      <c r="A64" s="21" t="s">
        <v>60</v>
      </c>
      <c r="B64" s="21"/>
      <c r="C64" s="27">
        <v>-22693</v>
      </c>
      <c r="D64" s="63"/>
      <c r="E64" s="27">
        <v>-36682</v>
      </c>
      <c r="F64" s="63"/>
      <c r="G64" s="124">
        <f t="shared" si="5"/>
        <v>-22693</v>
      </c>
      <c r="H64" s="63"/>
      <c r="I64" s="160">
        <v>-36682</v>
      </c>
    </row>
    <row r="65" spans="1:12" ht="21.75">
      <c r="A65" s="31" t="s">
        <v>94</v>
      </c>
      <c r="B65" s="31"/>
      <c r="C65" s="67">
        <f>SUM(C59:C64)</f>
        <v>-423743</v>
      </c>
      <c r="D65" s="19"/>
      <c r="E65" s="67">
        <f>SUM(E59:E64)</f>
        <v>-698739</v>
      </c>
      <c r="F65" s="19"/>
      <c r="G65" s="67">
        <f>SUM(G59:G64)</f>
        <v>-423743</v>
      </c>
      <c r="H65" s="19"/>
      <c r="I65" s="67">
        <f>SUM(I59:I64)</f>
        <v>-698739</v>
      </c>
    </row>
    <row r="66" spans="1:12" ht="10.5" customHeight="1">
      <c r="A66" s="31"/>
      <c r="B66" s="31"/>
      <c r="C66" s="38"/>
      <c r="D66" s="19"/>
      <c r="E66" s="38"/>
      <c r="F66" s="19"/>
      <c r="G66" s="38"/>
      <c r="H66" s="19"/>
      <c r="I66" s="38"/>
    </row>
    <row r="67" spans="1:12" ht="21.95" customHeight="1">
      <c r="A67" s="71" t="s">
        <v>186</v>
      </c>
      <c r="B67" s="71"/>
      <c r="C67" s="38"/>
      <c r="D67" s="19"/>
      <c r="E67" s="38"/>
      <c r="F67" s="19"/>
      <c r="G67" s="38"/>
      <c r="H67" s="19"/>
      <c r="I67" s="38"/>
    </row>
    <row r="68" spans="1:12" ht="21.75" customHeight="1">
      <c r="A68" s="139" t="s">
        <v>95</v>
      </c>
      <c r="B68" s="139"/>
      <c r="C68" s="49">
        <f>C36+C56+C65</f>
        <v>99036</v>
      </c>
      <c r="D68" s="19"/>
      <c r="E68" s="49">
        <f>E36+E56+E65</f>
        <v>2232</v>
      </c>
      <c r="F68" s="19"/>
      <c r="G68" s="49">
        <f>G36+G56+G65</f>
        <v>99036</v>
      </c>
      <c r="H68" s="19"/>
      <c r="I68" s="49">
        <f>I36+I56+I65</f>
        <v>2232</v>
      </c>
    </row>
    <row r="69" spans="1:12" ht="21.75" customHeight="1">
      <c r="A69" s="139" t="s">
        <v>96</v>
      </c>
      <c r="B69" s="139"/>
      <c r="C69" s="38"/>
      <c r="D69" s="19"/>
      <c r="E69" s="38"/>
      <c r="F69" s="19"/>
      <c r="G69" s="38"/>
      <c r="H69" s="19"/>
      <c r="I69" s="38"/>
    </row>
    <row r="70" spans="1:12" ht="21.75" customHeight="1">
      <c r="A70" s="139" t="s">
        <v>97</v>
      </c>
      <c r="B70" s="139"/>
      <c r="C70" s="218">
        <v>630</v>
      </c>
      <c r="D70" s="102"/>
      <c r="E70" s="218">
        <f>I70</f>
        <v>1283</v>
      </c>
      <c r="F70" s="102"/>
      <c r="G70" s="218">
        <f>C70</f>
        <v>630</v>
      </c>
      <c r="H70" s="102"/>
      <c r="I70" s="218">
        <v>1283</v>
      </c>
    </row>
    <row r="71" spans="1:12" ht="21.75">
      <c r="A71" s="31" t="s">
        <v>186</v>
      </c>
      <c r="B71" s="31"/>
      <c r="C71" s="38">
        <f>SUM(C68,C70)</f>
        <v>99666</v>
      </c>
      <c r="D71" s="19"/>
      <c r="E71" s="38">
        <f>SUM(E68,E70)</f>
        <v>3515</v>
      </c>
      <c r="F71" s="102"/>
      <c r="G71" s="38">
        <f>SUM(G68,G70)</f>
        <v>99666</v>
      </c>
      <c r="H71" s="19"/>
      <c r="I71" s="38">
        <f>SUM(I68,I70)</f>
        <v>3515</v>
      </c>
    </row>
    <row r="72" spans="1:12" ht="21.75">
      <c r="A72" s="59" t="s">
        <v>134</v>
      </c>
      <c r="B72" s="59"/>
      <c r="C72" s="165">
        <v>153762</v>
      </c>
      <c r="D72" s="102"/>
      <c r="E72" s="165">
        <f>I72</f>
        <v>70548</v>
      </c>
      <c r="F72" s="19"/>
      <c r="G72" s="165">
        <f>C72</f>
        <v>153762</v>
      </c>
      <c r="H72" s="102"/>
      <c r="I72" s="165">
        <v>70548</v>
      </c>
    </row>
    <row r="73" spans="1:12" s="128" customFormat="1" ht="22.5" thickBot="1">
      <c r="A73" s="31" t="s">
        <v>135</v>
      </c>
      <c r="B73" s="31"/>
      <c r="C73" s="69">
        <f>SUM(C71:C72)</f>
        <v>253428</v>
      </c>
      <c r="D73" s="19"/>
      <c r="E73" s="69">
        <f>SUM(E71:E72)</f>
        <v>74063</v>
      </c>
      <c r="F73" s="98"/>
      <c r="G73" s="69">
        <f>SUM(G71:G72)</f>
        <v>253428</v>
      </c>
      <c r="H73" s="19"/>
      <c r="I73" s="69">
        <f>SUM(I71:I72)</f>
        <v>74063</v>
      </c>
      <c r="J73" s="219"/>
      <c r="K73" s="219"/>
    </row>
    <row r="74" spans="1:12" s="128" customFormat="1" ht="10.5" customHeight="1" thickTop="1">
      <c r="A74" s="64"/>
      <c r="B74" s="64"/>
      <c r="C74" s="102"/>
      <c r="D74" s="98"/>
      <c r="E74" s="102"/>
      <c r="F74" s="98"/>
      <c r="G74" s="98"/>
      <c r="H74" s="98"/>
      <c r="I74" s="98"/>
      <c r="J74" s="219"/>
      <c r="L74" s="219"/>
    </row>
    <row r="75" spans="1:12" s="128" customFormat="1" ht="21.75">
      <c r="A75" s="11" t="s">
        <v>61</v>
      </c>
      <c r="B75" s="11"/>
      <c r="C75" s="129"/>
      <c r="D75" s="129"/>
      <c r="E75" s="129"/>
      <c r="F75" s="129"/>
      <c r="G75" s="129"/>
      <c r="H75" s="129"/>
      <c r="I75" s="129"/>
    </row>
    <row r="76" spans="1:12" s="128" customFormat="1" ht="21.75">
      <c r="A76" s="130" t="s">
        <v>136</v>
      </c>
      <c r="B76" s="130"/>
      <c r="C76" s="129"/>
      <c r="D76" s="129"/>
      <c r="E76" s="129"/>
      <c r="F76" s="129"/>
      <c r="G76" s="129"/>
      <c r="H76" s="129"/>
      <c r="I76" s="129"/>
    </row>
    <row r="77" spans="1:12" s="128" customFormat="1" ht="21.75">
      <c r="A77" s="130" t="s">
        <v>137</v>
      </c>
      <c r="B77" s="130"/>
      <c r="C77" s="172">
        <v>29433</v>
      </c>
      <c r="D77" s="25"/>
      <c r="E77" s="172">
        <f>I77</f>
        <v>86744</v>
      </c>
      <c r="F77" s="220"/>
      <c r="G77" s="172">
        <f>C77</f>
        <v>29433</v>
      </c>
      <c r="H77" s="220"/>
      <c r="I77" s="172">
        <v>86744</v>
      </c>
    </row>
    <row r="78" spans="1:12" s="128" customFormat="1" ht="21.75">
      <c r="A78" s="130" t="s">
        <v>176</v>
      </c>
      <c r="B78" s="241">
        <v>6</v>
      </c>
      <c r="C78" s="172">
        <v>-25</v>
      </c>
      <c r="D78" s="25"/>
      <c r="E78" s="172">
        <f>I78</f>
        <v>-331</v>
      </c>
      <c r="F78" s="220"/>
      <c r="G78" s="172">
        <f t="shared" ref="G78:G79" si="6">C78</f>
        <v>-25</v>
      </c>
      <c r="H78" s="220"/>
      <c r="I78" s="172">
        <v>-331</v>
      </c>
    </row>
    <row r="79" spans="1:12" s="131" customFormat="1" ht="21.75">
      <c r="A79" s="53" t="s">
        <v>75</v>
      </c>
      <c r="B79" s="53"/>
      <c r="C79" s="221">
        <v>-5099</v>
      </c>
      <c r="D79" s="25"/>
      <c r="E79" s="221">
        <f>I79</f>
        <v>13929</v>
      </c>
      <c r="F79" s="220"/>
      <c r="G79" s="221">
        <f t="shared" si="6"/>
        <v>-5099</v>
      </c>
      <c r="H79" s="220"/>
      <c r="I79" s="221">
        <v>13929</v>
      </c>
    </row>
    <row r="80" spans="1:12" ht="22.5" thickBot="1">
      <c r="A80" s="11" t="s">
        <v>142</v>
      </c>
      <c r="B80" s="11"/>
      <c r="C80" s="222">
        <f>C77+C78+C79</f>
        <v>24309</v>
      </c>
      <c r="D80" s="223"/>
      <c r="E80" s="222">
        <f>E77+E78+E79</f>
        <v>100342</v>
      </c>
      <c r="F80" s="223"/>
      <c r="G80" s="222">
        <f>G77+G78+G79</f>
        <v>24309</v>
      </c>
      <c r="H80" s="223"/>
      <c r="I80" s="222">
        <f>I77+I78+I79</f>
        <v>100342</v>
      </c>
    </row>
    <row r="81" spans="6:10" ht="0.75" customHeight="1" thickTop="1"/>
    <row r="82" spans="6:10" ht="23.45" customHeight="1">
      <c r="F82" s="133"/>
      <c r="G82" s="133"/>
      <c r="H82" s="133"/>
      <c r="I82" s="133"/>
      <c r="J82" s="224"/>
    </row>
  </sheetData>
  <mergeCells count="18">
    <mergeCell ref="C42:E42"/>
    <mergeCell ref="G42:I42"/>
    <mergeCell ref="C7:E7"/>
    <mergeCell ref="G7:I7"/>
    <mergeCell ref="C9:I9"/>
    <mergeCell ref="C41:E41"/>
    <mergeCell ref="G41:I41"/>
    <mergeCell ref="C4:E4"/>
    <mergeCell ref="G4:I4"/>
    <mergeCell ref="C5:E5"/>
    <mergeCell ref="G5:I5"/>
    <mergeCell ref="C6:E6"/>
    <mergeCell ref="G6:I6"/>
    <mergeCell ref="C43:E43"/>
    <mergeCell ref="G43:I43"/>
    <mergeCell ref="C44:E44"/>
    <mergeCell ref="G44:I44"/>
    <mergeCell ref="C47:I47"/>
  </mergeCells>
  <pageMargins left="0.8" right="0.55000000000000004" top="0.48" bottom="0.5" header="0.5" footer="0.5"/>
  <pageSetup paperSize="9" scale="85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2018-11-12T06:11:39Z</cp:lastPrinted>
  <dcterms:created xsi:type="dcterms:W3CDTF">2005-02-07T13:50:47Z</dcterms:created>
  <dcterms:modified xsi:type="dcterms:W3CDTF">2018-11-13T02:49:02Z</dcterms:modified>
</cp:coreProperties>
</file>