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30" yWindow="-30" windowWidth="10320" windowHeight="9675"/>
  </bookViews>
  <sheets>
    <sheet name="BS-2-3" sheetId="22" r:id="rId1"/>
    <sheet name="PL4-7" sheetId="19" r:id="rId2"/>
    <sheet name="SH8 Equity" sheetId="20" r:id="rId3"/>
    <sheet name="SH9 Stat" sheetId="23" r:id="rId4"/>
    <sheet name="CF10-11" sheetId="21" r:id="rId5"/>
  </sheets>
  <externalReferences>
    <externalReference r:id="rId6"/>
  </externalReferences>
  <definedNames>
    <definedName name="_xlnm.Print_Area" localSheetId="0">'BS-2-3'!$A$1:$I$74</definedName>
    <definedName name="_xlnm.Print_Area" localSheetId="4">'CF10-11'!$A$1:$I$91</definedName>
    <definedName name="_xlnm.Print_Area" localSheetId="1">'PL4-7'!$A$1:$I$136</definedName>
    <definedName name="_xlnm.Print_Area" localSheetId="2">'SH8 Equity'!$A$1:$T$39</definedName>
    <definedName name="_xlnm.Print_Area" localSheetId="3">'SH9 Stat'!$A$1:$R$39</definedName>
    <definedName name="Title2nd" localSheetId="1">'PL4-7'!#REF!</definedName>
  </definedNames>
  <calcPr calcId="152511"/>
</workbook>
</file>

<file path=xl/calcChain.xml><?xml version="1.0" encoding="utf-8"?>
<calcChain xmlns="http://schemas.openxmlformats.org/spreadsheetml/2006/main">
  <c r="L35" i="20"/>
  <c r="T37"/>
  <c r="T35"/>
  <c r="M74" i="22" l="1"/>
  <c r="L74"/>
  <c r="K74"/>
  <c r="J74"/>
  <c r="U26" i="20"/>
  <c r="N35"/>
  <c r="P34"/>
  <c r="N34"/>
  <c r="I121" i="19"/>
  <c r="G121"/>
  <c r="E121"/>
  <c r="C121"/>
  <c r="C57"/>
  <c r="I57"/>
  <c r="G57"/>
  <c r="E57"/>
  <c r="L15" i="23" l="1"/>
  <c r="R34" i="20" l="1"/>
  <c r="C78" i="21" l="1"/>
  <c r="G78"/>
  <c r="C76"/>
  <c r="C66"/>
  <c r="C61"/>
  <c r="G65"/>
  <c r="C65" s="1"/>
  <c r="G64"/>
  <c r="C64" s="1"/>
  <c r="C56"/>
  <c r="C54"/>
  <c r="C53"/>
  <c r="C52"/>
  <c r="C51"/>
  <c r="G56"/>
  <c r="G55"/>
  <c r="C55" s="1"/>
  <c r="C22"/>
  <c r="C21"/>
  <c r="C19"/>
  <c r="C18"/>
  <c r="C17"/>
  <c r="C15"/>
  <c r="G14"/>
  <c r="C14" s="1"/>
  <c r="C36"/>
  <c r="C35"/>
  <c r="C33"/>
  <c r="C32"/>
  <c r="C31"/>
  <c r="C30"/>
  <c r="C29"/>
  <c r="C28"/>
  <c r="C24"/>
  <c r="G24"/>
  <c r="G12"/>
  <c r="L33" i="23"/>
  <c r="C119" i="19"/>
  <c r="C118"/>
  <c r="C94"/>
  <c r="C88"/>
  <c r="C86"/>
  <c r="C85"/>
  <c r="C84"/>
  <c r="C80"/>
  <c r="C79"/>
  <c r="C78"/>
  <c r="C76"/>
  <c r="C55"/>
  <c r="C54"/>
  <c r="C30"/>
  <c r="C24"/>
  <c r="C22"/>
  <c r="C21"/>
  <c r="C20"/>
  <c r="C16"/>
  <c r="C15"/>
  <c r="C14"/>
  <c r="C12"/>
  <c r="C69" i="22"/>
  <c r="C68"/>
  <c r="C65"/>
  <c r="C64"/>
  <c r="C63"/>
  <c r="C56"/>
  <c r="C55"/>
  <c r="C54"/>
  <c r="C53"/>
  <c r="C49"/>
  <c r="C48"/>
  <c r="C45"/>
  <c r="C44"/>
  <c r="C43"/>
  <c r="C25"/>
  <c r="C24"/>
  <c r="C23"/>
  <c r="C22"/>
  <c r="C21"/>
  <c r="C19"/>
  <c r="C15"/>
  <c r="C14"/>
  <c r="C13"/>
  <c r="C12"/>
  <c r="I57" i="21" l="1"/>
  <c r="G57"/>
  <c r="C57"/>
  <c r="E23" l="1"/>
  <c r="G25"/>
  <c r="G26" s="1"/>
  <c r="C25"/>
  <c r="I25"/>
  <c r="E25"/>
  <c r="I12"/>
  <c r="E12"/>
  <c r="R26" i="23"/>
  <c r="P26"/>
  <c r="Q37"/>
  <c r="O37"/>
  <c r="M37"/>
  <c r="K37"/>
  <c r="J37"/>
  <c r="I37"/>
  <c r="H37"/>
  <c r="G37"/>
  <c r="F37"/>
  <c r="E37"/>
  <c r="D37"/>
  <c r="O35"/>
  <c r="L35"/>
  <c r="R33"/>
  <c r="L30"/>
  <c r="R29"/>
  <c r="R30" s="1"/>
  <c r="Q23"/>
  <c r="O23"/>
  <c r="M23"/>
  <c r="K23"/>
  <c r="J23"/>
  <c r="I23"/>
  <c r="H23"/>
  <c r="G23"/>
  <c r="F23"/>
  <c r="E23"/>
  <c r="D23"/>
  <c r="O21"/>
  <c r="N20"/>
  <c r="N21" s="1"/>
  <c r="N23" s="1"/>
  <c r="L19"/>
  <c r="L21" s="1"/>
  <c r="L16"/>
  <c r="R15"/>
  <c r="R16" s="1"/>
  <c r="P12"/>
  <c r="R26" i="20"/>
  <c r="T26" s="1"/>
  <c r="P20"/>
  <c r="L19"/>
  <c r="R20" i="23" l="1"/>
  <c r="L37"/>
  <c r="I26" i="21"/>
  <c r="R12" i="23"/>
  <c r="L23"/>
  <c r="P20"/>
  <c r="P21" s="1"/>
  <c r="P23" s="1"/>
  <c r="R19"/>
  <c r="R21" s="1"/>
  <c r="R23" s="1"/>
  <c r="S23" s="1"/>
  <c r="G17" i="19" l="1"/>
  <c r="I132"/>
  <c r="I89"/>
  <c r="I81"/>
  <c r="I60"/>
  <c r="I25"/>
  <c r="I17"/>
  <c r="E119"/>
  <c r="E118"/>
  <c r="E94"/>
  <c r="E88"/>
  <c r="E87"/>
  <c r="E86"/>
  <c r="E85"/>
  <c r="E84"/>
  <c r="E80"/>
  <c r="E76"/>
  <c r="E55"/>
  <c r="E54"/>
  <c r="E30"/>
  <c r="E24"/>
  <c r="E22"/>
  <c r="E21"/>
  <c r="E20"/>
  <c r="E16"/>
  <c r="E12"/>
  <c r="G132"/>
  <c r="N34" i="23" s="1"/>
  <c r="C132" i="19"/>
  <c r="G89"/>
  <c r="C89"/>
  <c r="G81"/>
  <c r="C81"/>
  <c r="G72"/>
  <c r="G60"/>
  <c r="C60"/>
  <c r="G25"/>
  <c r="C25"/>
  <c r="C17"/>
  <c r="G8"/>
  <c r="I89" i="21"/>
  <c r="I71"/>
  <c r="I34"/>
  <c r="I37" s="1"/>
  <c r="I74" s="1"/>
  <c r="I77" s="1"/>
  <c r="I79" s="1"/>
  <c r="E88"/>
  <c r="E86"/>
  <c r="E85"/>
  <c r="E78"/>
  <c r="E76"/>
  <c r="E65"/>
  <c r="E62"/>
  <c r="E61"/>
  <c r="E50"/>
  <c r="E53"/>
  <c r="E54"/>
  <c r="E52"/>
  <c r="E55"/>
  <c r="E36"/>
  <c r="E35"/>
  <c r="E33"/>
  <c r="E32"/>
  <c r="E31"/>
  <c r="E30"/>
  <c r="E29"/>
  <c r="E28"/>
  <c r="E17"/>
  <c r="E16"/>
  <c r="E21"/>
  <c r="E19"/>
  <c r="E18"/>
  <c r="E14"/>
  <c r="E15"/>
  <c r="G89"/>
  <c r="C89"/>
  <c r="G71"/>
  <c r="C71"/>
  <c r="C46"/>
  <c r="G46" s="1"/>
  <c r="G45"/>
  <c r="G34"/>
  <c r="G37" s="1"/>
  <c r="G8"/>
  <c r="S23" i="20"/>
  <c r="Q23"/>
  <c r="O23"/>
  <c r="N23"/>
  <c r="M23"/>
  <c r="K23"/>
  <c r="J23"/>
  <c r="I23"/>
  <c r="H23"/>
  <c r="G23"/>
  <c r="F23"/>
  <c r="E23"/>
  <c r="D23"/>
  <c r="Q21"/>
  <c r="M21"/>
  <c r="K21"/>
  <c r="R20"/>
  <c r="T20" s="1"/>
  <c r="T21" s="1"/>
  <c r="P21"/>
  <c r="P23" s="1"/>
  <c r="T19"/>
  <c r="L21"/>
  <c r="T16"/>
  <c r="L16"/>
  <c r="T15"/>
  <c r="R12"/>
  <c r="T12" s="1"/>
  <c r="S37"/>
  <c r="Q37"/>
  <c r="O37"/>
  <c r="N37"/>
  <c r="M37"/>
  <c r="K37"/>
  <c r="J37"/>
  <c r="I37"/>
  <c r="H37"/>
  <c r="G37"/>
  <c r="F37"/>
  <c r="E37"/>
  <c r="D37"/>
  <c r="Q35"/>
  <c r="M35"/>
  <c r="K35"/>
  <c r="R35"/>
  <c r="R37" s="1"/>
  <c r="P35"/>
  <c r="P37" s="1"/>
  <c r="L30"/>
  <c r="T29"/>
  <c r="T30" s="1"/>
  <c r="P34" i="23" l="1"/>
  <c r="P35" s="1"/>
  <c r="P37" s="1"/>
  <c r="R34"/>
  <c r="R35" s="1"/>
  <c r="R37" s="1"/>
  <c r="S37" s="1"/>
  <c r="N35"/>
  <c r="N37" s="1"/>
  <c r="E57" i="21"/>
  <c r="L23" i="20"/>
  <c r="G93" i="19"/>
  <c r="G96" s="1"/>
  <c r="G98" s="1"/>
  <c r="E26" i="21"/>
  <c r="E34" s="1"/>
  <c r="E37" s="1"/>
  <c r="E89"/>
  <c r="E60" i="19"/>
  <c r="I29"/>
  <c r="I32" s="1"/>
  <c r="I34" s="1"/>
  <c r="E132"/>
  <c r="E81"/>
  <c r="I93"/>
  <c r="I96" s="1"/>
  <c r="I98" s="1"/>
  <c r="E17"/>
  <c r="G29"/>
  <c r="G32" s="1"/>
  <c r="G47" s="1"/>
  <c r="G62" s="1"/>
  <c r="I47"/>
  <c r="I62" s="1"/>
  <c r="E25"/>
  <c r="E89"/>
  <c r="C29"/>
  <c r="C32" s="1"/>
  <c r="C93"/>
  <c r="G74" i="21"/>
  <c r="G77" s="1"/>
  <c r="G79" s="1"/>
  <c r="E71"/>
  <c r="T23" i="20"/>
  <c r="R21"/>
  <c r="R23" s="1"/>
  <c r="L37"/>
  <c r="T34"/>
  <c r="C96" i="19" l="1"/>
  <c r="C111" s="1"/>
  <c r="L33" i="20" s="1"/>
  <c r="T33" s="1"/>
  <c r="C12" i="21"/>
  <c r="C26" s="1"/>
  <c r="C34" s="1"/>
  <c r="C37" s="1"/>
  <c r="C74" s="1"/>
  <c r="C77" s="1"/>
  <c r="C79" s="1"/>
  <c r="G111" i="19"/>
  <c r="G134" s="1"/>
  <c r="E74" i="21"/>
  <c r="E77" s="1"/>
  <c r="E79" s="1"/>
  <c r="E93" i="19"/>
  <c r="E96" s="1"/>
  <c r="E29"/>
  <c r="E32" s="1"/>
  <c r="E47" s="1"/>
  <c r="E62" s="1"/>
  <c r="I111"/>
  <c r="I134" s="1"/>
  <c r="G34"/>
  <c r="E111"/>
  <c r="E134" s="1"/>
  <c r="E98"/>
  <c r="C134"/>
  <c r="C98"/>
  <c r="C47"/>
  <c r="C62" s="1"/>
  <c r="C34"/>
  <c r="U37" i="20"/>
  <c r="E34" i="19" l="1"/>
  <c r="I72" i="22"/>
  <c r="I57"/>
  <c r="I50"/>
  <c r="I26"/>
  <c r="I16"/>
  <c r="E72"/>
  <c r="E57"/>
  <c r="E50"/>
  <c r="E59" l="1"/>
  <c r="E74" s="1"/>
  <c r="I28"/>
  <c r="E16"/>
  <c r="E26"/>
  <c r="I59"/>
  <c r="I74" s="1"/>
  <c r="G72"/>
  <c r="G57"/>
  <c r="C57"/>
  <c r="G50"/>
  <c r="C50"/>
  <c r="G26"/>
  <c r="G16"/>
  <c r="C16" l="1"/>
  <c r="G28"/>
  <c r="G59"/>
  <c r="G74" s="1"/>
  <c r="C26"/>
  <c r="C59"/>
  <c r="E28"/>
  <c r="C28" l="1"/>
  <c r="C72" l="1"/>
  <c r="C74" l="1"/>
</calcChain>
</file>

<file path=xl/sharedStrings.xml><?xml version="1.0" encoding="utf-8"?>
<sst xmlns="http://schemas.openxmlformats.org/spreadsheetml/2006/main" count="537" uniqueCount="203">
  <si>
    <t>Note</t>
  </si>
  <si>
    <t>Cash and cash equivalents</t>
  </si>
  <si>
    <t>Other long-term investments</t>
  </si>
  <si>
    <t>Other non-current assets</t>
  </si>
  <si>
    <t>Retained earnings</t>
  </si>
  <si>
    <t>Unappropriated</t>
  </si>
  <si>
    <t>Other income</t>
  </si>
  <si>
    <t>Inventories</t>
  </si>
  <si>
    <t>Issued and</t>
  </si>
  <si>
    <t>Legal</t>
  </si>
  <si>
    <t>Luckytex (Thailand) Public Company Limited</t>
  </si>
  <si>
    <t>Assets</t>
  </si>
  <si>
    <t>Total assets</t>
  </si>
  <si>
    <t>Total non-current assets</t>
  </si>
  <si>
    <t>Total current assets</t>
  </si>
  <si>
    <t>Current assets</t>
  </si>
  <si>
    <t>Current liabilities</t>
  </si>
  <si>
    <t>Total liabilities</t>
  </si>
  <si>
    <t>Expenses</t>
  </si>
  <si>
    <t xml:space="preserve">share capital </t>
  </si>
  <si>
    <t xml:space="preserve">reserve </t>
  </si>
  <si>
    <t>Cash flows from investing activities</t>
  </si>
  <si>
    <t>Cash flows from financing activities</t>
  </si>
  <si>
    <t>Cash flows from operating activities</t>
  </si>
  <si>
    <t>Trade accounts receivable</t>
  </si>
  <si>
    <t>Trade accounts payable</t>
  </si>
  <si>
    <t>Non-current assets</t>
  </si>
  <si>
    <t xml:space="preserve">    Unappropriated</t>
  </si>
  <si>
    <t>Total expenses</t>
  </si>
  <si>
    <t>Total current liabilities</t>
  </si>
  <si>
    <t xml:space="preserve">Inventories </t>
  </si>
  <si>
    <t xml:space="preserve">Property, plant and equipment </t>
  </si>
  <si>
    <t xml:space="preserve">    Appropriated </t>
  </si>
  <si>
    <t xml:space="preserve">        Legal reserve</t>
  </si>
  <si>
    <t>Change in operating assets and liabilities</t>
  </si>
  <si>
    <t xml:space="preserve">        General reserve</t>
  </si>
  <si>
    <t>General</t>
  </si>
  <si>
    <t xml:space="preserve"> reserve</t>
  </si>
  <si>
    <t>Financial statements in</t>
  </si>
  <si>
    <t>which the equity method</t>
  </si>
  <si>
    <t>is applied</t>
  </si>
  <si>
    <t>Separate</t>
  </si>
  <si>
    <t>financial statements</t>
  </si>
  <si>
    <t xml:space="preserve">Investment in associate   </t>
  </si>
  <si>
    <t>Appropriated</t>
  </si>
  <si>
    <t>Liabilities and equity</t>
  </si>
  <si>
    <t>Intangible assets</t>
  </si>
  <si>
    <t>Finance costs</t>
  </si>
  <si>
    <t>Profit before income tax expense</t>
  </si>
  <si>
    <t>Finance costs paid</t>
  </si>
  <si>
    <t>Supplemental disclosures of cash flows information:</t>
  </si>
  <si>
    <t xml:space="preserve">Property, plant and equipment purchased during </t>
  </si>
  <si>
    <t>Increase in property, plant and equipment</t>
  </si>
  <si>
    <t>-</t>
  </si>
  <si>
    <t>equity</t>
  </si>
  <si>
    <t>Other comprehensive income</t>
  </si>
  <si>
    <t xml:space="preserve">   Other comprehensive income</t>
  </si>
  <si>
    <t>of equity</t>
  </si>
  <si>
    <t>Share premium</t>
  </si>
  <si>
    <t>Share</t>
  </si>
  <si>
    <t>Financial statements in which the equity method is applied</t>
  </si>
  <si>
    <t>Separate financial statements</t>
  </si>
  <si>
    <t>Non-current liabilities</t>
  </si>
  <si>
    <t>Total non-current liabilities</t>
  </si>
  <si>
    <t>Net cash from operating activities</t>
  </si>
  <si>
    <t>Deferred tax assets</t>
  </si>
  <si>
    <t>31 March</t>
  </si>
  <si>
    <t>Dividends income</t>
  </si>
  <si>
    <t>Dividends received</t>
  </si>
  <si>
    <t>Net foreign exchange loss</t>
  </si>
  <si>
    <t>Employee benefits paid</t>
  </si>
  <si>
    <t>Finance lease liabilities</t>
  </si>
  <si>
    <t>Statement of income (Unaudited)</t>
  </si>
  <si>
    <t>Three-month period ended</t>
  </si>
  <si>
    <t>(in thousand Baht)</t>
  </si>
  <si>
    <t>Profit for the period</t>
  </si>
  <si>
    <t>Statement of comprehensive income (Unaudited)</t>
  </si>
  <si>
    <t>Statement of changes in equity (Unaudited)</t>
  </si>
  <si>
    <t xml:space="preserve"> premium </t>
  </si>
  <si>
    <t>Comprehensive income for the period</t>
  </si>
  <si>
    <t xml:space="preserve">   Profit </t>
  </si>
  <si>
    <t>Total comprehensive income for the period</t>
  </si>
  <si>
    <t>Statement of cash flows (Unaudited)</t>
  </si>
  <si>
    <t>Profit before income tax expense for the period</t>
  </si>
  <si>
    <t xml:space="preserve">   the periods are detailed as follows:  </t>
  </si>
  <si>
    <t xml:space="preserve">   during the periods</t>
  </si>
  <si>
    <r>
      <t>Less</t>
    </r>
    <r>
      <rPr>
        <sz val="11"/>
        <rFont val="Times New Roman"/>
        <family val="1"/>
      </rPr>
      <t xml:space="preserve"> capitalised interest</t>
    </r>
  </si>
  <si>
    <t xml:space="preserve">Change in payables for purchase of machinery </t>
  </si>
  <si>
    <t xml:space="preserve">    and equipment</t>
  </si>
  <si>
    <t>Balance at 1 April 2017</t>
  </si>
  <si>
    <t>Provisions for employee benefits</t>
  </si>
  <si>
    <t>Acquisition of intangible assets</t>
  </si>
  <si>
    <t>Acquisition of plant and equipment</t>
  </si>
  <si>
    <t>Payment by a lessee for reduction of the outstanding</t>
  </si>
  <si>
    <t xml:space="preserve">   liability relating to a finance lease</t>
  </si>
  <si>
    <t xml:space="preserve">   before effect of exchange rates</t>
  </si>
  <si>
    <t xml:space="preserve">Effect of exchange rate changes on cash and </t>
  </si>
  <si>
    <t>Cash and cash equivalents at beginning of period</t>
  </si>
  <si>
    <t>Cash and cash equivalents at ending of period</t>
  </si>
  <si>
    <t>Costs of sales of goods</t>
  </si>
  <si>
    <t>Revenues</t>
  </si>
  <si>
    <t>Total revenues</t>
  </si>
  <si>
    <t>Share of profit of associate</t>
  </si>
  <si>
    <t xml:space="preserve">Income tax relating to components of other comprehensive </t>
  </si>
  <si>
    <t xml:space="preserve">   income that will not be reclassified to profit or loss</t>
  </si>
  <si>
    <t xml:space="preserve">   net of tax</t>
  </si>
  <si>
    <t>Adjustments to reconcile profit to cash receipts (payments)</t>
  </si>
  <si>
    <t xml:space="preserve">   cash equivalents</t>
  </si>
  <si>
    <t>Net cash generated from operating</t>
  </si>
  <si>
    <t>Distribution costs</t>
  </si>
  <si>
    <t xml:space="preserve">Financial statements </t>
  </si>
  <si>
    <t xml:space="preserve">in which the equity </t>
  </si>
  <si>
    <t>method is applied</t>
  </si>
  <si>
    <t>Other receivables</t>
  </si>
  <si>
    <t>Other payables</t>
  </si>
  <si>
    <t xml:space="preserve">Current portion of long-term loans </t>
  </si>
  <si>
    <t xml:space="preserve">   from financial institution</t>
  </si>
  <si>
    <t>Current portion of finance lease liabilities</t>
  </si>
  <si>
    <t>Current tax payable</t>
  </si>
  <si>
    <t>Long-term loans from financial institution</t>
  </si>
  <si>
    <t>Non-current deferred income</t>
  </si>
  <si>
    <t>Equity</t>
  </si>
  <si>
    <t>Share capital</t>
  </si>
  <si>
    <t xml:space="preserve">    Authorised share capital</t>
  </si>
  <si>
    <t xml:space="preserve">    Issued and paid-up share capital</t>
  </si>
  <si>
    <t>Retained earnings:</t>
  </si>
  <si>
    <t>Other components of equity</t>
  </si>
  <si>
    <t>Total equity</t>
  </si>
  <si>
    <t>Total liabilities and equity</t>
  </si>
  <si>
    <t>Balance at 1 April 2018</t>
  </si>
  <si>
    <t>Total other</t>
  </si>
  <si>
    <t>3, 4</t>
  </si>
  <si>
    <t>Dividend income</t>
  </si>
  <si>
    <t>Statement of financial position</t>
  </si>
  <si>
    <t>Available-for-sale investments</t>
  </si>
  <si>
    <t>Short-term loans from financial institution</t>
  </si>
  <si>
    <t>Depreciation and amortisation</t>
  </si>
  <si>
    <t>(Unaudited)</t>
  </si>
  <si>
    <t xml:space="preserve">   financial institution</t>
  </si>
  <si>
    <t>Transactions with owners, recorded directly in equity</t>
  </si>
  <si>
    <t>Total transactions with owners, recorded directly in equity</t>
  </si>
  <si>
    <t>Six-month period ended 30 September 2017</t>
  </si>
  <si>
    <t>Balance at 30 September 2017</t>
  </si>
  <si>
    <t xml:space="preserve">Basic earnings per share (Baht) </t>
  </si>
  <si>
    <t>Six-month period ended 30 September 2018</t>
  </si>
  <si>
    <t>Balance at 30 September 2018</t>
  </si>
  <si>
    <t>Six-month period ended</t>
  </si>
  <si>
    <t>30 September</t>
  </si>
  <si>
    <t xml:space="preserve">Loss on sale of long-term investments </t>
  </si>
  <si>
    <t>Reversal of provision for claim</t>
  </si>
  <si>
    <t xml:space="preserve">Decrease in short-term loans from </t>
  </si>
  <si>
    <t>Dividends paid to owners of the Company</t>
  </si>
  <si>
    <t>Proceeds from long-term loan from</t>
  </si>
  <si>
    <t>Repayment of long-term loan from</t>
  </si>
  <si>
    <t>Net increase in cash and cash equivalents,</t>
  </si>
  <si>
    <t>Net increase in cash and cash equivalents</t>
  </si>
  <si>
    <t>Net foreign exchange gain</t>
  </si>
  <si>
    <t>Administrative expenses</t>
  </si>
  <si>
    <r>
      <t>Basic earnings per share</t>
    </r>
    <r>
      <rPr>
        <b/>
        <i/>
        <sz val="11"/>
        <rFont val="Times New Roman"/>
        <family val="1"/>
      </rPr>
      <t xml:space="preserve"> (in Baht) </t>
    </r>
  </si>
  <si>
    <t xml:space="preserve">Components of other comprehensive income </t>
  </si>
  <si>
    <t>Other comprehensive income for the period,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</si>
  <si>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</si>
  <si>
    <t xml:space="preserve">Total components of other comprehensive income </t>
  </si>
  <si>
    <t xml:space="preserve">    that will not be reclassified to profit or loss</t>
  </si>
  <si>
    <t>Losses on remeasurements of defined benefit plans</t>
  </si>
  <si>
    <t xml:space="preserve">   that will not be reclassified to profit or loss</t>
  </si>
  <si>
    <t>Revenues from sale of goods</t>
  </si>
  <si>
    <t>Interest income</t>
  </si>
  <si>
    <t>Tax expense</t>
  </si>
  <si>
    <t>Items that will be reclassified subsequently</t>
  </si>
  <si>
    <t xml:space="preserve">   to profit or loss</t>
  </si>
  <si>
    <t>Gain on remeasurement of available-for-sale</t>
  </si>
  <si>
    <t xml:space="preserve">   investments</t>
  </si>
  <si>
    <t>Income tax relating to item that will be reclassified</t>
  </si>
  <si>
    <t>Total items that will be reclassified subsequently</t>
  </si>
  <si>
    <t xml:space="preserve">Other comprehensive income for the period, </t>
  </si>
  <si>
    <t>Translating</t>
  </si>
  <si>
    <t>foreign</t>
  </si>
  <si>
    <t>operations</t>
  </si>
  <si>
    <t>Available-</t>
  </si>
  <si>
    <t>for-sale</t>
  </si>
  <si>
    <t>investments</t>
  </si>
  <si>
    <t xml:space="preserve"> components</t>
  </si>
  <si>
    <t>Total</t>
  </si>
  <si>
    <t>10</t>
  </si>
  <si>
    <t xml:space="preserve">    Dividends</t>
  </si>
  <si>
    <t>paid-up</t>
  </si>
  <si>
    <t>Recognised of deferred income</t>
  </si>
  <si>
    <t>Provision for employee benefits</t>
  </si>
  <si>
    <t>Revesal of losses on inventories devaluation</t>
  </si>
  <si>
    <t>Income taxes paid</t>
  </si>
  <si>
    <t>Proceed from deferred income</t>
  </si>
  <si>
    <t>Acquisition of other long-term investments</t>
  </si>
  <si>
    <t>Proceed from disposals of equipment</t>
  </si>
  <si>
    <t>Interest received</t>
  </si>
  <si>
    <t>Repayment of long-term loan from financial institution</t>
  </si>
  <si>
    <t xml:space="preserve">             -</t>
  </si>
  <si>
    <t>Unrealised (gain) loss on foreign exchange rate</t>
  </si>
  <si>
    <t>Net cash from (used in) investing activities</t>
  </si>
  <si>
    <t>Gain on disposals of equipment</t>
  </si>
  <si>
    <t xml:space="preserve">Net cash used in financing activities  </t>
  </si>
  <si>
    <t xml:space="preserve">Purchase of property, plant and equipment paid by cash </t>
  </si>
  <si>
    <t>Exchange differences on translating foreign operations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</si>
</sst>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_);_(* \(#,##0.0\);_(* &quot;-&quot;??_);_(@_)"/>
    <numFmt numFmtId="192" formatCode="_(* #,##0_);_(* \(#,##0\);_(* &quot;-&quot;??_);_(@_)"/>
  </numFmts>
  <fonts count="17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u val="double"/>
      <sz val="15"/>
      <name val="Angsana New"/>
      <family val="1"/>
    </font>
    <font>
      <sz val="12"/>
      <name val="Times New Roman"/>
      <family val="1"/>
    </font>
    <font>
      <i/>
      <sz val="14"/>
      <name val="Times New Roman"/>
      <family val="1"/>
    </font>
    <font>
      <u val="double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68">
    <xf numFmtId="0" fontId="0" fillId="0" borderId="0" xfId="0"/>
    <xf numFmtId="0" fontId="5" fillId="0" borderId="0" xfId="0" applyFont="1" applyFill="1" applyAlignment="1">
      <alignment horizontal="center"/>
    </xf>
    <xf numFmtId="189" fontId="6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2" fillId="0" borderId="0" xfId="5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189" fontId="4" fillId="0" borderId="1" xfId="0" applyNumberFormat="1" applyFont="1" applyFill="1" applyBorder="1" applyAlignment="1">
      <alignment horizontal="right"/>
    </xf>
    <xf numFmtId="189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3" xfId="0" applyNumberFormat="1" applyFont="1" applyFill="1" applyBorder="1" applyAlignment="1">
      <alignment horizontal="right"/>
    </xf>
    <xf numFmtId="189" fontId="6" fillId="0" borderId="3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Font="1" applyFill="1"/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89" fontId="0" fillId="0" borderId="0" xfId="0" applyNumberFormat="1" applyFont="1" applyFill="1" applyAlignment="1"/>
    <xf numFmtId="0" fontId="0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92" fontId="6" fillId="0" borderId="0" xfId="2" applyNumberFormat="1" applyFont="1" applyFill="1" applyAlignment="1">
      <alignment horizontal="center"/>
    </xf>
    <xf numFmtId="0" fontId="4" fillId="0" borderId="0" xfId="0" applyFont="1" applyFill="1"/>
    <xf numFmtId="192" fontId="6" fillId="0" borderId="3" xfId="2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0" fillId="0" borderId="0" xfId="0" applyFill="1" applyAlignment="1">
      <alignment wrapText="1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192" fontId="6" fillId="0" borderId="3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/>
    <xf numFmtId="0" fontId="9" fillId="0" borderId="0" xfId="0" applyFont="1" applyFill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92" fontId="4" fillId="0" borderId="3" xfId="2" applyNumberFormat="1" applyFont="1" applyFill="1" applyBorder="1" applyAlignment="1">
      <alignment horizontal="center"/>
    </xf>
    <xf numFmtId="0" fontId="0" fillId="0" borderId="0" xfId="0" applyNumberFormat="1" applyFill="1" applyAlignment="1"/>
    <xf numFmtId="188" fontId="6" fillId="0" borderId="0" xfId="2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0" fillId="0" borderId="0" xfId="0" quotePrefix="1" applyNumberForma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Alignment="1"/>
    <xf numFmtId="189" fontId="6" fillId="0" borderId="0" xfId="0" applyNumberFormat="1" applyFont="1" applyFill="1" applyAlignment="1"/>
    <xf numFmtId="189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/>
    <xf numFmtId="192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6" fillId="0" borderId="2" xfId="2" applyNumberFormat="1" applyFont="1" applyFill="1" applyBorder="1" applyAlignment="1">
      <alignment horizontal="right"/>
    </xf>
    <xf numFmtId="192" fontId="6" fillId="0" borderId="3" xfId="2" applyNumberFormat="1" applyFont="1" applyFill="1" applyBorder="1" applyAlignment="1">
      <alignment horizontal="right"/>
    </xf>
    <xf numFmtId="192" fontId="6" fillId="0" borderId="0" xfId="2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 applyAlignment="1"/>
    <xf numFmtId="192" fontId="4" fillId="0" borderId="0" xfId="2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189" fontId="6" fillId="0" borderId="0" xfId="0" applyNumberFormat="1" applyFont="1" applyFill="1"/>
    <xf numFmtId="192" fontId="0" fillId="0" borderId="0" xfId="1" quotePrefix="1" applyNumberFormat="1" applyFont="1" applyFill="1" applyAlignment="1">
      <alignment horizontal="center"/>
    </xf>
    <xf numFmtId="192" fontId="6" fillId="0" borderId="0" xfId="0" applyNumberFormat="1" applyFont="1" applyFill="1" applyAlignment="1"/>
    <xf numFmtId="18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0" fillId="0" borderId="0" xfId="0" quotePrefix="1" applyNumberFormat="1" applyFont="1" applyFill="1" applyAlignment="1">
      <alignment horizontal="center"/>
    </xf>
    <xf numFmtId="192" fontId="6" fillId="0" borderId="0" xfId="0" applyNumberFormat="1" applyFont="1" applyFill="1" applyAlignment="1">
      <alignment horizontal="right"/>
    </xf>
    <xf numFmtId="0" fontId="4" fillId="0" borderId="0" xfId="0" applyFont="1" applyAlignment="1"/>
    <xf numFmtId="188" fontId="6" fillId="0" borderId="0" xfId="1" applyFont="1" applyFill="1" applyAlignment="1"/>
    <xf numFmtId="192" fontId="6" fillId="0" borderId="3" xfId="0" applyNumberFormat="1" applyFont="1" applyFill="1" applyBorder="1" applyAlignment="1">
      <alignment horizontal="right"/>
    </xf>
    <xf numFmtId="188" fontId="0" fillId="0" borderId="3" xfId="2" quotePrefix="1" applyFont="1" applyFill="1" applyBorder="1" applyAlignment="1">
      <alignment horizontal="center"/>
    </xf>
    <xf numFmtId="192" fontId="0" fillId="0" borderId="0" xfId="2" applyNumberFormat="1" applyFont="1" applyFill="1" applyAlignment="1"/>
    <xf numFmtId="189" fontId="4" fillId="0" borderId="0" xfId="0" applyNumberFormat="1" applyFont="1" applyFill="1" applyBorder="1" applyAlignment="1"/>
    <xf numFmtId="192" fontId="9" fillId="0" borderId="0" xfId="0" applyNumberFormat="1" applyFont="1" applyFill="1" applyAlignment="1"/>
    <xf numFmtId="192" fontId="9" fillId="0" borderId="0" xfId="0" applyNumberFormat="1" applyFont="1" applyFill="1" applyBorder="1" applyAlignment="1"/>
    <xf numFmtId="192" fontId="9" fillId="0" borderId="0" xfId="0" applyNumberFormat="1" applyFont="1" applyFill="1"/>
    <xf numFmtId="192" fontId="3" fillId="0" borderId="0" xfId="0" applyNumberFormat="1" applyFont="1" applyFill="1" applyBorder="1" applyAlignment="1">
      <alignment horizontal="left"/>
    </xf>
    <xf numFmtId="192" fontId="3" fillId="0" borderId="0" xfId="0" applyNumberFormat="1" applyFont="1" applyFill="1" applyAlignment="1">
      <alignment horizontal="left"/>
    </xf>
    <xf numFmtId="192" fontId="9" fillId="0" borderId="0" xfId="0" applyNumberFormat="1" applyFont="1" applyFill="1" applyAlignment="1">
      <alignment horizontal="right"/>
    </xf>
    <xf numFmtId="192" fontId="6" fillId="0" borderId="0" xfId="0" applyNumberFormat="1" applyFont="1" applyFill="1" applyBorder="1" applyAlignment="1"/>
    <xf numFmtId="192" fontId="6" fillId="0" borderId="0" xfId="0" applyNumberFormat="1" applyFont="1" applyFill="1"/>
    <xf numFmtId="192" fontId="4" fillId="0" borderId="0" xfId="0" applyNumberFormat="1" applyFont="1" applyFill="1" applyBorder="1" applyAlignment="1">
      <alignment horizontal="left"/>
    </xf>
    <xf numFmtId="192" fontId="4" fillId="0" borderId="0" xfId="0" applyNumberFormat="1" applyFont="1" applyFill="1" applyAlignment="1">
      <alignment horizontal="left"/>
    </xf>
    <xf numFmtId="192" fontId="6" fillId="0" borderId="0" xfId="0" applyNumberFormat="1" applyFont="1" applyFill="1" applyBorder="1"/>
    <xf numFmtId="192" fontId="8" fillId="0" borderId="0" xfId="0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188" fontId="6" fillId="0" borderId="0" xfId="2" applyFont="1" applyFill="1" applyAlignment="1">
      <alignment horizontal="center"/>
    </xf>
    <xf numFmtId="192" fontId="6" fillId="0" borderId="0" xfId="0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2" xfId="2" applyNumberFormat="1" applyFont="1" applyFill="1" applyBorder="1" applyAlignment="1">
      <alignment horizontal="right"/>
    </xf>
    <xf numFmtId="192" fontId="12" fillId="0" borderId="0" xfId="0" applyNumberFormat="1" applyFont="1" applyFill="1" applyBorder="1" applyAlignment="1">
      <alignment horizontal="right"/>
    </xf>
    <xf numFmtId="192" fontId="13" fillId="0" borderId="0" xfId="0" applyNumberFormat="1" applyFont="1" applyFill="1" applyBorder="1" applyAlignment="1">
      <alignment horizontal="right"/>
    </xf>
    <xf numFmtId="192" fontId="12" fillId="0" borderId="0" xfId="0" applyNumberFormat="1" applyFont="1" applyFill="1" applyAlignment="1">
      <alignment horizontal="right"/>
    </xf>
    <xf numFmtId="192" fontId="0" fillId="0" borderId="0" xfId="0" applyNumberFormat="1" applyFill="1" applyAlignment="1">
      <alignment horizontal="center"/>
    </xf>
    <xf numFmtId="192" fontId="4" fillId="0" borderId="2" xfId="0" applyNumberFormat="1" applyFont="1" applyFill="1" applyBorder="1" applyAlignment="1">
      <alignment horizontal="right"/>
    </xf>
    <xf numFmtId="0" fontId="3" fillId="0" borderId="0" xfId="0" applyFont="1" applyFill="1" applyBorder="1"/>
    <xf numFmtId="49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189" fontId="7" fillId="0" borderId="0" xfId="0" applyNumberFormat="1" applyFont="1" applyFill="1" applyBorder="1" applyAlignment="1">
      <alignment horizontal="right"/>
    </xf>
    <xf numFmtId="189" fontId="6" fillId="0" borderId="0" xfId="0" applyNumberFormat="1" applyFont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92" fontId="0" fillId="0" borderId="0" xfId="2" quotePrefix="1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192" fontId="6" fillId="0" borderId="0" xfId="2" applyNumberFormat="1" applyFont="1" applyFill="1" applyAlignment="1"/>
    <xf numFmtId="37" fontId="6" fillId="0" borderId="0" xfId="0" applyNumberFormat="1" applyFont="1" applyFill="1" applyBorder="1" applyAlignment="1"/>
    <xf numFmtId="192" fontId="0" fillId="0" borderId="0" xfId="2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192" fontId="6" fillId="0" borderId="0" xfId="2" applyNumberFormat="1" applyFont="1" applyFill="1" applyBorder="1" applyAlignment="1"/>
    <xf numFmtId="192" fontId="6" fillId="0" borderId="0" xfId="2" applyNumberFormat="1" applyFont="1" applyFill="1" applyBorder="1"/>
    <xf numFmtId="0" fontId="14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0" fillId="0" borderId="0" xfId="0" quotePrefix="1" applyFont="1" applyFill="1" applyBorder="1" applyAlignment="1"/>
    <xf numFmtId="192" fontId="6" fillId="0" borderId="3" xfId="2" applyNumberFormat="1" applyFont="1" applyFill="1" applyBorder="1" applyAlignment="1"/>
    <xf numFmtId="192" fontId="4" fillId="0" borderId="2" xfId="2" applyNumberFormat="1" applyFont="1" applyFill="1" applyBorder="1"/>
    <xf numFmtId="192" fontId="4" fillId="0" borderId="0" xfId="2" applyNumberFormat="1" applyFont="1" applyFill="1" applyBorder="1"/>
    <xf numFmtId="192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49" fontId="4" fillId="0" borderId="0" xfId="0" quotePrefix="1" applyNumberFormat="1" applyFont="1" applyFill="1" applyAlignment="1"/>
    <xf numFmtId="0" fontId="4" fillId="0" borderId="0" xfId="0" quotePrefix="1" applyFont="1" applyFill="1" applyAlignment="1"/>
    <xf numFmtId="0" fontId="0" fillId="0" borderId="0" xfId="0" applyNumberFormat="1" applyFont="1" applyFill="1" applyAlignment="1"/>
    <xf numFmtId="192" fontId="4" fillId="0" borderId="3" xfId="2" quotePrefix="1" applyNumberFormat="1" applyFont="1" applyFill="1" applyBorder="1" applyAlignment="1">
      <alignment horizontal="center"/>
    </xf>
    <xf numFmtId="192" fontId="4" fillId="0" borderId="3" xfId="2" applyNumberFormat="1" applyFont="1" applyFill="1" applyBorder="1" applyAlignment="1"/>
    <xf numFmtId="192" fontId="0" fillId="0" borderId="0" xfId="2" applyNumberFormat="1" applyFont="1" applyFill="1" applyBorder="1" applyAlignment="1"/>
    <xf numFmtId="189" fontId="0" fillId="0" borderId="3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2" fontId="0" fillId="0" borderId="0" xfId="0" applyNumberForma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88" fontId="0" fillId="0" borderId="0" xfId="2" applyNumberFormat="1" applyFont="1" applyFill="1" applyAlignment="1"/>
    <xf numFmtId="192" fontId="4" fillId="0" borderId="0" xfId="2" applyNumberFormat="1" applyFont="1" applyFill="1" applyAlignment="1"/>
    <xf numFmtId="189" fontId="0" fillId="0" borderId="0" xfId="0" applyNumberFormat="1" applyFont="1" applyFill="1" applyAlignment="1">
      <alignment horizontal="center"/>
    </xf>
    <xf numFmtId="192" fontId="4" fillId="0" borderId="1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Alignment="1">
      <alignment horizontal="right"/>
    </xf>
    <xf numFmtId="192" fontId="4" fillId="0" borderId="3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>
      <alignment horizontal="center"/>
    </xf>
    <xf numFmtId="191" fontId="0" fillId="0" borderId="0" xfId="2" applyNumberFormat="1" applyFont="1" applyFill="1" applyAlignment="1"/>
    <xf numFmtId="192" fontId="4" fillId="0" borderId="0" xfId="2" applyNumberFormat="1" applyFont="1" applyFill="1" applyAlignment="1">
      <alignment horizontal="right"/>
    </xf>
    <xf numFmtId="37" fontId="0" fillId="0" borderId="0" xfId="2" quotePrefix="1" applyNumberFormat="1" applyFont="1" applyFill="1" applyBorder="1" applyAlignment="1">
      <alignment horizontal="right"/>
    </xf>
    <xf numFmtId="188" fontId="0" fillId="0" borderId="0" xfId="2" applyFont="1" applyFill="1" applyBorder="1" applyAlignment="1">
      <alignment horizontal="center"/>
    </xf>
    <xf numFmtId="192" fontId="4" fillId="0" borderId="1" xfId="2" applyNumberFormat="1" applyFont="1" applyFill="1" applyBorder="1" applyAlignment="1"/>
    <xf numFmtId="192" fontId="0" fillId="0" borderId="0" xfId="2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/>
    <xf numFmtId="192" fontId="6" fillId="0" borderId="3" xfId="3" applyNumberFormat="1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right"/>
    </xf>
    <xf numFmtId="192" fontId="6" fillId="0" borderId="0" xfId="3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192" fontId="4" fillId="0" borderId="3" xfId="3" applyNumberFormat="1" applyFont="1" applyFill="1" applyBorder="1" applyAlignment="1">
      <alignment horizontal="center"/>
    </xf>
    <xf numFmtId="192" fontId="4" fillId="0" borderId="1" xfId="3" applyNumberFormat="1" applyFont="1" applyFill="1" applyBorder="1" applyAlignment="1">
      <alignment horizontal="center"/>
    </xf>
    <xf numFmtId="0" fontId="4" fillId="0" borderId="0" xfId="0" applyFont="1" applyFill="1" applyBorder="1"/>
    <xf numFmtId="192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Border="1" applyAlignment="1">
      <alignment horizontal="center"/>
    </xf>
    <xf numFmtId="192" fontId="4" fillId="0" borderId="0" xfId="0" applyNumberFormat="1" applyFont="1" applyFill="1"/>
    <xf numFmtId="188" fontId="4" fillId="0" borderId="0" xfId="0" applyNumberFormat="1" applyFont="1" applyFill="1"/>
    <xf numFmtId="192" fontId="4" fillId="0" borderId="0" xfId="1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center"/>
    </xf>
    <xf numFmtId="188" fontId="4" fillId="0" borderId="0" xfId="3" applyFont="1" applyFill="1"/>
    <xf numFmtId="192" fontId="4" fillId="0" borderId="0" xfId="0" applyNumberFormat="1" applyFont="1" applyFill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0" fontId="6" fillId="0" borderId="0" xfId="0" applyNumberFormat="1" applyFont="1" applyAlignment="1"/>
    <xf numFmtId="192" fontId="4" fillId="0" borderId="4" xfId="1" applyNumberFormat="1" applyFont="1" applyFill="1" applyBorder="1" applyAlignment="1">
      <alignment horizontal="right"/>
    </xf>
    <xf numFmtId="192" fontId="0" fillId="0" borderId="0" xfId="1" applyNumberFormat="1" applyFont="1" applyFill="1" applyAlignment="1"/>
    <xf numFmtId="192" fontId="4" fillId="0" borderId="1" xfId="1" applyNumberFormat="1" applyFont="1" applyFill="1" applyBorder="1" applyAlignment="1">
      <alignment horizontal="right"/>
    </xf>
    <xf numFmtId="0" fontId="0" fillId="0" borderId="0" xfId="0" applyNumberFormat="1" applyFont="1" applyAlignment="1"/>
    <xf numFmtId="0" fontId="0" fillId="0" borderId="0" xfId="0" applyAlignment="1"/>
    <xf numFmtId="192" fontId="4" fillId="0" borderId="2" xfId="1" applyNumberFormat="1" applyFont="1" applyFill="1" applyBorder="1" applyAlignment="1">
      <alignment horizontal="right"/>
    </xf>
    <xf numFmtId="192" fontId="6" fillId="0" borderId="0" xfId="2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37" fontId="6" fillId="0" borderId="0" xfId="0" applyNumberFormat="1" applyFont="1" applyFill="1" applyAlignment="1"/>
    <xf numFmtId="0" fontId="0" fillId="0" borderId="0" xfId="1" quotePrefix="1" applyNumberFormat="1" applyFont="1" applyFill="1" applyAlignment="1">
      <alignment horizontal="center"/>
    </xf>
    <xf numFmtId="188" fontId="6" fillId="0" borderId="0" xfId="2" applyFont="1" applyFill="1" applyAlignment="1">
      <alignment horizontal="right"/>
    </xf>
    <xf numFmtId="192" fontId="0" fillId="0" borderId="3" xfId="2" applyNumberFormat="1" applyFont="1" applyFill="1" applyBorder="1" applyAlignment="1">
      <alignment horizontal="right"/>
    </xf>
    <xf numFmtId="188" fontId="4" fillId="0" borderId="0" xfId="2" applyFont="1" applyFill="1" applyBorder="1" applyAlignment="1">
      <alignment horizontal="right"/>
    </xf>
    <xf numFmtId="188" fontId="4" fillId="0" borderId="2" xfId="2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right"/>
    </xf>
    <xf numFmtId="0" fontId="7" fillId="0" borderId="0" xfId="0" quotePrefix="1" applyFont="1" applyFill="1" applyAlignment="1"/>
    <xf numFmtId="192" fontId="4" fillId="0" borderId="0" xfId="2" applyNumberFormat="1" applyFont="1" applyFill="1" applyBorder="1" applyAlignment="1"/>
    <xf numFmtId="37" fontId="6" fillId="0" borderId="0" xfId="2" quotePrefix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4" fillId="0" borderId="2" xfId="2" applyNumberFormat="1" applyFont="1" applyFill="1" applyBorder="1" applyAlignment="1"/>
    <xf numFmtId="0" fontId="0" fillId="0" borderId="3" xfId="1" quotePrefix="1" applyNumberFormat="1" applyFont="1" applyFill="1" applyBorder="1" applyAlignment="1">
      <alignment horizontal="center"/>
    </xf>
    <xf numFmtId="10" fontId="6" fillId="0" borderId="0" xfId="6" applyNumberFormat="1" applyFont="1" applyFill="1" applyAlignment="1"/>
    <xf numFmtId="0" fontId="0" fillId="0" borderId="0" xfId="0" applyFont="1"/>
    <xf numFmtId="189" fontId="6" fillId="0" borderId="0" xfId="2" quotePrefix="1" applyNumberFormat="1" applyFont="1" applyFill="1" applyAlignment="1">
      <alignment horizontal="right"/>
    </xf>
    <xf numFmtId="189" fontId="6" fillId="0" borderId="0" xfId="2" applyNumberFormat="1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/>
    <xf numFmtId="192" fontId="0" fillId="0" borderId="0" xfId="0" applyNumberFormat="1" applyFill="1" applyBorder="1" applyAlignment="1"/>
    <xf numFmtId="0" fontId="6" fillId="0" borderId="0" xfId="0" applyFont="1" applyAlignment="1"/>
    <xf numFmtId="0" fontId="0" fillId="0" borderId="0" xfId="0" applyFont="1" applyAlignment="1"/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88" fontId="0" fillId="0" borderId="3" xfId="1" quotePrefix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center"/>
    </xf>
    <xf numFmtId="2" fontId="0" fillId="0" borderId="0" xfId="1" quotePrefix="1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0" fillId="0" borderId="0" xfId="2" quotePrefix="1" applyFont="1" applyFill="1" applyBorder="1" applyAlignment="1">
      <alignment horizontal="center"/>
    </xf>
    <xf numFmtId="188" fontId="6" fillId="0" borderId="0" xfId="2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ont="1" applyFill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92" fontId="6" fillId="0" borderId="3" xfId="0" applyNumberFormat="1" applyFont="1" applyFill="1" applyBorder="1" applyAlignment="1">
      <alignment horizontal="center"/>
    </xf>
    <xf numFmtId="192" fontId="0" fillId="0" borderId="3" xfId="0" applyNumberForma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5" fillId="0" borderId="0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8">
    <cellStyle name="Comma" xfId="1" builtinId="3"/>
    <cellStyle name="Comma 2" xfId="2"/>
    <cellStyle name="Comma 2 2" xfId="3"/>
    <cellStyle name="Comma 5" xfId="4"/>
    <cellStyle name="Normal" xfId="0" builtinId="0"/>
    <cellStyle name="Normal 2" xfId="5"/>
    <cellStyle name="Percent" xfId="6" builtinId="5"/>
    <cellStyle name="Percent 2" xfId="7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l/LUC124/2017%20(version%20&#3611;&#3633;&#3592;&#3592;&#3640;&#3610;&#3633;&#3609;&#3652;&#3604;&#3657;)/M-09/Rev%202/luc124a171c-09e-1%20Rev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5-6"/>
      <sheetName val="PL7-8"/>
      <sheetName val="SH9-10"/>
      <sheetName val="CF11-12"/>
    </sheetNames>
    <sheetDataSet>
      <sheetData sheetId="0" refreshError="1">
        <row r="61">
          <cell r="C61">
            <v>3525249</v>
          </cell>
          <cell r="G61">
            <v>3525249</v>
          </cell>
        </row>
        <row r="74">
          <cell r="G74">
            <v>4775637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99"/>
  </sheetPr>
  <dimension ref="A1:M88"/>
  <sheetViews>
    <sheetView tabSelected="1" view="pageBreakPreview" zoomScaleNormal="100" zoomScaleSheetLayoutView="100" workbookViewId="0">
      <selection activeCell="A10" sqref="A10"/>
    </sheetView>
  </sheetViews>
  <sheetFormatPr defaultColWidth="9.28515625" defaultRowHeight="15"/>
  <cols>
    <col min="1" max="1" width="35" style="28" customWidth="1"/>
    <col min="2" max="2" width="6" style="1" customWidth="1"/>
    <col min="3" max="3" width="14.42578125" style="14" customWidth="1"/>
    <col min="4" max="4" width="1.7109375" style="14" customWidth="1"/>
    <col min="5" max="5" width="14.42578125" style="14" customWidth="1"/>
    <col min="6" max="6" width="1.7109375" style="14" customWidth="1"/>
    <col min="7" max="7" width="14.42578125" style="14" customWidth="1"/>
    <col min="8" max="8" width="1.7109375" style="14" customWidth="1"/>
    <col min="9" max="9" width="14.42578125" style="14" customWidth="1"/>
    <col min="10" max="11" width="14.7109375" style="93" customWidth="1"/>
    <col min="12" max="16384" width="9.28515625" style="14"/>
  </cols>
  <sheetData>
    <row r="1" spans="1:12" ht="21" customHeight="1">
      <c r="A1" s="21" t="s">
        <v>10</v>
      </c>
    </row>
    <row r="2" spans="1:12" ht="21" customHeight="1">
      <c r="A2" s="22" t="s">
        <v>133</v>
      </c>
    </row>
    <row r="3" spans="1:12" ht="21" customHeight="1">
      <c r="A3" s="22"/>
    </row>
    <row r="4" spans="1:12" ht="21" customHeight="1">
      <c r="A4" s="23"/>
      <c r="C4" s="252" t="s">
        <v>110</v>
      </c>
      <c r="D4" s="252"/>
      <c r="E4" s="252"/>
      <c r="F4" s="252"/>
    </row>
    <row r="5" spans="1:12" ht="21" customHeight="1">
      <c r="A5" s="23"/>
      <c r="C5" s="252" t="s">
        <v>111</v>
      </c>
      <c r="D5" s="252"/>
      <c r="E5" s="252"/>
      <c r="F5" s="252"/>
      <c r="G5" s="252" t="s">
        <v>41</v>
      </c>
      <c r="H5" s="252"/>
      <c r="I5" s="252"/>
    </row>
    <row r="6" spans="1:12" ht="21" customHeight="1">
      <c r="A6" s="31"/>
      <c r="B6" s="3"/>
      <c r="C6" s="252" t="s">
        <v>112</v>
      </c>
      <c r="D6" s="252"/>
      <c r="E6" s="252"/>
      <c r="F6" s="252"/>
      <c r="G6" s="252" t="s">
        <v>42</v>
      </c>
      <c r="H6" s="252"/>
      <c r="I6" s="252"/>
    </row>
    <row r="7" spans="1:12" ht="21" customHeight="1">
      <c r="A7" s="31"/>
      <c r="B7" s="153"/>
      <c r="C7" s="157" t="s">
        <v>147</v>
      </c>
      <c r="D7" s="87"/>
      <c r="E7" s="157" t="s">
        <v>66</v>
      </c>
      <c r="F7" s="64"/>
      <c r="G7" s="157" t="s">
        <v>147</v>
      </c>
      <c r="H7" s="87"/>
      <c r="I7" s="157" t="s">
        <v>66</v>
      </c>
    </row>
    <row r="8" spans="1:12" ht="21" customHeight="1">
      <c r="A8" s="31" t="s">
        <v>11</v>
      </c>
      <c r="B8" s="3" t="s">
        <v>0</v>
      </c>
      <c r="C8" s="154">
        <v>2018</v>
      </c>
      <c r="D8" s="154"/>
      <c r="E8" s="154">
        <v>2018</v>
      </c>
      <c r="F8" s="154"/>
      <c r="G8" s="154">
        <v>2018</v>
      </c>
      <c r="H8" s="154"/>
      <c r="I8" s="154">
        <v>2018</v>
      </c>
    </row>
    <row r="9" spans="1:12" ht="21" customHeight="1">
      <c r="A9" s="31"/>
      <c r="B9" s="172"/>
      <c r="C9" s="173" t="s">
        <v>137</v>
      </c>
      <c r="D9" s="173"/>
      <c r="E9" s="173"/>
      <c r="F9" s="173"/>
      <c r="G9" s="173" t="s">
        <v>137</v>
      </c>
      <c r="H9" s="173"/>
      <c r="I9" s="173"/>
    </row>
    <row r="10" spans="1:12" ht="21" customHeight="1">
      <c r="C10" s="251" t="s">
        <v>74</v>
      </c>
      <c r="D10" s="251"/>
      <c r="E10" s="251"/>
      <c r="F10" s="251"/>
      <c r="G10" s="251"/>
      <c r="H10" s="251"/>
      <c r="I10" s="251"/>
    </row>
    <row r="11" spans="1:12" ht="21" customHeight="1">
      <c r="A11" s="32" t="s">
        <v>15</v>
      </c>
      <c r="B11" s="3"/>
      <c r="C11" s="26"/>
      <c r="D11" s="26"/>
      <c r="E11" s="26"/>
      <c r="F11" s="26"/>
      <c r="G11" s="10"/>
      <c r="H11" s="27"/>
      <c r="I11" s="10"/>
    </row>
    <row r="12" spans="1:12" ht="21" customHeight="1">
      <c r="A12" s="28" t="s">
        <v>1</v>
      </c>
      <c r="B12" s="3"/>
      <c r="C12" s="2">
        <f>G12</f>
        <v>253428</v>
      </c>
      <c r="D12" s="2"/>
      <c r="E12" s="2">
        <v>153762</v>
      </c>
      <c r="F12" s="2"/>
      <c r="G12" s="88">
        <v>253428</v>
      </c>
      <c r="H12" s="2"/>
      <c r="I12" s="88">
        <v>153762</v>
      </c>
      <c r="L12" s="29"/>
    </row>
    <row r="13" spans="1:12" ht="21" customHeight="1">
      <c r="A13" s="28" t="s">
        <v>24</v>
      </c>
      <c r="B13" s="3" t="s">
        <v>131</v>
      </c>
      <c r="C13" s="2">
        <f>G13</f>
        <v>1396728</v>
      </c>
      <c r="D13" s="2"/>
      <c r="E13" s="2">
        <v>1365878</v>
      </c>
      <c r="F13" s="2"/>
      <c r="G13" s="88">
        <v>1396728</v>
      </c>
      <c r="H13" s="2"/>
      <c r="I13" s="2">
        <v>1365878</v>
      </c>
      <c r="L13" s="29"/>
    </row>
    <row r="14" spans="1:12" ht="21" customHeight="1">
      <c r="A14" s="13" t="s">
        <v>113</v>
      </c>
      <c r="B14" s="3">
        <v>3</v>
      </c>
      <c r="C14" s="2">
        <f>G14</f>
        <v>79667</v>
      </c>
      <c r="D14" s="2"/>
      <c r="E14" s="2">
        <v>32032</v>
      </c>
      <c r="F14" s="2"/>
      <c r="G14" s="88">
        <v>79667</v>
      </c>
      <c r="H14" s="2"/>
      <c r="I14" s="2">
        <v>32032</v>
      </c>
      <c r="L14" s="29"/>
    </row>
    <row r="15" spans="1:12" ht="21" customHeight="1">
      <c r="A15" s="28" t="s">
        <v>30</v>
      </c>
      <c r="B15" s="3"/>
      <c r="C15" s="2">
        <f>G15</f>
        <v>1159497</v>
      </c>
      <c r="D15" s="2"/>
      <c r="E15" s="2">
        <v>1213489</v>
      </c>
      <c r="F15" s="2"/>
      <c r="G15" s="2">
        <v>1159497</v>
      </c>
      <c r="H15" s="2"/>
      <c r="I15" s="2">
        <v>1213489</v>
      </c>
      <c r="L15" s="29"/>
    </row>
    <row r="16" spans="1:12" ht="21" customHeight="1">
      <c r="A16" s="23" t="s">
        <v>14</v>
      </c>
      <c r="B16" s="3"/>
      <c r="C16" s="15">
        <f>SUM(C12:C15)</f>
        <v>2889320</v>
      </c>
      <c r="D16" s="12"/>
      <c r="E16" s="15">
        <f>SUM(E12:E15)</f>
        <v>2765161</v>
      </c>
      <c r="F16" s="12"/>
      <c r="G16" s="15">
        <f>SUM(G12:G15)</f>
        <v>2889320</v>
      </c>
      <c r="H16" s="12"/>
      <c r="I16" s="15">
        <f>SUM(I12:I15)</f>
        <v>2765161</v>
      </c>
    </row>
    <row r="17" spans="1:12" ht="21" customHeight="1">
      <c r="A17" s="23"/>
      <c r="B17" s="3"/>
      <c r="C17" s="7"/>
      <c r="D17" s="7"/>
      <c r="E17" s="7"/>
      <c r="F17" s="7"/>
      <c r="G17" s="7"/>
      <c r="H17" s="7"/>
      <c r="I17" s="7"/>
    </row>
    <row r="18" spans="1:12" ht="21" customHeight="1">
      <c r="A18" s="33" t="s">
        <v>26</v>
      </c>
      <c r="B18" s="3"/>
      <c r="C18" s="7"/>
      <c r="D18" s="7"/>
      <c r="E18" s="7"/>
      <c r="F18" s="7"/>
      <c r="G18" s="7"/>
      <c r="H18" s="7"/>
      <c r="I18" s="7"/>
    </row>
    <row r="19" spans="1:12" ht="21" customHeight="1">
      <c r="A19" s="28" t="s">
        <v>134</v>
      </c>
      <c r="B19" s="3"/>
      <c r="C19" s="7">
        <f>G19</f>
        <v>140520</v>
      </c>
      <c r="D19" s="7"/>
      <c r="E19" s="7">
        <v>120140</v>
      </c>
      <c r="F19" s="7"/>
      <c r="G19" s="7">
        <v>140520</v>
      </c>
      <c r="H19" s="7"/>
      <c r="I19" s="7">
        <v>120140</v>
      </c>
      <c r="L19" s="29"/>
    </row>
    <row r="20" spans="1:12" ht="21" customHeight="1">
      <c r="A20" s="28" t="s">
        <v>43</v>
      </c>
      <c r="B20" s="3">
        <v>5</v>
      </c>
      <c r="C20" s="2">
        <v>1367602</v>
      </c>
      <c r="D20" s="2"/>
      <c r="E20" s="2">
        <v>1361707</v>
      </c>
      <c r="F20" s="2"/>
      <c r="G20" s="2">
        <v>494434</v>
      </c>
      <c r="H20" s="2"/>
      <c r="I20" s="2">
        <v>494434</v>
      </c>
      <c r="K20" s="158"/>
      <c r="L20" s="29"/>
    </row>
    <row r="21" spans="1:12" ht="21" customHeight="1">
      <c r="A21" s="13" t="s">
        <v>2</v>
      </c>
      <c r="B21" s="3"/>
      <c r="C21" s="7">
        <f>G21</f>
        <v>86607</v>
      </c>
      <c r="D21" s="2"/>
      <c r="E21" s="7">
        <v>86607</v>
      </c>
      <c r="F21" s="2"/>
      <c r="G21" s="2">
        <v>86607</v>
      </c>
      <c r="H21" s="2"/>
      <c r="I21" s="2">
        <v>86607</v>
      </c>
      <c r="L21" s="29"/>
    </row>
    <row r="22" spans="1:12" ht="21" customHeight="1">
      <c r="A22" s="28" t="s">
        <v>31</v>
      </c>
      <c r="B22" s="3">
        <v>6</v>
      </c>
      <c r="C22" s="7">
        <f>G22</f>
        <v>4053193</v>
      </c>
      <c r="D22" s="2"/>
      <c r="E22" s="7">
        <v>4340378</v>
      </c>
      <c r="F22" s="2"/>
      <c r="G22" s="2">
        <v>4053193</v>
      </c>
      <c r="H22" s="2"/>
      <c r="I22" s="2">
        <v>4340378</v>
      </c>
      <c r="L22" s="29"/>
    </row>
    <row r="23" spans="1:12" ht="21" customHeight="1">
      <c r="A23" s="28" t="s">
        <v>46</v>
      </c>
      <c r="B23" s="3"/>
      <c r="C23" s="7">
        <f>G23</f>
        <v>23709</v>
      </c>
      <c r="D23" s="2"/>
      <c r="E23" s="7">
        <v>25726</v>
      </c>
      <c r="F23" s="2"/>
      <c r="G23" s="2">
        <v>23709</v>
      </c>
      <c r="H23" s="2"/>
      <c r="I23" s="2">
        <v>25726</v>
      </c>
      <c r="L23" s="29"/>
    </row>
    <row r="24" spans="1:12" ht="21" customHeight="1">
      <c r="A24" s="42" t="s">
        <v>65</v>
      </c>
      <c r="B24" s="3"/>
      <c r="C24" s="7">
        <f>G24</f>
        <v>42493</v>
      </c>
      <c r="D24" s="70"/>
      <c r="E24" s="7">
        <v>48859</v>
      </c>
      <c r="F24" s="70">
        <v>0</v>
      </c>
      <c r="G24" s="70">
        <v>42493</v>
      </c>
      <c r="H24" s="70">
        <v>0</v>
      </c>
      <c r="I24" s="70">
        <v>48859</v>
      </c>
      <c r="L24" s="69"/>
    </row>
    <row r="25" spans="1:12" ht="21" customHeight="1">
      <c r="A25" s="28" t="s">
        <v>3</v>
      </c>
      <c r="B25" s="3"/>
      <c r="C25" s="2">
        <f>G25</f>
        <v>11819</v>
      </c>
      <c r="D25" s="2"/>
      <c r="E25" s="2">
        <v>12587</v>
      </c>
      <c r="F25" s="2"/>
      <c r="G25" s="2">
        <v>11819</v>
      </c>
      <c r="H25" s="2"/>
      <c r="I25" s="2">
        <v>12587</v>
      </c>
      <c r="L25" s="29"/>
    </row>
    <row r="26" spans="1:12" ht="21" customHeight="1">
      <c r="A26" s="23" t="s">
        <v>13</v>
      </c>
      <c r="C26" s="15">
        <f>SUM(C19:C25)</f>
        <v>5725943</v>
      </c>
      <c r="D26" s="12"/>
      <c r="E26" s="15">
        <f>SUM(E19:E25)</f>
        <v>5996004</v>
      </c>
      <c r="F26" s="12"/>
      <c r="G26" s="15">
        <f>SUM(G19:G25)</f>
        <v>4852775</v>
      </c>
      <c r="H26" s="12"/>
      <c r="I26" s="15">
        <f>SUM(I19:I25)</f>
        <v>5128731</v>
      </c>
    </row>
    <row r="27" spans="1:12" ht="21" customHeight="1">
      <c r="C27" s="7"/>
      <c r="D27" s="7"/>
      <c r="E27" s="7"/>
      <c r="F27" s="7"/>
      <c r="G27" s="7"/>
      <c r="H27" s="7"/>
      <c r="I27" s="7"/>
    </row>
    <row r="28" spans="1:12" s="17" customFormat="1" ht="21" customHeight="1" thickBot="1">
      <c r="A28" s="23" t="s">
        <v>12</v>
      </c>
      <c r="B28" s="34"/>
      <c r="C28" s="16">
        <f>SUM(C16+C26)</f>
        <v>8615263</v>
      </c>
      <c r="D28" s="12"/>
      <c r="E28" s="16">
        <f>SUM(E16+E26)</f>
        <v>8761165</v>
      </c>
      <c r="F28" s="12"/>
      <c r="G28" s="16">
        <f>SUM(G16+G26)</f>
        <v>7742095</v>
      </c>
      <c r="H28" s="12"/>
      <c r="I28" s="16">
        <f>SUM(I16+I26)</f>
        <v>7893892</v>
      </c>
      <c r="J28" s="159"/>
      <c r="K28" s="159"/>
    </row>
    <row r="29" spans="1:12" ht="21" customHeight="1" thickTop="1">
      <c r="A29" s="23"/>
      <c r="C29" s="80"/>
      <c r="E29" s="80"/>
      <c r="G29" s="29"/>
      <c r="H29" s="29"/>
      <c r="I29" s="29"/>
    </row>
    <row r="30" spans="1:12" ht="21" customHeight="1">
      <c r="A30" s="23"/>
      <c r="G30" s="29"/>
      <c r="H30" s="29"/>
      <c r="I30" s="29"/>
    </row>
    <row r="31" spans="1:12" ht="20.25" customHeight="1">
      <c r="A31" s="21" t="s">
        <v>10</v>
      </c>
    </row>
    <row r="32" spans="1:12" ht="20.25" customHeight="1">
      <c r="A32" s="6" t="s">
        <v>133</v>
      </c>
    </row>
    <row r="33" spans="1:12" ht="20.25" customHeight="1">
      <c r="A33" s="22"/>
    </row>
    <row r="34" spans="1:12" ht="20.25" customHeight="1">
      <c r="A34" s="23"/>
      <c r="C34" s="252" t="s">
        <v>110</v>
      </c>
      <c r="D34" s="252"/>
      <c r="E34" s="252"/>
      <c r="F34" s="252"/>
    </row>
    <row r="35" spans="1:12" ht="20.25" customHeight="1">
      <c r="A35" s="23"/>
      <c r="C35" s="252" t="s">
        <v>111</v>
      </c>
      <c r="D35" s="252"/>
      <c r="E35" s="252"/>
      <c r="F35" s="252"/>
      <c r="G35" s="252" t="s">
        <v>41</v>
      </c>
      <c r="H35" s="252"/>
      <c r="I35" s="252"/>
    </row>
    <row r="36" spans="1:12" ht="20.25" customHeight="1">
      <c r="A36" s="31"/>
      <c r="B36" s="3"/>
      <c r="C36" s="252" t="s">
        <v>112</v>
      </c>
      <c r="D36" s="252"/>
      <c r="E36" s="252"/>
      <c r="F36" s="252"/>
      <c r="G36" s="252" t="s">
        <v>42</v>
      </c>
      <c r="H36" s="252"/>
      <c r="I36" s="252"/>
    </row>
    <row r="37" spans="1:12" ht="20.25" customHeight="1">
      <c r="A37" s="22"/>
      <c r="B37" s="153"/>
      <c r="C37" s="157" t="s">
        <v>147</v>
      </c>
      <c r="D37" s="87"/>
      <c r="E37" s="157" t="s">
        <v>66</v>
      </c>
      <c r="F37" s="64"/>
      <c r="G37" s="157" t="s">
        <v>147</v>
      </c>
      <c r="H37" s="87"/>
      <c r="I37" s="157" t="s">
        <v>66</v>
      </c>
    </row>
    <row r="38" spans="1:12" ht="20.25" customHeight="1">
      <c r="A38" s="22" t="s">
        <v>45</v>
      </c>
      <c r="B38" s="3" t="s">
        <v>0</v>
      </c>
      <c r="C38" s="175">
        <v>2018</v>
      </c>
      <c r="D38" s="175"/>
      <c r="E38" s="175">
        <v>2018</v>
      </c>
      <c r="F38" s="175"/>
      <c r="G38" s="175">
        <v>2018</v>
      </c>
      <c r="H38" s="175"/>
      <c r="I38" s="175">
        <v>2018</v>
      </c>
    </row>
    <row r="39" spans="1:12" ht="20.25" customHeight="1">
      <c r="A39" s="22"/>
      <c r="B39" s="172"/>
      <c r="C39" s="173" t="s">
        <v>137</v>
      </c>
      <c r="D39" s="173"/>
      <c r="E39" s="173"/>
      <c r="F39" s="173"/>
      <c r="G39" s="173" t="s">
        <v>137</v>
      </c>
      <c r="H39" s="173"/>
      <c r="I39" s="173"/>
    </row>
    <row r="40" spans="1:12" s="26" customFormat="1" ht="20.25" customHeight="1">
      <c r="A40" s="35"/>
      <c r="B40" s="3"/>
      <c r="C40" s="251" t="s">
        <v>74</v>
      </c>
      <c r="D40" s="251"/>
      <c r="E40" s="251"/>
      <c r="F40" s="251"/>
      <c r="G40" s="251"/>
      <c r="H40" s="251"/>
      <c r="I40" s="251"/>
      <c r="J40" s="150"/>
      <c r="K40" s="150"/>
    </row>
    <row r="41" spans="1:12" ht="20.25" customHeight="1">
      <c r="A41" s="33" t="s">
        <v>16</v>
      </c>
      <c r="G41" s="7"/>
      <c r="H41" s="29"/>
      <c r="I41" s="7"/>
    </row>
    <row r="42" spans="1:12" ht="20.25" hidden="1" customHeight="1">
      <c r="A42" s="28" t="s">
        <v>135</v>
      </c>
      <c r="B42" s="14"/>
    </row>
    <row r="43" spans="1:12" ht="20.25" customHeight="1">
      <c r="A43" s="28" t="s">
        <v>135</v>
      </c>
      <c r="B43" s="3"/>
      <c r="C43" s="133" t="str">
        <f>G43</f>
        <v xml:space="preserve">             -</v>
      </c>
      <c r="D43" s="70"/>
      <c r="E43" s="70">
        <v>314063</v>
      </c>
      <c r="F43" s="70"/>
      <c r="G43" s="133" t="s">
        <v>196</v>
      </c>
      <c r="H43" s="70"/>
      <c r="I43" s="70">
        <v>314063</v>
      </c>
      <c r="L43" s="69"/>
    </row>
    <row r="44" spans="1:12" ht="20.25" customHeight="1">
      <c r="A44" s="28" t="s">
        <v>25</v>
      </c>
      <c r="B44" s="3">
        <v>3</v>
      </c>
      <c r="C44" s="70">
        <f>G44</f>
        <v>574004</v>
      </c>
      <c r="D44" s="70"/>
      <c r="E44" s="70">
        <v>610979</v>
      </c>
      <c r="F44" s="70"/>
      <c r="G44" s="70">
        <v>574004</v>
      </c>
      <c r="H44" s="70"/>
      <c r="I44" s="70">
        <v>610979</v>
      </c>
      <c r="L44" s="69"/>
    </row>
    <row r="45" spans="1:12" ht="20.25" customHeight="1">
      <c r="A45" s="13" t="s">
        <v>114</v>
      </c>
      <c r="B45" s="3">
        <v>3</v>
      </c>
      <c r="C45" s="70">
        <f>G45</f>
        <v>311701</v>
      </c>
      <c r="D45" s="70"/>
      <c r="E45" s="70">
        <v>304891</v>
      </c>
      <c r="F45" s="70"/>
      <c r="G45" s="70">
        <v>311701</v>
      </c>
      <c r="H45" s="70"/>
      <c r="I45" s="70">
        <v>304891</v>
      </c>
      <c r="L45" s="69"/>
    </row>
    <row r="46" spans="1:12" ht="20.25" hidden="1" customHeight="1">
      <c r="A46" s="13" t="s">
        <v>115</v>
      </c>
      <c r="B46" s="3"/>
      <c r="C46" s="70"/>
      <c r="D46" s="70"/>
      <c r="E46" s="70"/>
      <c r="F46" s="70"/>
      <c r="G46" s="70"/>
      <c r="H46" s="70"/>
      <c r="I46" s="70"/>
      <c r="L46" s="69"/>
    </row>
    <row r="47" spans="1:12" ht="20.25" hidden="1" customHeight="1">
      <c r="A47" s="28" t="s">
        <v>116</v>
      </c>
      <c r="B47" s="3">
        <v>7</v>
      </c>
      <c r="C47" s="160"/>
      <c r="D47" s="70"/>
      <c r="E47" s="160" t="s">
        <v>53</v>
      </c>
      <c r="F47" s="70"/>
      <c r="G47" s="160"/>
      <c r="H47" s="70"/>
      <c r="I47" s="160" t="s">
        <v>53</v>
      </c>
      <c r="L47" s="69"/>
    </row>
    <row r="48" spans="1:12" ht="20.25" customHeight="1">
      <c r="A48" s="13" t="s">
        <v>117</v>
      </c>
      <c r="B48" s="3"/>
      <c r="C48" s="70">
        <f>G48</f>
        <v>19281</v>
      </c>
      <c r="D48" s="70"/>
      <c r="E48" s="70">
        <v>18727</v>
      </c>
      <c r="F48" s="70"/>
      <c r="G48" s="70">
        <v>19281</v>
      </c>
      <c r="H48" s="70"/>
      <c r="I48" s="70">
        <v>18727</v>
      </c>
      <c r="L48" s="69"/>
    </row>
    <row r="49" spans="1:12" ht="20.25" customHeight="1">
      <c r="A49" s="28" t="s">
        <v>118</v>
      </c>
      <c r="B49" s="3"/>
      <c r="C49" s="70">
        <f>G49</f>
        <v>41757</v>
      </c>
      <c r="D49" s="70"/>
      <c r="E49" s="70">
        <v>70896</v>
      </c>
      <c r="F49" s="70"/>
      <c r="G49" s="70">
        <v>41757</v>
      </c>
      <c r="H49" s="70"/>
      <c r="I49" s="70">
        <v>70896</v>
      </c>
      <c r="L49" s="69"/>
    </row>
    <row r="50" spans="1:12" ht="20.25" customHeight="1">
      <c r="A50" s="23" t="s">
        <v>29</v>
      </c>
      <c r="B50" s="3"/>
      <c r="C50" s="161">
        <f>SUM(C43:C49)</f>
        <v>946743</v>
      </c>
      <c r="D50" s="111"/>
      <c r="E50" s="161">
        <f>SUM(E43:E49)</f>
        <v>1319556</v>
      </c>
      <c r="F50" s="111"/>
      <c r="G50" s="161">
        <f>SUM(G43:G49)</f>
        <v>946743</v>
      </c>
      <c r="H50" s="111"/>
      <c r="I50" s="161">
        <f>SUM(I43:I49)</f>
        <v>1319556</v>
      </c>
    </row>
    <row r="51" spans="1:12" ht="10.5" customHeight="1">
      <c r="B51" s="3"/>
      <c r="C51" s="162"/>
      <c r="D51" s="162"/>
      <c r="E51" s="162"/>
      <c r="F51" s="162"/>
      <c r="G51" s="162"/>
      <c r="H51" s="162"/>
      <c r="I51" s="162"/>
    </row>
    <row r="52" spans="1:12" ht="20.25" customHeight="1">
      <c r="A52" s="33" t="s">
        <v>62</v>
      </c>
      <c r="B52" s="84"/>
      <c r="C52" s="163"/>
      <c r="D52" s="163"/>
      <c r="E52" s="163"/>
      <c r="F52" s="163"/>
      <c r="G52" s="163"/>
      <c r="H52" s="163"/>
      <c r="I52" s="163"/>
    </row>
    <row r="53" spans="1:12" ht="20.25" customHeight="1">
      <c r="A53" s="28" t="s">
        <v>119</v>
      </c>
      <c r="B53" s="85"/>
      <c r="C53" s="38">
        <f>G53</f>
        <v>977301</v>
      </c>
      <c r="D53" s="71"/>
      <c r="E53" s="131">
        <v>942189</v>
      </c>
      <c r="F53" s="71"/>
      <c r="G53" s="38">
        <v>977301</v>
      </c>
      <c r="H53" s="71"/>
      <c r="I53" s="70">
        <v>942189</v>
      </c>
      <c r="L53" s="69"/>
    </row>
    <row r="54" spans="1:12" ht="20.25" customHeight="1">
      <c r="A54" s="42" t="s">
        <v>120</v>
      </c>
      <c r="B54" s="3">
        <v>3</v>
      </c>
      <c r="C54" s="38">
        <f>G54</f>
        <v>39357</v>
      </c>
      <c r="D54" s="70"/>
      <c r="E54" s="131">
        <v>18835</v>
      </c>
      <c r="F54" s="70"/>
      <c r="G54" s="127">
        <v>39357</v>
      </c>
      <c r="H54" s="70"/>
      <c r="I54" s="171">
        <v>18835</v>
      </c>
      <c r="L54" s="69"/>
    </row>
    <row r="55" spans="1:12" ht="20.25" customHeight="1">
      <c r="A55" s="42" t="s">
        <v>71</v>
      </c>
      <c r="B55" s="3"/>
      <c r="C55" s="38">
        <f>G55</f>
        <v>354834</v>
      </c>
      <c r="D55" s="70"/>
      <c r="E55" s="131">
        <v>364615</v>
      </c>
      <c r="F55" s="70"/>
      <c r="G55" s="127">
        <v>354834</v>
      </c>
      <c r="H55" s="70"/>
      <c r="I55" s="171">
        <v>364615</v>
      </c>
      <c r="L55" s="69"/>
    </row>
    <row r="56" spans="1:12" ht="20.25" customHeight="1">
      <c r="A56" s="13" t="s">
        <v>90</v>
      </c>
      <c r="B56" s="3"/>
      <c r="C56" s="38">
        <f>G56</f>
        <v>287365</v>
      </c>
      <c r="D56" s="71"/>
      <c r="E56" s="131">
        <v>290414</v>
      </c>
      <c r="F56" s="71"/>
      <c r="G56" s="71">
        <v>287365</v>
      </c>
      <c r="H56" s="71"/>
      <c r="I56" s="71">
        <v>290414</v>
      </c>
      <c r="L56" s="69"/>
    </row>
    <row r="57" spans="1:12" ht="20.25" customHeight="1">
      <c r="A57" s="23" t="s">
        <v>63</v>
      </c>
      <c r="C57" s="161">
        <f>SUM(C53:C56)</f>
        <v>1658857</v>
      </c>
      <c r="D57" s="111"/>
      <c r="E57" s="170">
        <f>SUM(E53:E56)</f>
        <v>1616053</v>
      </c>
      <c r="F57" s="111"/>
      <c r="G57" s="161">
        <f>SUM(G53:G56)</f>
        <v>1658857</v>
      </c>
      <c r="H57" s="111"/>
      <c r="I57" s="161">
        <f>SUM(I53:I56)</f>
        <v>1616053</v>
      </c>
    </row>
    <row r="58" spans="1:12" ht="10.5" customHeight="1">
      <c r="C58" s="162"/>
      <c r="D58" s="163"/>
      <c r="E58" s="150"/>
      <c r="F58" s="163"/>
      <c r="G58" s="162"/>
      <c r="H58" s="163"/>
      <c r="I58" s="162"/>
    </row>
    <row r="59" spans="1:12" ht="20.25" customHeight="1">
      <c r="A59" s="23" t="s">
        <v>17</v>
      </c>
      <c r="C59" s="164">
        <f>C50+C57</f>
        <v>2605600</v>
      </c>
      <c r="D59" s="111"/>
      <c r="E59" s="149">
        <f>E50+E57</f>
        <v>2935609</v>
      </c>
      <c r="F59" s="111"/>
      <c r="G59" s="164">
        <f>G50+G57</f>
        <v>2605600</v>
      </c>
      <c r="H59" s="111"/>
      <c r="I59" s="164">
        <f>I50+I57</f>
        <v>2935609</v>
      </c>
    </row>
    <row r="60" spans="1:12" ht="10.5" customHeight="1">
      <c r="A60" s="36"/>
      <c r="B60" s="3"/>
      <c r="C60" s="165"/>
      <c r="D60" s="165"/>
      <c r="E60" s="150"/>
      <c r="F60" s="165"/>
      <c r="G60" s="165"/>
      <c r="H60" s="165"/>
      <c r="I60" s="165"/>
    </row>
    <row r="61" spans="1:12" ht="20.25" customHeight="1">
      <c r="A61" s="33" t="s">
        <v>121</v>
      </c>
      <c r="C61" s="163"/>
      <c r="D61" s="163"/>
      <c r="E61" s="93"/>
      <c r="F61" s="163"/>
      <c r="G61" s="163"/>
      <c r="H61" s="163"/>
      <c r="I61" s="163"/>
      <c r="K61" s="166"/>
    </row>
    <row r="62" spans="1:12" ht="20.25" customHeight="1">
      <c r="A62" s="43" t="s">
        <v>122</v>
      </c>
      <c r="B62" s="3"/>
      <c r="C62" s="163"/>
      <c r="D62" s="163"/>
      <c r="E62" s="93"/>
      <c r="F62" s="163"/>
      <c r="G62" s="163"/>
      <c r="H62" s="163"/>
      <c r="I62" s="163"/>
      <c r="K62" s="166"/>
    </row>
    <row r="63" spans="1:12" ht="20.25" customHeight="1" thickBot="1">
      <c r="A63" s="28" t="s">
        <v>123</v>
      </c>
      <c r="B63" s="3"/>
      <c r="C63" s="72">
        <f>G63</f>
        <v>518400</v>
      </c>
      <c r="D63" s="70"/>
      <c r="E63" s="72">
        <v>518400</v>
      </c>
      <c r="F63" s="70"/>
      <c r="G63" s="72">
        <v>518400</v>
      </c>
      <c r="H63" s="70"/>
      <c r="I63" s="72">
        <v>518400</v>
      </c>
      <c r="K63" s="166"/>
    </row>
    <row r="64" spans="1:12" ht="20.25" customHeight="1" thickTop="1">
      <c r="A64" s="43" t="s">
        <v>124</v>
      </c>
      <c r="B64" s="3"/>
      <c r="C64" s="70">
        <f>G64</f>
        <v>518400</v>
      </c>
      <c r="D64" s="131"/>
      <c r="E64" s="70">
        <v>518400</v>
      </c>
      <c r="F64" s="131"/>
      <c r="G64" s="70">
        <v>518400</v>
      </c>
      <c r="H64" s="131"/>
      <c r="I64" s="70">
        <v>518400</v>
      </c>
    </row>
    <row r="65" spans="1:13" ht="20.25" customHeight="1">
      <c r="A65" s="43" t="s">
        <v>58</v>
      </c>
      <c r="B65" s="3"/>
      <c r="C65" s="70">
        <f>G65</f>
        <v>333489</v>
      </c>
      <c r="D65" s="70"/>
      <c r="E65" s="70">
        <v>333489</v>
      </c>
      <c r="F65" s="70"/>
      <c r="G65" s="70">
        <v>333489</v>
      </c>
      <c r="H65" s="70"/>
      <c r="I65" s="70">
        <v>333489</v>
      </c>
    </row>
    <row r="66" spans="1:13" ht="20.25" customHeight="1">
      <c r="A66" s="13" t="s">
        <v>125</v>
      </c>
      <c r="B66" s="3"/>
      <c r="C66" s="71"/>
      <c r="D66" s="71"/>
      <c r="E66" s="71"/>
      <c r="F66" s="71"/>
      <c r="G66" s="71"/>
      <c r="H66" s="71"/>
      <c r="I66" s="71"/>
    </row>
    <row r="67" spans="1:13" ht="20.25" customHeight="1">
      <c r="A67" s="43" t="s">
        <v>32</v>
      </c>
      <c r="B67" s="3"/>
      <c r="C67" s="71"/>
      <c r="D67" s="71"/>
      <c r="E67" s="71"/>
      <c r="F67" s="71"/>
      <c r="G67" s="71"/>
      <c r="H67" s="71"/>
      <c r="I67" s="71"/>
    </row>
    <row r="68" spans="1:13" ht="20.25" customHeight="1">
      <c r="A68" s="43" t="s">
        <v>33</v>
      </c>
      <c r="B68" s="3"/>
      <c r="C68" s="70">
        <f>G68</f>
        <v>51840</v>
      </c>
      <c r="D68" s="70"/>
      <c r="E68" s="70">
        <v>51840</v>
      </c>
      <c r="F68" s="70"/>
      <c r="G68" s="70">
        <v>51840</v>
      </c>
      <c r="H68" s="70"/>
      <c r="I68" s="70">
        <v>51840</v>
      </c>
      <c r="L68" s="69"/>
    </row>
    <row r="69" spans="1:13" ht="20.25" customHeight="1">
      <c r="A69" s="43" t="s">
        <v>35</v>
      </c>
      <c r="B69" s="3"/>
      <c r="C69" s="70">
        <f>G69</f>
        <v>211000</v>
      </c>
      <c r="D69" s="70"/>
      <c r="E69" s="70">
        <v>211000</v>
      </c>
      <c r="F69" s="70"/>
      <c r="G69" s="70">
        <v>211000</v>
      </c>
      <c r="H69" s="70"/>
      <c r="I69" s="70">
        <v>211000</v>
      </c>
      <c r="L69" s="69"/>
    </row>
    <row r="70" spans="1:13" ht="20.25" customHeight="1">
      <c r="A70" s="43" t="s">
        <v>27</v>
      </c>
      <c r="B70" s="3"/>
      <c r="C70" s="71">
        <v>4800990</v>
      </c>
      <c r="D70" s="70"/>
      <c r="E70" s="71">
        <v>4634387</v>
      </c>
      <c r="F70" s="70"/>
      <c r="G70" s="71">
        <v>3927956</v>
      </c>
      <c r="H70" s="70"/>
      <c r="I70" s="71">
        <v>3766048</v>
      </c>
      <c r="L70" s="69"/>
    </row>
    <row r="71" spans="1:13" ht="20.25" customHeight="1">
      <c r="A71" s="13" t="s">
        <v>126</v>
      </c>
      <c r="B71" s="3"/>
      <c r="C71" s="73">
        <v>93944</v>
      </c>
      <c r="D71" s="70"/>
      <c r="E71" s="73">
        <v>76440</v>
      </c>
      <c r="F71" s="70"/>
      <c r="G71" s="73">
        <v>93810</v>
      </c>
      <c r="H71" s="70"/>
      <c r="I71" s="73">
        <v>77506</v>
      </c>
      <c r="L71" s="69"/>
    </row>
    <row r="72" spans="1:13" ht="20.25" customHeight="1">
      <c r="A72" s="23" t="s">
        <v>127</v>
      </c>
      <c r="C72" s="161">
        <f>SUM(C64:C71)</f>
        <v>6009663</v>
      </c>
      <c r="D72" s="167"/>
      <c r="E72" s="161">
        <f>SUM(E64:E71)</f>
        <v>5825556</v>
      </c>
      <c r="F72" s="167"/>
      <c r="G72" s="161">
        <f>SUM(G64:G71)</f>
        <v>5136495</v>
      </c>
      <c r="H72" s="167"/>
      <c r="I72" s="161">
        <f>SUM(I64:I71)</f>
        <v>4958283</v>
      </c>
    </row>
    <row r="73" spans="1:13" ht="10.5" customHeight="1">
      <c r="A73" s="43"/>
      <c r="C73" s="167"/>
      <c r="D73" s="167"/>
      <c r="E73" s="167"/>
      <c r="F73" s="167"/>
      <c r="G73" s="167"/>
      <c r="H73" s="167"/>
      <c r="I73" s="167"/>
    </row>
    <row r="74" spans="1:13" ht="20.25" customHeight="1" thickBot="1">
      <c r="A74" s="23" t="s">
        <v>128</v>
      </c>
      <c r="C74" s="112">
        <f>SUM(C59+C72)</f>
        <v>8615263</v>
      </c>
      <c r="D74" s="167"/>
      <c r="E74" s="112">
        <f>SUM(E59+E72)</f>
        <v>8761165</v>
      </c>
      <c r="F74" s="167"/>
      <c r="G74" s="112">
        <f>SUM(G59+G72)</f>
        <v>7742095</v>
      </c>
      <c r="H74" s="167"/>
      <c r="I74" s="112">
        <f>SUM(I59+I72)</f>
        <v>7893892</v>
      </c>
      <c r="J74" s="93">
        <f>C28-C74</f>
        <v>0</v>
      </c>
      <c r="K74" s="93">
        <f>E28-E74</f>
        <v>0</v>
      </c>
      <c r="L74" s="93">
        <f>G28-G74</f>
        <v>0</v>
      </c>
      <c r="M74" s="93">
        <f>I28-I74</f>
        <v>0</v>
      </c>
    </row>
    <row r="75" spans="1:13" ht="21" customHeight="1" thickTop="1">
      <c r="A75" s="36"/>
      <c r="C75" s="29"/>
      <c r="D75" s="29"/>
      <c r="E75" s="29"/>
      <c r="F75" s="29"/>
      <c r="G75" s="29"/>
      <c r="H75" s="29"/>
      <c r="I75" s="29"/>
    </row>
    <row r="76" spans="1:13" ht="21" customHeight="1">
      <c r="A76" s="26"/>
      <c r="B76" s="3"/>
      <c r="C76" s="10"/>
      <c r="D76" s="10"/>
      <c r="E76" s="10"/>
      <c r="F76" s="10"/>
      <c r="G76" s="10"/>
      <c r="H76" s="10"/>
      <c r="I76" s="10"/>
    </row>
    <row r="77" spans="1:13" ht="21" customHeight="1">
      <c r="A77" s="26"/>
      <c r="B77" s="3"/>
      <c r="C77" s="10"/>
      <c r="D77" s="10"/>
      <c r="E77" s="10"/>
      <c r="F77" s="10"/>
      <c r="G77" s="10"/>
      <c r="H77" s="10"/>
      <c r="I77" s="10"/>
    </row>
    <row r="78" spans="1:13" ht="21" customHeight="1">
      <c r="A78" s="5"/>
      <c r="B78" s="3"/>
      <c r="C78" s="11"/>
      <c r="D78" s="11"/>
      <c r="E78" s="11"/>
      <c r="F78" s="11"/>
      <c r="G78" s="11"/>
      <c r="H78" s="11"/>
      <c r="I78" s="11"/>
    </row>
    <row r="79" spans="1:13" ht="21" customHeight="1">
      <c r="A79" s="26"/>
      <c r="B79" s="3"/>
      <c r="C79" s="11"/>
      <c r="D79" s="11"/>
      <c r="E79" s="11"/>
      <c r="F79" s="11"/>
      <c r="G79" s="11"/>
      <c r="H79" s="11"/>
      <c r="I79" s="11"/>
    </row>
    <row r="80" spans="1:13" ht="21" customHeight="1">
      <c r="A80" s="26"/>
      <c r="B80" s="3"/>
      <c r="C80" s="10"/>
      <c r="D80" s="10"/>
      <c r="E80" s="10"/>
      <c r="F80" s="10"/>
      <c r="G80" s="10"/>
      <c r="H80" s="10"/>
      <c r="I80" s="10"/>
    </row>
    <row r="81" spans="1:9" ht="21" customHeight="1">
      <c r="A81" s="26"/>
      <c r="B81" s="3"/>
      <c r="C81" s="10"/>
      <c r="D81" s="10"/>
      <c r="E81" s="10"/>
      <c r="F81" s="10"/>
      <c r="G81" s="10"/>
      <c r="H81" s="10"/>
      <c r="I81" s="10"/>
    </row>
    <row r="82" spans="1:9" ht="21" customHeight="1">
      <c r="A82" s="26"/>
      <c r="B82" s="3"/>
      <c r="C82" s="168"/>
      <c r="D82" s="10"/>
      <c r="E82" s="168"/>
      <c r="F82" s="10"/>
      <c r="G82" s="169"/>
      <c r="H82" s="10"/>
      <c r="I82" s="169"/>
    </row>
    <row r="83" spans="1:9" ht="21" customHeight="1">
      <c r="A83" s="5"/>
      <c r="B83" s="3"/>
      <c r="C83" s="11"/>
      <c r="D83" s="11"/>
      <c r="E83" s="11"/>
      <c r="F83" s="11"/>
      <c r="G83" s="11"/>
      <c r="H83" s="11"/>
      <c r="I83" s="11"/>
    </row>
    <row r="84" spans="1:9" ht="21" customHeight="1">
      <c r="A84" s="26"/>
      <c r="B84" s="3"/>
      <c r="C84" s="10"/>
      <c r="D84" s="10"/>
      <c r="E84" s="10"/>
      <c r="F84" s="10"/>
      <c r="G84" s="10"/>
      <c r="H84" s="10"/>
      <c r="I84" s="10"/>
    </row>
    <row r="85" spans="1:9" ht="21" customHeight="1">
      <c r="A85" s="5"/>
      <c r="B85" s="3"/>
      <c r="C85" s="11"/>
      <c r="D85" s="11"/>
      <c r="E85" s="11"/>
      <c r="F85" s="11"/>
      <c r="G85" s="11"/>
      <c r="H85" s="11"/>
      <c r="I85" s="11"/>
    </row>
    <row r="86" spans="1:9" ht="21" customHeight="1">
      <c r="A86" s="5"/>
      <c r="B86" s="3"/>
      <c r="C86" s="30"/>
      <c r="D86" s="30"/>
      <c r="E86" s="30"/>
      <c r="F86" s="30"/>
      <c r="G86" s="30"/>
      <c r="H86" s="30"/>
      <c r="I86" s="30"/>
    </row>
    <row r="87" spans="1:9" ht="21" customHeight="1">
      <c r="A87" s="5"/>
      <c r="B87" s="3"/>
      <c r="C87" s="8"/>
      <c r="D87" s="8"/>
      <c r="E87" s="8"/>
      <c r="F87" s="8"/>
      <c r="G87" s="8"/>
      <c r="H87" s="8"/>
      <c r="I87" s="8"/>
    </row>
    <row r="88" spans="1:9" ht="21" customHeight="1">
      <c r="A88" s="17"/>
    </row>
  </sheetData>
  <mergeCells count="12">
    <mergeCell ref="C4:F4"/>
    <mergeCell ref="C5:F5"/>
    <mergeCell ref="G5:I5"/>
    <mergeCell ref="C6:F6"/>
    <mergeCell ref="G6:I6"/>
    <mergeCell ref="C40:I40"/>
    <mergeCell ref="C10:I10"/>
    <mergeCell ref="C34:F34"/>
    <mergeCell ref="C35:F35"/>
    <mergeCell ref="G35:I35"/>
    <mergeCell ref="C36:F36"/>
    <mergeCell ref="G36:I36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  <pageSetUpPr autoPageBreaks="0"/>
  </sheetPr>
  <dimension ref="A1:Q135"/>
  <sheetViews>
    <sheetView view="pageBreakPreview" zoomScaleNormal="100" zoomScaleSheetLayoutView="100" workbookViewId="0">
      <selection activeCell="K145" sqref="K145"/>
    </sheetView>
  </sheetViews>
  <sheetFormatPr defaultRowHeight="19.7" customHeight="1"/>
  <cols>
    <col min="1" max="1" width="44" style="43" customWidth="1"/>
    <col min="2" max="2" width="6.28515625" style="1" customWidth="1"/>
    <col min="3" max="3" width="13.28515625" style="52" customWidth="1"/>
    <col min="4" max="4" width="1.7109375" style="56" customWidth="1"/>
    <col min="5" max="5" width="13.28515625" style="52" customWidth="1"/>
    <col min="6" max="6" width="1.7109375" style="56" customWidth="1"/>
    <col min="7" max="7" width="13.28515625" style="52" customWidth="1"/>
    <col min="8" max="8" width="1.7109375" style="56" customWidth="1"/>
    <col min="9" max="9" width="13.28515625" style="52" customWidth="1"/>
    <col min="10" max="10" width="11.28515625" style="52" bestFit="1" customWidth="1"/>
    <col min="11" max="256" width="9.28515625" style="52"/>
    <col min="257" max="257" width="45.7109375" style="52" customWidth="1"/>
    <col min="258" max="258" width="5.42578125" style="52" customWidth="1"/>
    <col min="259" max="259" width="13.28515625" style="52" customWidth="1"/>
    <col min="260" max="260" width="1.7109375" style="52" customWidth="1"/>
    <col min="261" max="261" width="13.28515625" style="52" customWidth="1"/>
    <col min="262" max="262" width="1.7109375" style="52" customWidth="1"/>
    <col min="263" max="263" width="13.28515625" style="52" customWidth="1"/>
    <col min="264" max="264" width="1.7109375" style="52" customWidth="1"/>
    <col min="265" max="265" width="13.28515625" style="52" customWidth="1"/>
    <col min="266" max="266" width="11.28515625" style="52" bestFit="1" customWidth="1"/>
    <col min="267" max="512" width="9.28515625" style="52"/>
    <col min="513" max="513" width="45.7109375" style="52" customWidth="1"/>
    <col min="514" max="514" width="5.42578125" style="52" customWidth="1"/>
    <col min="515" max="515" width="13.28515625" style="52" customWidth="1"/>
    <col min="516" max="516" width="1.7109375" style="52" customWidth="1"/>
    <col min="517" max="517" width="13.28515625" style="52" customWidth="1"/>
    <col min="518" max="518" width="1.7109375" style="52" customWidth="1"/>
    <col min="519" max="519" width="13.28515625" style="52" customWidth="1"/>
    <col min="520" max="520" width="1.7109375" style="52" customWidth="1"/>
    <col min="521" max="521" width="13.28515625" style="52" customWidth="1"/>
    <col min="522" max="522" width="11.28515625" style="52" bestFit="1" customWidth="1"/>
    <col min="523" max="768" width="9.28515625" style="52"/>
    <col min="769" max="769" width="45.7109375" style="52" customWidth="1"/>
    <col min="770" max="770" width="5.42578125" style="52" customWidth="1"/>
    <col min="771" max="771" width="13.28515625" style="52" customWidth="1"/>
    <col min="772" max="772" width="1.7109375" style="52" customWidth="1"/>
    <col min="773" max="773" width="13.28515625" style="52" customWidth="1"/>
    <col min="774" max="774" width="1.7109375" style="52" customWidth="1"/>
    <col min="775" max="775" width="13.28515625" style="52" customWidth="1"/>
    <col min="776" max="776" width="1.7109375" style="52" customWidth="1"/>
    <col min="777" max="777" width="13.28515625" style="52" customWidth="1"/>
    <col min="778" max="778" width="11.28515625" style="52" bestFit="1" customWidth="1"/>
    <col min="779" max="1024" width="9.28515625" style="52"/>
    <col min="1025" max="1025" width="45.7109375" style="52" customWidth="1"/>
    <col min="1026" max="1026" width="5.42578125" style="52" customWidth="1"/>
    <col min="1027" max="1027" width="13.28515625" style="52" customWidth="1"/>
    <col min="1028" max="1028" width="1.7109375" style="52" customWidth="1"/>
    <col min="1029" max="1029" width="13.28515625" style="52" customWidth="1"/>
    <col min="1030" max="1030" width="1.7109375" style="52" customWidth="1"/>
    <col min="1031" max="1031" width="13.28515625" style="52" customWidth="1"/>
    <col min="1032" max="1032" width="1.7109375" style="52" customWidth="1"/>
    <col min="1033" max="1033" width="13.28515625" style="52" customWidth="1"/>
    <col min="1034" max="1034" width="11.28515625" style="52" bestFit="1" customWidth="1"/>
    <col min="1035" max="1280" width="9.28515625" style="52"/>
    <col min="1281" max="1281" width="45.7109375" style="52" customWidth="1"/>
    <col min="1282" max="1282" width="5.42578125" style="52" customWidth="1"/>
    <col min="1283" max="1283" width="13.28515625" style="52" customWidth="1"/>
    <col min="1284" max="1284" width="1.7109375" style="52" customWidth="1"/>
    <col min="1285" max="1285" width="13.28515625" style="52" customWidth="1"/>
    <col min="1286" max="1286" width="1.7109375" style="52" customWidth="1"/>
    <col min="1287" max="1287" width="13.28515625" style="52" customWidth="1"/>
    <col min="1288" max="1288" width="1.7109375" style="52" customWidth="1"/>
    <col min="1289" max="1289" width="13.28515625" style="52" customWidth="1"/>
    <col min="1290" max="1290" width="11.28515625" style="52" bestFit="1" customWidth="1"/>
    <col min="1291" max="1536" width="9.28515625" style="52"/>
    <col min="1537" max="1537" width="45.7109375" style="52" customWidth="1"/>
    <col min="1538" max="1538" width="5.42578125" style="52" customWidth="1"/>
    <col min="1539" max="1539" width="13.28515625" style="52" customWidth="1"/>
    <col min="1540" max="1540" width="1.7109375" style="52" customWidth="1"/>
    <col min="1541" max="1541" width="13.28515625" style="52" customWidth="1"/>
    <col min="1542" max="1542" width="1.7109375" style="52" customWidth="1"/>
    <col min="1543" max="1543" width="13.28515625" style="52" customWidth="1"/>
    <col min="1544" max="1544" width="1.7109375" style="52" customWidth="1"/>
    <col min="1545" max="1545" width="13.28515625" style="52" customWidth="1"/>
    <col min="1546" max="1546" width="11.28515625" style="52" bestFit="1" customWidth="1"/>
    <col min="1547" max="1792" width="9.28515625" style="52"/>
    <col min="1793" max="1793" width="45.7109375" style="52" customWidth="1"/>
    <col min="1794" max="1794" width="5.42578125" style="52" customWidth="1"/>
    <col min="1795" max="1795" width="13.28515625" style="52" customWidth="1"/>
    <col min="1796" max="1796" width="1.7109375" style="52" customWidth="1"/>
    <col min="1797" max="1797" width="13.28515625" style="52" customWidth="1"/>
    <col min="1798" max="1798" width="1.7109375" style="52" customWidth="1"/>
    <col min="1799" max="1799" width="13.28515625" style="52" customWidth="1"/>
    <col min="1800" max="1800" width="1.7109375" style="52" customWidth="1"/>
    <col min="1801" max="1801" width="13.28515625" style="52" customWidth="1"/>
    <col min="1802" max="1802" width="11.28515625" style="52" bestFit="1" customWidth="1"/>
    <col min="1803" max="2048" width="9.28515625" style="52"/>
    <col min="2049" max="2049" width="45.7109375" style="52" customWidth="1"/>
    <col min="2050" max="2050" width="5.42578125" style="52" customWidth="1"/>
    <col min="2051" max="2051" width="13.28515625" style="52" customWidth="1"/>
    <col min="2052" max="2052" width="1.7109375" style="52" customWidth="1"/>
    <col min="2053" max="2053" width="13.28515625" style="52" customWidth="1"/>
    <col min="2054" max="2054" width="1.7109375" style="52" customWidth="1"/>
    <col min="2055" max="2055" width="13.28515625" style="52" customWidth="1"/>
    <col min="2056" max="2056" width="1.7109375" style="52" customWidth="1"/>
    <col min="2057" max="2057" width="13.28515625" style="52" customWidth="1"/>
    <col min="2058" max="2058" width="11.28515625" style="52" bestFit="1" customWidth="1"/>
    <col min="2059" max="2304" width="9.28515625" style="52"/>
    <col min="2305" max="2305" width="45.7109375" style="52" customWidth="1"/>
    <col min="2306" max="2306" width="5.42578125" style="52" customWidth="1"/>
    <col min="2307" max="2307" width="13.28515625" style="52" customWidth="1"/>
    <col min="2308" max="2308" width="1.7109375" style="52" customWidth="1"/>
    <col min="2309" max="2309" width="13.28515625" style="52" customWidth="1"/>
    <col min="2310" max="2310" width="1.7109375" style="52" customWidth="1"/>
    <col min="2311" max="2311" width="13.28515625" style="52" customWidth="1"/>
    <col min="2312" max="2312" width="1.7109375" style="52" customWidth="1"/>
    <col min="2313" max="2313" width="13.28515625" style="52" customWidth="1"/>
    <col min="2314" max="2314" width="11.28515625" style="52" bestFit="1" customWidth="1"/>
    <col min="2315" max="2560" width="9.28515625" style="52"/>
    <col min="2561" max="2561" width="45.7109375" style="52" customWidth="1"/>
    <col min="2562" max="2562" width="5.42578125" style="52" customWidth="1"/>
    <col min="2563" max="2563" width="13.28515625" style="52" customWidth="1"/>
    <col min="2564" max="2564" width="1.7109375" style="52" customWidth="1"/>
    <col min="2565" max="2565" width="13.28515625" style="52" customWidth="1"/>
    <col min="2566" max="2566" width="1.7109375" style="52" customWidth="1"/>
    <col min="2567" max="2567" width="13.28515625" style="52" customWidth="1"/>
    <col min="2568" max="2568" width="1.7109375" style="52" customWidth="1"/>
    <col min="2569" max="2569" width="13.28515625" style="52" customWidth="1"/>
    <col min="2570" max="2570" width="11.28515625" style="52" bestFit="1" customWidth="1"/>
    <col min="2571" max="2816" width="9.28515625" style="52"/>
    <col min="2817" max="2817" width="45.7109375" style="52" customWidth="1"/>
    <col min="2818" max="2818" width="5.42578125" style="52" customWidth="1"/>
    <col min="2819" max="2819" width="13.28515625" style="52" customWidth="1"/>
    <col min="2820" max="2820" width="1.7109375" style="52" customWidth="1"/>
    <col min="2821" max="2821" width="13.28515625" style="52" customWidth="1"/>
    <col min="2822" max="2822" width="1.7109375" style="52" customWidth="1"/>
    <col min="2823" max="2823" width="13.28515625" style="52" customWidth="1"/>
    <col min="2824" max="2824" width="1.7109375" style="52" customWidth="1"/>
    <col min="2825" max="2825" width="13.28515625" style="52" customWidth="1"/>
    <col min="2826" max="2826" width="11.28515625" style="52" bestFit="1" customWidth="1"/>
    <col min="2827" max="3072" width="9.28515625" style="52"/>
    <col min="3073" max="3073" width="45.7109375" style="52" customWidth="1"/>
    <col min="3074" max="3074" width="5.42578125" style="52" customWidth="1"/>
    <col min="3075" max="3075" width="13.28515625" style="52" customWidth="1"/>
    <col min="3076" max="3076" width="1.7109375" style="52" customWidth="1"/>
    <col min="3077" max="3077" width="13.28515625" style="52" customWidth="1"/>
    <col min="3078" max="3078" width="1.7109375" style="52" customWidth="1"/>
    <col min="3079" max="3079" width="13.28515625" style="52" customWidth="1"/>
    <col min="3080" max="3080" width="1.7109375" style="52" customWidth="1"/>
    <col min="3081" max="3081" width="13.28515625" style="52" customWidth="1"/>
    <col min="3082" max="3082" width="11.28515625" style="52" bestFit="1" customWidth="1"/>
    <col min="3083" max="3328" width="9.28515625" style="52"/>
    <col min="3329" max="3329" width="45.7109375" style="52" customWidth="1"/>
    <col min="3330" max="3330" width="5.42578125" style="52" customWidth="1"/>
    <col min="3331" max="3331" width="13.28515625" style="52" customWidth="1"/>
    <col min="3332" max="3332" width="1.7109375" style="52" customWidth="1"/>
    <col min="3333" max="3333" width="13.28515625" style="52" customWidth="1"/>
    <col min="3334" max="3334" width="1.7109375" style="52" customWidth="1"/>
    <col min="3335" max="3335" width="13.28515625" style="52" customWidth="1"/>
    <col min="3336" max="3336" width="1.7109375" style="52" customWidth="1"/>
    <col min="3337" max="3337" width="13.28515625" style="52" customWidth="1"/>
    <col min="3338" max="3338" width="11.28515625" style="52" bestFit="1" customWidth="1"/>
    <col min="3339" max="3584" width="9.28515625" style="52"/>
    <col min="3585" max="3585" width="45.7109375" style="52" customWidth="1"/>
    <col min="3586" max="3586" width="5.42578125" style="52" customWidth="1"/>
    <col min="3587" max="3587" width="13.28515625" style="52" customWidth="1"/>
    <col min="3588" max="3588" width="1.7109375" style="52" customWidth="1"/>
    <col min="3589" max="3589" width="13.28515625" style="52" customWidth="1"/>
    <col min="3590" max="3590" width="1.7109375" style="52" customWidth="1"/>
    <col min="3591" max="3591" width="13.28515625" style="52" customWidth="1"/>
    <col min="3592" max="3592" width="1.7109375" style="52" customWidth="1"/>
    <col min="3593" max="3593" width="13.28515625" style="52" customWidth="1"/>
    <col min="3594" max="3594" width="11.28515625" style="52" bestFit="1" customWidth="1"/>
    <col min="3595" max="3840" width="9.28515625" style="52"/>
    <col min="3841" max="3841" width="45.7109375" style="52" customWidth="1"/>
    <col min="3842" max="3842" width="5.42578125" style="52" customWidth="1"/>
    <col min="3843" max="3843" width="13.28515625" style="52" customWidth="1"/>
    <col min="3844" max="3844" width="1.7109375" style="52" customWidth="1"/>
    <col min="3845" max="3845" width="13.28515625" style="52" customWidth="1"/>
    <col min="3846" max="3846" width="1.7109375" style="52" customWidth="1"/>
    <col min="3847" max="3847" width="13.28515625" style="52" customWidth="1"/>
    <col min="3848" max="3848" width="1.7109375" style="52" customWidth="1"/>
    <col min="3849" max="3849" width="13.28515625" style="52" customWidth="1"/>
    <col min="3850" max="3850" width="11.28515625" style="52" bestFit="1" customWidth="1"/>
    <col min="3851" max="4096" width="9.28515625" style="52"/>
    <col min="4097" max="4097" width="45.7109375" style="52" customWidth="1"/>
    <col min="4098" max="4098" width="5.42578125" style="52" customWidth="1"/>
    <col min="4099" max="4099" width="13.28515625" style="52" customWidth="1"/>
    <col min="4100" max="4100" width="1.7109375" style="52" customWidth="1"/>
    <col min="4101" max="4101" width="13.28515625" style="52" customWidth="1"/>
    <col min="4102" max="4102" width="1.7109375" style="52" customWidth="1"/>
    <col min="4103" max="4103" width="13.28515625" style="52" customWidth="1"/>
    <col min="4104" max="4104" width="1.7109375" style="52" customWidth="1"/>
    <col min="4105" max="4105" width="13.28515625" style="52" customWidth="1"/>
    <col min="4106" max="4106" width="11.28515625" style="52" bestFit="1" customWidth="1"/>
    <col min="4107" max="4352" width="9.28515625" style="52"/>
    <col min="4353" max="4353" width="45.7109375" style="52" customWidth="1"/>
    <col min="4354" max="4354" width="5.42578125" style="52" customWidth="1"/>
    <col min="4355" max="4355" width="13.28515625" style="52" customWidth="1"/>
    <col min="4356" max="4356" width="1.7109375" style="52" customWidth="1"/>
    <col min="4357" max="4357" width="13.28515625" style="52" customWidth="1"/>
    <col min="4358" max="4358" width="1.7109375" style="52" customWidth="1"/>
    <col min="4359" max="4359" width="13.28515625" style="52" customWidth="1"/>
    <col min="4360" max="4360" width="1.7109375" style="52" customWidth="1"/>
    <col min="4361" max="4361" width="13.28515625" style="52" customWidth="1"/>
    <col min="4362" max="4362" width="11.28515625" style="52" bestFit="1" customWidth="1"/>
    <col min="4363" max="4608" width="9.28515625" style="52"/>
    <col min="4609" max="4609" width="45.7109375" style="52" customWidth="1"/>
    <col min="4610" max="4610" width="5.42578125" style="52" customWidth="1"/>
    <col min="4611" max="4611" width="13.28515625" style="52" customWidth="1"/>
    <col min="4612" max="4612" width="1.7109375" style="52" customWidth="1"/>
    <col min="4613" max="4613" width="13.28515625" style="52" customWidth="1"/>
    <col min="4614" max="4614" width="1.7109375" style="52" customWidth="1"/>
    <col min="4615" max="4615" width="13.28515625" style="52" customWidth="1"/>
    <col min="4616" max="4616" width="1.7109375" style="52" customWidth="1"/>
    <col min="4617" max="4617" width="13.28515625" style="52" customWidth="1"/>
    <col min="4618" max="4618" width="11.28515625" style="52" bestFit="1" customWidth="1"/>
    <col min="4619" max="4864" width="9.28515625" style="52"/>
    <col min="4865" max="4865" width="45.7109375" style="52" customWidth="1"/>
    <col min="4866" max="4866" width="5.42578125" style="52" customWidth="1"/>
    <col min="4867" max="4867" width="13.28515625" style="52" customWidth="1"/>
    <col min="4868" max="4868" width="1.7109375" style="52" customWidth="1"/>
    <col min="4869" max="4869" width="13.28515625" style="52" customWidth="1"/>
    <col min="4870" max="4870" width="1.7109375" style="52" customWidth="1"/>
    <col min="4871" max="4871" width="13.28515625" style="52" customWidth="1"/>
    <col min="4872" max="4872" width="1.7109375" style="52" customWidth="1"/>
    <col min="4873" max="4873" width="13.28515625" style="52" customWidth="1"/>
    <col min="4874" max="4874" width="11.28515625" style="52" bestFit="1" customWidth="1"/>
    <col min="4875" max="5120" width="9.28515625" style="52"/>
    <col min="5121" max="5121" width="45.7109375" style="52" customWidth="1"/>
    <col min="5122" max="5122" width="5.42578125" style="52" customWidth="1"/>
    <col min="5123" max="5123" width="13.28515625" style="52" customWidth="1"/>
    <col min="5124" max="5124" width="1.7109375" style="52" customWidth="1"/>
    <col min="5125" max="5125" width="13.28515625" style="52" customWidth="1"/>
    <col min="5126" max="5126" width="1.7109375" style="52" customWidth="1"/>
    <col min="5127" max="5127" width="13.28515625" style="52" customWidth="1"/>
    <col min="5128" max="5128" width="1.7109375" style="52" customWidth="1"/>
    <col min="5129" max="5129" width="13.28515625" style="52" customWidth="1"/>
    <col min="5130" max="5130" width="11.28515625" style="52" bestFit="1" customWidth="1"/>
    <col min="5131" max="5376" width="9.28515625" style="52"/>
    <col min="5377" max="5377" width="45.7109375" style="52" customWidth="1"/>
    <col min="5378" max="5378" width="5.42578125" style="52" customWidth="1"/>
    <col min="5379" max="5379" width="13.28515625" style="52" customWidth="1"/>
    <col min="5380" max="5380" width="1.7109375" style="52" customWidth="1"/>
    <col min="5381" max="5381" width="13.28515625" style="52" customWidth="1"/>
    <col min="5382" max="5382" width="1.7109375" style="52" customWidth="1"/>
    <col min="5383" max="5383" width="13.28515625" style="52" customWidth="1"/>
    <col min="5384" max="5384" width="1.7109375" style="52" customWidth="1"/>
    <col min="5385" max="5385" width="13.28515625" style="52" customWidth="1"/>
    <col min="5386" max="5386" width="11.28515625" style="52" bestFit="1" customWidth="1"/>
    <col min="5387" max="5632" width="9.28515625" style="52"/>
    <col min="5633" max="5633" width="45.7109375" style="52" customWidth="1"/>
    <col min="5634" max="5634" width="5.42578125" style="52" customWidth="1"/>
    <col min="5635" max="5635" width="13.28515625" style="52" customWidth="1"/>
    <col min="5636" max="5636" width="1.7109375" style="52" customWidth="1"/>
    <col min="5637" max="5637" width="13.28515625" style="52" customWidth="1"/>
    <col min="5638" max="5638" width="1.7109375" style="52" customWidth="1"/>
    <col min="5639" max="5639" width="13.28515625" style="52" customWidth="1"/>
    <col min="5640" max="5640" width="1.7109375" style="52" customWidth="1"/>
    <col min="5641" max="5641" width="13.28515625" style="52" customWidth="1"/>
    <col min="5642" max="5642" width="11.28515625" style="52" bestFit="1" customWidth="1"/>
    <col min="5643" max="5888" width="9.28515625" style="52"/>
    <col min="5889" max="5889" width="45.7109375" style="52" customWidth="1"/>
    <col min="5890" max="5890" width="5.42578125" style="52" customWidth="1"/>
    <col min="5891" max="5891" width="13.28515625" style="52" customWidth="1"/>
    <col min="5892" max="5892" width="1.7109375" style="52" customWidth="1"/>
    <col min="5893" max="5893" width="13.28515625" style="52" customWidth="1"/>
    <col min="5894" max="5894" width="1.7109375" style="52" customWidth="1"/>
    <col min="5895" max="5895" width="13.28515625" style="52" customWidth="1"/>
    <col min="5896" max="5896" width="1.7109375" style="52" customWidth="1"/>
    <col min="5897" max="5897" width="13.28515625" style="52" customWidth="1"/>
    <col min="5898" max="5898" width="11.28515625" style="52" bestFit="1" customWidth="1"/>
    <col min="5899" max="6144" width="9.28515625" style="52"/>
    <col min="6145" max="6145" width="45.7109375" style="52" customWidth="1"/>
    <col min="6146" max="6146" width="5.42578125" style="52" customWidth="1"/>
    <col min="6147" max="6147" width="13.28515625" style="52" customWidth="1"/>
    <col min="6148" max="6148" width="1.7109375" style="52" customWidth="1"/>
    <col min="6149" max="6149" width="13.28515625" style="52" customWidth="1"/>
    <col min="6150" max="6150" width="1.7109375" style="52" customWidth="1"/>
    <col min="6151" max="6151" width="13.28515625" style="52" customWidth="1"/>
    <col min="6152" max="6152" width="1.7109375" style="52" customWidth="1"/>
    <col min="6153" max="6153" width="13.28515625" style="52" customWidth="1"/>
    <col min="6154" max="6154" width="11.28515625" style="52" bestFit="1" customWidth="1"/>
    <col min="6155" max="6400" width="9.28515625" style="52"/>
    <col min="6401" max="6401" width="45.7109375" style="52" customWidth="1"/>
    <col min="6402" max="6402" width="5.42578125" style="52" customWidth="1"/>
    <col min="6403" max="6403" width="13.28515625" style="52" customWidth="1"/>
    <col min="6404" max="6404" width="1.7109375" style="52" customWidth="1"/>
    <col min="6405" max="6405" width="13.28515625" style="52" customWidth="1"/>
    <col min="6406" max="6406" width="1.7109375" style="52" customWidth="1"/>
    <col min="6407" max="6407" width="13.28515625" style="52" customWidth="1"/>
    <col min="6408" max="6408" width="1.7109375" style="52" customWidth="1"/>
    <col min="6409" max="6409" width="13.28515625" style="52" customWidth="1"/>
    <col min="6410" max="6410" width="11.28515625" style="52" bestFit="1" customWidth="1"/>
    <col min="6411" max="6656" width="9.28515625" style="52"/>
    <col min="6657" max="6657" width="45.7109375" style="52" customWidth="1"/>
    <col min="6658" max="6658" width="5.42578125" style="52" customWidth="1"/>
    <col min="6659" max="6659" width="13.28515625" style="52" customWidth="1"/>
    <col min="6660" max="6660" width="1.7109375" style="52" customWidth="1"/>
    <col min="6661" max="6661" width="13.28515625" style="52" customWidth="1"/>
    <col min="6662" max="6662" width="1.7109375" style="52" customWidth="1"/>
    <col min="6663" max="6663" width="13.28515625" style="52" customWidth="1"/>
    <col min="6664" max="6664" width="1.7109375" style="52" customWidth="1"/>
    <col min="6665" max="6665" width="13.28515625" style="52" customWidth="1"/>
    <col min="6666" max="6666" width="11.28515625" style="52" bestFit="1" customWidth="1"/>
    <col min="6667" max="6912" width="9.28515625" style="52"/>
    <col min="6913" max="6913" width="45.7109375" style="52" customWidth="1"/>
    <col min="6914" max="6914" width="5.42578125" style="52" customWidth="1"/>
    <col min="6915" max="6915" width="13.28515625" style="52" customWidth="1"/>
    <col min="6916" max="6916" width="1.7109375" style="52" customWidth="1"/>
    <col min="6917" max="6917" width="13.28515625" style="52" customWidth="1"/>
    <col min="6918" max="6918" width="1.7109375" style="52" customWidth="1"/>
    <col min="6919" max="6919" width="13.28515625" style="52" customWidth="1"/>
    <col min="6920" max="6920" width="1.7109375" style="52" customWidth="1"/>
    <col min="6921" max="6921" width="13.28515625" style="52" customWidth="1"/>
    <col min="6922" max="6922" width="11.28515625" style="52" bestFit="1" customWidth="1"/>
    <col min="6923" max="7168" width="9.28515625" style="52"/>
    <col min="7169" max="7169" width="45.7109375" style="52" customWidth="1"/>
    <col min="7170" max="7170" width="5.42578125" style="52" customWidth="1"/>
    <col min="7171" max="7171" width="13.28515625" style="52" customWidth="1"/>
    <col min="7172" max="7172" width="1.7109375" style="52" customWidth="1"/>
    <col min="7173" max="7173" width="13.28515625" style="52" customWidth="1"/>
    <col min="7174" max="7174" width="1.7109375" style="52" customWidth="1"/>
    <col min="7175" max="7175" width="13.28515625" style="52" customWidth="1"/>
    <col min="7176" max="7176" width="1.7109375" style="52" customWidth="1"/>
    <col min="7177" max="7177" width="13.28515625" style="52" customWidth="1"/>
    <col min="7178" max="7178" width="11.28515625" style="52" bestFit="1" customWidth="1"/>
    <col min="7179" max="7424" width="9.28515625" style="52"/>
    <col min="7425" max="7425" width="45.7109375" style="52" customWidth="1"/>
    <col min="7426" max="7426" width="5.42578125" style="52" customWidth="1"/>
    <col min="7427" max="7427" width="13.28515625" style="52" customWidth="1"/>
    <col min="7428" max="7428" width="1.7109375" style="52" customWidth="1"/>
    <col min="7429" max="7429" width="13.28515625" style="52" customWidth="1"/>
    <col min="7430" max="7430" width="1.7109375" style="52" customWidth="1"/>
    <col min="7431" max="7431" width="13.28515625" style="52" customWidth="1"/>
    <col min="7432" max="7432" width="1.7109375" style="52" customWidth="1"/>
    <col min="7433" max="7433" width="13.28515625" style="52" customWidth="1"/>
    <col min="7434" max="7434" width="11.28515625" style="52" bestFit="1" customWidth="1"/>
    <col min="7435" max="7680" width="9.28515625" style="52"/>
    <col min="7681" max="7681" width="45.7109375" style="52" customWidth="1"/>
    <col min="7682" max="7682" width="5.42578125" style="52" customWidth="1"/>
    <col min="7683" max="7683" width="13.28515625" style="52" customWidth="1"/>
    <col min="7684" max="7684" width="1.7109375" style="52" customWidth="1"/>
    <col min="7685" max="7685" width="13.28515625" style="52" customWidth="1"/>
    <col min="7686" max="7686" width="1.7109375" style="52" customWidth="1"/>
    <col min="7687" max="7687" width="13.28515625" style="52" customWidth="1"/>
    <col min="7688" max="7688" width="1.7109375" style="52" customWidth="1"/>
    <col min="7689" max="7689" width="13.28515625" style="52" customWidth="1"/>
    <col min="7690" max="7690" width="11.28515625" style="52" bestFit="1" customWidth="1"/>
    <col min="7691" max="7936" width="9.28515625" style="52"/>
    <col min="7937" max="7937" width="45.7109375" style="52" customWidth="1"/>
    <col min="7938" max="7938" width="5.42578125" style="52" customWidth="1"/>
    <col min="7939" max="7939" width="13.28515625" style="52" customWidth="1"/>
    <col min="7940" max="7940" width="1.7109375" style="52" customWidth="1"/>
    <col min="7941" max="7941" width="13.28515625" style="52" customWidth="1"/>
    <col min="7942" max="7942" width="1.7109375" style="52" customWidth="1"/>
    <col min="7943" max="7943" width="13.28515625" style="52" customWidth="1"/>
    <col min="7944" max="7944" width="1.7109375" style="52" customWidth="1"/>
    <col min="7945" max="7945" width="13.28515625" style="52" customWidth="1"/>
    <col min="7946" max="7946" width="11.28515625" style="52" bestFit="1" customWidth="1"/>
    <col min="7947" max="8192" width="9.28515625" style="52"/>
    <col min="8193" max="8193" width="45.7109375" style="52" customWidth="1"/>
    <col min="8194" max="8194" width="5.42578125" style="52" customWidth="1"/>
    <col min="8195" max="8195" width="13.28515625" style="52" customWidth="1"/>
    <col min="8196" max="8196" width="1.7109375" style="52" customWidth="1"/>
    <col min="8197" max="8197" width="13.28515625" style="52" customWidth="1"/>
    <col min="8198" max="8198" width="1.7109375" style="52" customWidth="1"/>
    <col min="8199" max="8199" width="13.28515625" style="52" customWidth="1"/>
    <col min="8200" max="8200" width="1.7109375" style="52" customWidth="1"/>
    <col min="8201" max="8201" width="13.28515625" style="52" customWidth="1"/>
    <col min="8202" max="8202" width="11.28515625" style="52" bestFit="1" customWidth="1"/>
    <col min="8203" max="8448" width="9.28515625" style="52"/>
    <col min="8449" max="8449" width="45.7109375" style="52" customWidth="1"/>
    <col min="8450" max="8450" width="5.42578125" style="52" customWidth="1"/>
    <col min="8451" max="8451" width="13.28515625" style="52" customWidth="1"/>
    <col min="8452" max="8452" width="1.7109375" style="52" customWidth="1"/>
    <col min="8453" max="8453" width="13.28515625" style="52" customWidth="1"/>
    <col min="8454" max="8454" width="1.7109375" style="52" customWidth="1"/>
    <col min="8455" max="8455" width="13.28515625" style="52" customWidth="1"/>
    <col min="8456" max="8456" width="1.7109375" style="52" customWidth="1"/>
    <col min="8457" max="8457" width="13.28515625" style="52" customWidth="1"/>
    <col min="8458" max="8458" width="11.28515625" style="52" bestFit="1" customWidth="1"/>
    <col min="8459" max="8704" width="9.28515625" style="52"/>
    <col min="8705" max="8705" width="45.7109375" style="52" customWidth="1"/>
    <col min="8706" max="8706" width="5.42578125" style="52" customWidth="1"/>
    <col min="8707" max="8707" width="13.28515625" style="52" customWidth="1"/>
    <col min="8708" max="8708" width="1.7109375" style="52" customWidth="1"/>
    <col min="8709" max="8709" width="13.28515625" style="52" customWidth="1"/>
    <col min="8710" max="8710" width="1.7109375" style="52" customWidth="1"/>
    <col min="8711" max="8711" width="13.28515625" style="52" customWidth="1"/>
    <col min="8712" max="8712" width="1.7109375" style="52" customWidth="1"/>
    <col min="8713" max="8713" width="13.28515625" style="52" customWidth="1"/>
    <col min="8714" max="8714" width="11.28515625" style="52" bestFit="1" customWidth="1"/>
    <col min="8715" max="8960" width="9.28515625" style="52"/>
    <col min="8961" max="8961" width="45.7109375" style="52" customWidth="1"/>
    <col min="8962" max="8962" width="5.42578125" style="52" customWidth="1"/>
    <col min="8963" max="8963" width="13.28515625" style="52" customWidth="1"/>
    <col min="8964" max="8964" width="1.7109375" style="52" customWidth="1"/>
    <col min="8965" max="8965" width="13.28515625" style="52" customWidth="1"/>
    <col min="8966" max="8966" width="1.7109375" style="52" customWidth="1"/>
    <col min="8967" max="8967" width="13.28515625" style="52" customWidth="1"/>
    <col min="8968" max="8968" width="1.7109375" style="52" customWidth="1"/>
    <col min="8969" max="8969" width="13.28515625" style="52" customWidth="1"/>
    <col min="8970" max="8970" width="11.28515625" style="52" bestFit="1" customWidth="1"/>
    <col min="8971" max="9216" width="9.28515625" style="52"/>
    <col min="9217" max="9217" width="45.7109375" style="52" customWidth="1"/>
    <col min="9218" max="9218" width="5.42578125" style="52" customWidth="1"/>
    <col min="9219" max="9219" width="13.28515625" style="52" customWidth="1"/>
    <col min="9220" max="9220" width="1.7109375" style="52" customWidth="1"/>
    <col min="9221" max="9221" width="13.28515625" style="52" customWidth="1"/>
    <col min="9222" max="9222" width="1.7109375" style="52" customWidth="1"/>
    <col min="9223" max="9223" width="13.28515625" style="52" customWidth="1"/>
    <col min="9224" max="9224" width="1.7109375" style="52" customWidth="1"/>
    <col min="9225" max="9225" width="13.28515625" style="52" customWidth="1"/>
    <col min="9226" max="9226" width="11.28515625" style="52" bestFit="1" customWidth="1"/>
    <col min="9227" max="9472" width="9.28515625" style="52"/>
    <col min="9473" max="9473" width="45.7109375" style="52" customWidth="1"/>
    <col min="9474" max="9474" width="5.42578125" style="52" customWidth="1"/>
    <col min="9475" max="9475" width="13.28515625" style="52" customWidth="1"/>
    <col min="9476" max="9476" width="1.7109375" style="52" customWidth="1"/>
    <col min="9477" max="9477" width="13.28515625" style="52" customWidth="1"/>
    <col min="9478" max="9478" width="1.7109375" style="52" customWidth="1"/>
    <col min="9479" max="9479" width="13.28515625" style="52" customWidth="1"/>
    <col min="9480" max="9480" width="1.7109375" style="52" customWidth="1"/>
    <col min="9481" max="9481" width="13.28515625" style="52" customWidth="1"/>
    <col min="9482" max="9482" width="11.28515625" style="52" bestFit="1" customWidth="1"/>
    <col min="9483" max="9728" width="9.28515625" style="52"/>
    <col min="9729" max="9729" width="45.7109375" style="52" customWidth="1"/>
    <col min="9730" max="9730" width="5.42578125" style="52" customWidth="1"/>
    <col min="9731" max="9731" width="13.28515625" style="52" customWidth="1"/>
    <col min="9732" max="9732" width="1.7109375" style="52" customWidth="1"/>
    <col min="9733" max="9733" width="13.28515625" style="52" customWidth="1"/>
    <col min="9734" max="9734" width="1.7109375" style="52" customWidth="1"/>
    <col min="9735" max="9735" width="13.28515625" style="52" customWidth="1"/>
    <col min="9736" max="9736" width="1.7109375" style="52" customWidth="1"/>
    <col min="9737" max="9737" width="13.28515625" style="52" customWidth="1"/>
    <col min="9738" max="9738" width="11.28515625" style="52" bestFit="1" customWidth="1"/>
    <col min="9739" max="9984" width="9.28515625" style="52"/>
    <col min="9985" max="9985" width="45.7109375" style="52" customWidth="1"/>
    <col min="9986" max="9986" width="5.42578125" style="52" customWidth="1"/>
    <col min="9987" max="9987" width="13.28515625" style="52" customWidth="1"/>
    <col min="9988" max="9988" width="1.7109375" style="52" customWidth="1"/>
    <col min="9989" max="9989" width="13.28515625" style="52" customWidth="1"/>
    <col min="9990" max="9990" width="1.7109375" style="52" customWidth="1"/>
    <col min="9991" max="9991" width="13.28515625" style="52" customWidth="1"/>
    <col min="9992" max="9992" width="1.7109375" style="52" customWidth="1"/>
    <col min="9993" max="9993" width="13.28515625" style="52" customWidth="1"/>
    <col min="9994" max="9994" width="11.28515625" style="52" bestFit="1" customWidth="1"/>
    <col min="9995" max="10240" width="9.28515625" style="52"/>
    <col min="10241" max="10241" width="45.7109375" style="52" customWidth="1"/>
    <col min="10242" max="10242" width="5.42578125" style="52" customWidth="1"/>
    <col min="10243" max="10243" width="13.28515625" style="52" customWidth="1"/>
    <col min="10244" max="10244" width="1.7109375" style="52" customWidth="1"/>
    <col min="10245" max="10245" width="13.28515625" style="52" customWidth="1"/>
    <col min="10246" max="10246" width="1.7109375" style="52" customWidth="1"/>
    <col min="10247" max="10247" width="13.28515625" style="52" customWidth="1"/>
    <col min="10248" max="10248" width="1.7109375" style="52" customWidth="1"/>
    <col min="10249" max="10249" width="13.28515625" style="52" customWidth="1"/>
    <col min="10250" max="10250" width="11.28515625" style="52" bestFit="1" customWidth="1"/>
    <col min="10251" max="10496" width="9.28515625" style="52"/>
    <col min="10497" max="10497" width="45.7109375" style="52" customWidth="1"/>
    <col min="10498" max="10498" width="5.42578125" style="52" customWidth="1"/>
    <col min="10499" max="10499" width="13.28515625" style="52" customWidth="1"/>
    <col min="10500" max="10500" width="1.7109375" style="52" customWidth="1"/>
    <col min="10501" max="10501" width="13.28515625" style="52" customWidth="1"/>
    <col min="10502" max="10502" width="1.7109375" style="52" customWidth="1"/>
    <col min="10503" max="10503" width="13.28515625" style="52" customWidth="1"/>
    <col min="10504" max="10504" width="1.7109375" style="52" customWidth="1"/>
    <col min="10505" max="10505" width="13.28515625" style="52" customWidth="1"/>
    <col min="10506" max="10506" width="11.28515625" style="52" bestFit="1" customWidth="1"/>
    <col min="10507" max="10752" width="9.28515625" style="52"/>
    <col min="10753" max="10753" width="45.7109375" style="52" customWidth="1"/>
    <col min="10754" max="10754" width="5.42578125" style="52" customWidth="1"/>
    <col min="10755" max="10755" width="13.28515625" style="52" customWidth="1"/>
    <col min="10756" max="10756" width="1.7109375" style="52" customWidth="1"/>
    <col min="10757" max="10757" width="13.28515625" style="52" customWidth="1"/>
    <col min="10758" max="10758" width="1.7109375" style="52" customWidth="1"/>
    <col min="10759" max="10759" width="13.28515625" style="52" customWidth="1"/>
    <col min="10760" max="10760" width="1.7109375" style="52" customWidth="1"/>
    <col min="10761" max="10761" width="13.28515625" style="52" customWidth="1"/>
    <col min="10762" max="10762" width="11.28515625" style="52" bestFit="1" customWidth="1"/>
    <col min="10763" max="11008" width="9.28515625" style="52"/>
    <col min="11009" max="11009" width="45.7109375" style="52" customWidth="1"/>
    <col min="11010" max="11010" width="5.42578125" style="52" customWidth="1"/>
    <col min="11011" max="11011" width="13.28515625" style="52" customWidth="1"/>
    <col min="11012" max="11012" width="1.7109375" style="52" customWidth="1"/>
    <col min="11013" max="11013" width="13.28515625" style="52" customWidth="1"/>
    <col min="11014" max="11014" width="1.7109375" style="52" customWidth="1"/>
    <col min="11015" max="11015" width="13.28515625" style="52" customWidth="1"/>
    <col min="11016" max="11016" width="1.7109375" style="52" customWidth="1"/>
    <col min="11017" max="11017" width="13.28515625" style="52" customWidth="1"/>
    <col min="11018" max="11018" width="11.28515625" style="52" bestFit="1" customWidth="1"/>
    <col min="11019" max="11264" width="9.28515625" style="52"/>
    <col min="11265" max="11265" width="45.7109375" style="52" customWidth="1"/>
    <col min="11266" max="11266" width="5.42578125" style="52" customWidth="1"/>
    <col min="11267" max="11267" width="13.28515625" style="52" customWidth="1"/>
    <col min="11268" max="11268" width="1.7109375" style="52" customWidth="1"/>
    <col min="11269" max="11269" width="13.28515625" style="52" customWidth="1"/>
    <col min="11270" max="11270" width="1.7109375" style="52" customWidth="1"/>
    <col min="11271" max="11271" width="13.28515625" style="52" customWidth="1"/>
    <col min="11272" max="11272" width="1.7109375" style="52" customWidth="1"/>
    <col min="11273" max="11273" width="13.28515625" style="52" customWidth="1"/>
    <col min="11274" max="11274" width="11.28515625" style="52" bestFit="1" customWidth="1"/>
    <col min="11275" max="11520" width="9.28515625" style="52"/>
    <col min="11521" max="11521" width="45.7109375" style="52" customWidth="1"/>
    <col min="11522" max="11522" width="5.42578125" style="52" customWidth="1"/>
    <col min="11523" max="11523" width="13.28515625" style="52" customWidth="1"/>
    <col min="11524" max="11524" width="1.7109375" style="52" customWidth="1"/>
    <col min="11525" max="11525" width="13.28515625" style="52" customWidth="1"/>
    <col min="11526" max="11526" width="1.7109375" style="52" customWidth="1"/>
    <col min="11527" max="11527" width="13.28515625" style="52" customWidth="1"/>
    <col min="11528" max="11528" width="1.7109375" style="52" customWidth="1"/>
    <col min="11529" max="11529" width="13.28515625" style="52" customWidth="1"/>
    <col min="11530" max="11530" width="11.28515625" style="52" bestFit="1" customWidth="1"/>
    <col min="11531" max="11776" width="9.28515625" style="52"/>
    <col min="11777" max="11777" width="45.7109375" style="52" customWidth="1"/>
    <col min="11778" max="11778" width="5.42578125" style="52" customWidth="1"/>
    <col min="11779" max="11779" width="13.28515625" style="52" customWidth="1"/>
    <col min="11780" max="11780" width="1.7109375" style="52" customWidth="1"/>
    <col min="11781" max="11781" width="13.28515625" style="52" customWidth="1"/>
    <col min="11782" max="11782" width="1.7109375" style="52" customWidth="1"/>
    <col min="11783" max="11783" width="13.28515625" style="52" customWidth="1"/>
    <col min="11784" max="11784" width="1.7109375" style="52" customWidth="1"/>
    <col min="11785" max="11785" width="13.28515625" style="52" customWidth="1"/>
    <col min="11786" max="11786" width="11.28515625" style="52" bestFit="1" customWidth="1"/>
    <col min="11787" max="12032" width="9.28515625" style="52"/>
    <col min="12033" max="12033" width="45.7109375" style="52" customWidth="1"/>
    <col min="12034" max="12034" width="5.42578125" style="52" customWidth="1"/>
    <col min="12035" max="12035" width="13.28515625" style="52" customWidth="1"/>
    <col min="12036" max="12036" width="1.7109375" style="52" customWidth="1"/>
    <col min="12037" max="12037" width="13.28515625" style="52" customWidth="1"/>
    <col min="12038" max="12038" width="1.7109375" style="52" customWidth="1"/>
    <col min="12039" max="12039" width="13.28515625" style="52" customWidth="1"/>
    <col min="12040" max="12040" width="1.7109375" style="52" customWidth="1"/>
    <col min="12041" max="12041" width="13.28515625" style="52" customWidth="1"/>
    <col min="12042" max="12042" width="11.28515625" style="52" bestFit="1" customWidth="1"/>
    <col min="12043" max="12288" width="9.28515625" style="52"/>
    <col min="12289" max="12289" width="45.7109375" style="52" customWidth="1"/>
    <col min="12290" max="12290" width="5.42578125" style="52" customWidth="1"/>
    <col min="12291" max="12291" width="13.28515625" style="52" customWidth="1"/>
    <col min="12292" max="12292" width="1.7109375" style="52" customWidth="1"/>
    <col min="12293" max="12293" width="13.28515625" style="52" customWidth="1"/>
    <col min="12294" max="12294" width="1.7109375" style="52" customWidth="1"/>
    <col min="12295" max="12295" width="13.28515625" style="52" customWidth="1"/>
    <col min="12296" max="12296" width="1.7109375" style="52" customWidth="1"/>
    <col min="12297" max="12297" width="13.28515625" style="52" customWidth="1"/>
    <col min="12298" max="12298" width="11.28515625" style="52" bestFit="1" customWidth="1"/>
    <col min="12299" max="12544" width="9.28515625" style="52"/>
    <col min="12545" max="12545" width="45.7109375" style="52" customWidth="1"/>
    <col min="12546" max="12546" width="5.42578125" style="52" customWidth="1"/>
    <col min="12547" max="12547" width="13.28515625" style="52" customWidth="1"/>
    <col min="12548" max="12548" width="1.7109375" style="52" customWidth="1"/>
    <col min="12549" max="12549" width="13.28515625" style="52" customWidth="1"/>
    <col min="12550" max="12550" width="1.7109375" style="52" customWidth="1"/>
    <col min="12551" max="12551" width="13.28515625" style="52" customWidth="1"/>
    <col min="12552" max="12552" width="1.7109375" style="52" customWidth="1"/>
    <col min="12553" max="12553" width="13.28515625" style="52" customWidth="1"/>
    <col min="12554" max="12554" width="11.28515625" style="52" bestFit="1" customWidth="1"/>
    <col min="12555" max="12800" width="9.28515625" style="52"/>
    <col min="12801" max="12801" width="45.7109375" style="52" customWidth="1"/>
    <col min="12802" max="12802" width="5.42578125" style="52" customWidth="1"/>
    <col min="12803" max="12803" width="13.28515625" style="52" customWidth="1"/>
    <col min="12804" max="12804" width="1.7109375" style="52" customWidth="1"/>
    <col min="12805" max="12805" width="13.28515625" style="52" customWidth="1"/>
    <col min="12806" max="12806" width="1.7109375" style="52" customWidth="1"/>
    <col min="12807" max="12807" width="13.28515625" style="52" customWidth="1"/>
    <col min="12808" max="12808" width="1.7109375" style="52" customWidth="1"/>
    <col min="12809" max="12809" width="13.28515625" style="52" customWidth="1"/>
    <col min="12810" max="12810" width="11.28515625" style="52" bestFit="1" customWidth="1"/>
    <col min="12811" max="13056" width="9.28515625" style="52"/>
    <col min="13057" max="13057" width="45.7109375" style="52" customWidth="1"/>
    <col min="13058" max="13058" width="5.42578125" style="52" customWidth="1"/>
    <col min="13059" max="13059" width="13.28515625" style="52" customWidth="1"/>
    <col min="13060" max="13060" width="1.7109375" style="52" customWidth="1"/>
    <col min="13061" max="13061" width="13.28515625" style="52" customWidth="1"/>
    <col min="13062" max="13062" width="1.7109375" style="52" customWidth="1"/>
    <col min="13063" max="13063" width="13.28515625" style="52" customWidth="1"/>
    <col min="13064" max="13064" width="1.7109375" style="52" customWidth="1"/>
    <col min="13065" max="13065" width="13.28515625" style="52" customWidth="1"/>
    <col min="13066" max="13066" width="11.28515625" style="52" bestFit="1" customWidth="1"/>
    <col min="13067" max="13312" width="9.28515625" style="52"/>
    <col min="13313" max="13313" width="45.7109375" style="52" customWidth="1"/>
    <col min="13314" max="13314" width="5.42578125" style="52" customWidth="1"/>
    <col min="13315" max="13315" width="13.28515625" style="52" customWidth="1"/>
    <col min="13316" max="13316" width="1.7109375" style="52" customWidth="1"/>
    <col min="13317" max="13317" width="13.28515625" style="52" customWidth="1"/>
    <col min="13318" max="13318" width="1.7109375" style="52" customWidth="1"/>
    <col min="13319" max="13319" width="13.28515625" style="52" customWidth="1"/>
    <col min="13320" max="13320" width="1.7109375" style="52" customWidth="1"/>
    <col min="13321" max="13321" width="13.28515625" style="52" customWidth="1"/>
    <col min="13322" max="13322" width="11.28515625" style="52" bestFit="1" customWidth="1"/>
    <col min="13323" max="13568" width="9.28515625" style="52"/>
    <col min="13569" max="13569" width="45.7109375" style="52" customWidth="1"/>
    <col min="13570" max="13570" width="5.42578125" style="52" customWidth="1"/>
    <col min="13571" max="13571" width="13.28515625" style="52" customWidth="1"/>
    <col min="13572" max="13572" width="1.7109375" style="52" customWidth="1"/>
    <col min="13573" max="13573" width="13.28515625" style="52" customWidth="1"/>
    <col min="13574" max="13574" width="1.7109375" style="52" customWidth="1"/>
    <col min="13575" max="13575" width="13.28515625" style="52" customWidth="1"/>
    <col min="13576" max="13576" width="1.7109375" style="52" customWidth="1"/>
    <col min="13577" max="13577" width="13.28515625" style="52" customWidth="1"/>
    <col min="13578" max="13578" width="11.28515625" style="52" bestFit="1" customWidth="1"/>
    <col min="13579" max="13824" width="9.28515625" style="52"/>
    <col min="13825" max="13825" width="45.7109375" style="52" customWidth="1"/>
    <col min="13826" max="13826" width="5.42578125" style="52" customWidth="1"/>
    <col min="13827" max="13827" width="13.28515625" style="52" customWidth="1"/>
    <col min="13828" max="13828" width="1.7109375" style="52" customWidth="1"/>
    <col min="13829" max="13829" width="13.28515625" style="52" customWidth="1"/>
    <col min="13830" max="13830" width="1.7109375" style="52" customWidth="1"/>
    <col min="13831" max="13831" width="13.28515625" style="52" customWidth="1"/>
    <col min="13832" max="13832" width="1.7109375" style="52" customWidth="1"/>
    <col min="13833" max="13833" width="13.28515625" style="52" customWidth="1"/>
    <col min="13834" max="13834" width="11.28515625" style="52" bestFit="1" customWidth="1"/>
    <col min="13835" max="14080" width="9.28515625" style="52"/>
    <col min="14081" max="14081" width="45.7109375" style="52" customWidth="1"/>
    <col min="14082" max="14082" width="5.42578125" style="52" customWidth="1"/>
    <col min="14083" max="14083" width="13.28515625" style="52" customWidth="1"/>
    <col min="14084" max="14084" width="1.7109375" style="52" customWidth="1"/>
    <col min="14085" max="14085" width="13.28515625" style="52" customWidth="1"/>
    <col min="14086" max="14086" width="1.7109375" style="52" customWidth="1"/>
    <col min="14087" max="14087" width="13.28515625" style="52" customWidth="1"/>
    <col min="14088" max="14088" width="1.7109375" style="52" customWidth="1"/>
    <col min="14089" max="14089" width="13.28515625" style="52" customWidth="1"/>
    <col min="14090" max="14090" width="11.28515625" style="52" bestFit="1" customWidth="1"/>
    <col min="14091" max="14336" width="9.28515625" style="52"/>
    <col min="14337" max="14337" width="45.7109375" style="52" customWidth="1"/>
    <col min="14338" max="14338" width="5.42578125" style="52" customWidth="1"/>
    <col min="14339" max="14339" width="13.28515625" style="52" customWidth="1"/>
    <col min="14340" max="14340" width="1.7109375" style="52" customWidth="1"/>
    <col min="14341" max="14341" width="13.28515625" style="52" customWidth="1"/>
    <col min="14342" max="14342" width="1.7109375" style="52" customWidth="1"/>
    <col min="14343" max="14343" width="13.28515625" style="52" customWidth="1"/>
    <col min="14344" max="14344" width="1.7109375" style="52" customWidth="1"/>
    <col min="14345" max="14345" width="13.28515625" style="52" customWidth="1"/>
    <col min="14346" max="14346" width="11.28515625" style="52" bestFit="1" customWidth="1"/>
    <col min="14347" max="14592" width="9.28515625" style="52"/>
    <col min="14593" max="14593" width="45.7109375" style="52" customWidth="1"/>
    <col min="14594" max="14594" width="5.42578125" style="52" customWidth="1"/>
    <col min="14595" max="14595" width="13.28515625" style="52" customWidth="1"/>
    <col min="14596" max="14596" width="1.7109375" style="52" customWidth="1"/>
    <col min="14597" max="14597" width="13.28515625" style="52" customWidth="1"/>
    <col min="14598" max="14598" width="1.7109375" style="52" customWidth="1"/>
    <col min="14599" max="14599" width="13.28515625" style="52" customWidth="1"/>
    <col min="14600" max="14600" width="1.7109375" style="52" customWidth="1"/>
    <col min="14601" max="14601" width="13.28515625" style="52" customWidth="1"/>
    <col min="14602" max="14602" width="11.28515625" style="52" bestFit="1" customWidth="1"/>
    <col min="14603" max="14848" width="9.28515625" style="52"/>
    <col min="14849" max="14849" width="45.7109375" style="52" customWidth="1"/>
    <col min="14850" max="14850" width="5.42578125" style="52" customWidth="1"/>
    <col min="14851" max="14851" width="13.28515625" style="52" customWidth="1"/>
    <col min="14852" max="14852" width="1.7109375" style="52" customWidth="1"/>
    <col min="14853" max="14853" width="13.28515625" style="52" customWidth="1"/>
    <col min="14854" max="14854" width="1.7109375" style="52" customWidth="1"/>
    <col min="14855" max="14855" width="13.28515625" style="52" customWidth="1"/>
    <col min="14856" max="14856" width="1.7109375" style="52" customWidth="1"/>
    <col min="14857" max="14857" width="13.28515625" style="52" customWidth="1"/>
    <col min="14858" max="14858" width="11.28515625" style="52" bestFit="1" customWidth="1"/>
    <col min="14859" max="15104" width="9.28515625" style="52"/>
    <col min="15105" max="15105" width="45.7109375" style="52" customWidth="1"/>
    <col min="15106" max="15106" width="5.42578125" style="52" customWidth="1"/>
    <col min="15107" max="15107" width="13.28515625" style="52" customWidth="1"/>
    <col min="15108" max="15108" width="1.7109375" style="52" customWidth="1"/>
    <col min="15109" max="15109" width="13.28515625" style="52" customWidth="1"/>
    <col min="15110" max="15110" width="1.7109375" style="52" customWidth="1"/>
    <col min="15111" max="15111" width="13.28515625" style="52" customWidth="1"/>
    <col min="15112" max="15112" width="1.7109375" style="52" customWidth="1"/>
    <col min="15113" max="15113" width="13.28515625" style="52" customWidth="1"/>
    <col min="15114" max="15114" width="11.28515625" style="52" bestFit="1" customWidth="1"/>
    <col min="15115" max="15360" width="9.28515625" style="52"/>
    <col min="15361" max="15361" width="45.7109375" style="52" customWidth="1"/>
    <col min="15362" max="15362" width="5.42578125" style="52" customWidth="1"/>
    <col min="15363" max="15363" width="13.28515625" style="52" customWidth="1"/>
    <col min="15364" max="15364" width="1.7109375" style="52" customWidth="1"/>
    <col min="15365" max="15365" width="13.28515625" style="52" customWidth="1"/>
    <col min="15366" max="15366" width="1.7109375" style="52" customWidth="1"/>
    <col min="15367" max="15367" width="13.28515625" style="52" customWidth="1"/>
    <col min="15368" max="15368" width="1.7109375" style="52" customWidth="1"/>
    <col min="15369" max="15369" width="13.28515625" style="52" customWidth="1"/>
    <col min="15370" max="15370" width="11.28515625" style="52" bestFit="1" customWidth="1"/>
    <col min="15371" max="15616" width="9.28515625" style="52"/>
    <col min="15617" max="15617" width="45.7109375" style="52" customWidth="1"/>
    <col min="15618" max="15618" width="5.42578125" style="52" customWidth="1"/>
    <col min="15619" max="15619" width="13.28515625" style="52" customWidth="1"/>
    <col min="15620" max="15620" width="1.7109375" style="52" customWidth="1"/>
    <col min="15621" max="15621" width="13.28515625" style="52" customWidth="1"/>
    <col min="15622" max="15622" width="1.7109375" style="52" customWidth="1"/>
    <col min="15623" max="15623" width="13.28515625" style="52" customWidth="1"/>
    <col min="15624" max="15624" width="1.7109375" style="52" customWidth="1"/>
    <col min="15625" max="15625" width="13.28515625" style="52" customWidth="1"/>
    <col min="15626" max="15626" width="11.28515625" style="52" bestFit="1" customWidth="1"/>
    <col min="15627" max="15872" width="9.28515625" style="52"/>
    <col min="15873" max="15873" width="45.7109375" style="52" customWidth="1"/>
    <col min="15874" max="15874" width="5.42578125" style="52" customWidth="1"/>
    <col min="15875" max="15875" width="13.28515625" style="52" customWidth="1"/>
    <col min="15876" max="15876" width="1.7109375" style="52" customWidth="1"/>
    <col min="15877" max="15877" width="13.28515625" style="52" customWidth="1"/>
    <col min="15878" max="15878" width="1.7109375" style="52" customWidth="1"/>
    <col min="15879" max="15879" width="13.28515625" style="52" customWidth="1"/>
    <col min="15880" max="15880" width="1.7109375" style="52" customWidth="1"/>
    <col min="15881" max="15881" width="13.28515625" style="52" customWidth="1"/>
    <col min="15882" max="15882" width="11.28515625" style="52" bestFit="1" customWidth="1"/>
    <col min="15883" max="16128" width="9.28515625" style="52"/>
    <col min="16129" max="16129" width="45.7109375" style="52" customWidth="1"/>
    <col min="16130" max="16130" width="5.42578125" style="52" customWidth="1"/>
    <col min="16131" max="16131" width="13.28515625" style="52" customWidth="1"/>
    <col min="16132" max="16132" width="1.7109375" style="52" customWidth="1"/>
    <col min="16133" max="16133" width="13.28515625" style="52" customWidth="1"/>
    <col min="16134" max="16134" width="1.7109375" style="52" customWidth="1"/>
    <col min="16135" max="16135" width="13.28515625" style="52" customWidth="1"/>
    <col min="16136" max="16136" width="1.7109375" style="52" customWidth="1"/>
    <col min="16137" max="16137" width="13.28515625" style="52" customWidth="1"/>
    <col min="16138" max="16138" width="11.28515625" style="52" bestFit="1" customWidth="1"/>
    <col min="16139" max="16384" width="9.28515625" style="52"/>
  </cols>
  <sheetData>
    <row r="1" spans="1:11" ht="19.7" customHeight="1">
      <c r="A1" s="21" t="s">
        <v>10</v>
      </c>
      <c r="D1" s="52"/>
      <c r="F1" s="52"/>
      <c r="H1" s="52"/>
    </row>
    <row r="2" spans="1:11" ht="19.7" customHeight="1">
      <c r="A2" s="22" t="s">
        <v>72</v>
      </c>
      <c r="D2" s="52"/>
      <c r="F2" s="52"/>
      <c r="H2" s="52"/>
    </row>
    <row r="3" spans="1:11" ht="19.7" customHeight="1">
      <c r="A3" s="23"/>
      <c r="D3" s="52"/>
      <c r="F3" s="52"/>
      <c r="H3" s="52"/>
    </row>
    <row r="4" spans="1:11" ht="19.7" customHeight="1">
      <c r="A4" s="23"/>
      <c r="C4" s="252" t="s">
        <v>38</v>
      </c>
      <c r="D4" s="252"/>
      <c r="E4" s="252"/>
      <c r="F4" s="52"/>
      <c r="H4" s="52"/>
    </row>
    <row r="5" spans="1:11" ht="19.7" customHeight="1">
      <c r="A5" s="23"/>
      <c r="C5" s="252" t="s">
        <v>39</v>
      </c>
      <c r="D5" s="252"/>
      <c r="E5" s="252"/>
      <c r="F5" s="52"/>
      <c r="G5" s="252" t="s">
        <v>41</v>
      </c>
      <c r="H5" s="252"/>
      <c r="I5" s="252"/>
    </row>
    <row r="6" spans="1:11" ht="19.7" customHeight="1">
      <c r="A6" s="23"/>
      <c r="C6" s="252" t="s">
        <v>40</v>
      </c>
      <c r="D6" s="252"/>
      <c r="E6" s="252"/>
      <c r="F6" s="52"/>
      <c r="G6" s="252" t="s">
        <v>42</v>
      </c>
      <c r="H6" s="252"/>
      <c r="I6" s="252"/>
    </row>
    <row r="7" spans="1:11" ht="19.7" customHeight="1">
      <c r="A7" s="23"/>
      <c r="C7" s="253" t="s">
        <v>73</v>
      </c>
      <c r="D7" s="254"/>
      <c r="E7" s="254"/>
      <c r="F7" s="52"/>
      <c r="G7" s="253" t="s">
        <v>73</v>
      </c>
      <c r="H7" s="254"/>
      <c r="I7" s="254"/>
    </row>
    <row r="8" spans="1:11" ht="19.7" customHeight="1">
      <c r="A8" s="23"/>
      <c r="C8" s="256" t="s">
        <v>147</v>
      </c>
      <c r="D8" s="257"/>
      <c r="E8" s="257"/>
      <c r="F8" s="52"/>
      <c r="G8" s="256" t="str">
        <f>C8</f>
        <v>30 September</v>
      </c>
      <c r="H8" s="257"/>
      <c r="I8" s="257"/>
    </row>
    <row r="9" spans="1:11" ht="19.7" customHeight="1">
      <c r="A9" s="23"/>
      <c r="B9" s="174" t="s">
        <v>0</v>
      </c>
      <c r="C9" s="55">
        <v>2018</v>
      </c>
      <c r="D9" s="55"/>
      <c r="E9" s="55">
        <v>2017</v>
      </c>
      <c r="F9" s="55"/>
      <c r="G9" s="55">
        <v>2018</v>
      </c>
      <c r="H9" s="55"/>
      <c r="I9" s="55">
        <v>2017</v>
      </c>
    </row>
    <row r="10" spans="1:11" ht="19.7" customHeight="1">
      <c r="A10" s="23"/>
      <c r="B10" s="174"/>
      <c r="C10" s="251" t="s">
        <v>74</v>
      </c>
      <c r="D10" s="251"/>
      <c r="E10" s="251"/>
      <c r="F10" s="251"/>
      <c r="G10" s="251"/>
      <c r="H10" s="251"/>
      <c r="I10" s="251"/>
    </row>
    <row r="11" spans="1:11" ht="19.7" customHeight="1">
      <c r="A11" s="86" t="s">
        <v>100</v>
      </c>
      <c r="D11" s="52"/>
      <c r="F11" s="52"/>
      <c r="G11" s="65"/>
      <c r="H11" s="65"/>
      <c r="I11" s="65"/>
    </row>
    <row r="12" spans="1:11" ht="19.7" customHeight="1">
      <c r="A12" s="14" t="s">
        <v>166</v>
      </c>
      <c r="B12" s="1">
        <v>3</v>
      </c>
      <c r="C12" s="2">
        <f>G12</f>
        <v>2143678</v>
      </c>
      <c r="D12" s="2"/>
      <c r="E12" s="2">
        <f>I12</f>
        <v>2140627</v>
      </c>
      <c r="F12" s="52"/>
      <c r="G12" s="2">
        <v>2143678</v>
      </c>
      <c r="H12" s="2"/>
      <c r="I12" s="2">
        <v>2140627</v>
      </c>
    </row>
    <row r="13" spans="1:11" ht="19.7" customHeight="1">
      <c r="A13" s="14" t="s">
        <v>132</v>
      </c>
      <c r="B13" s="1">
        <v>3</v>
      </c>
      <c r="C13" s="2">
        <v>928</v>
      </c>
      <c r="D13" s="2"/>
      <c r="E13" s="2">
        <v>929</v>
      </c>
      <c r="F13" s="52"/>
      <c r="G13" s="211">
        <v>53740</v>
      </c>
      <c r="H13" s="2"/>
      <c r="I13" s="211">
        <v>56396</v>
      </c>
    </row>
    <row r="14" spans="1:11" ht="19.7" customHeight="1">
      <c r="A14" s="14" t="s">
        <v>167</v>
      </c>
      <c r="C14" s="2">
        <f>G14</f>
        <v>327</v>
      </c>
      <c r="D14" s="2"/>
      <c r="E14" s="2">
        <v>557</v>
      </c>
      <c r="F14" s="52"/>
      <c r="G14" s="211">
        <v>327</v>
      </c>
      <c r="H14" s="2"/>
      <c r="I14" s="228">
        <v>557</v>
      </c>
    </row>
    <row r="15" spans="1:11" ht="19.7" customHeight="1">
      <c r="A15" s="52" t="s">
        <v>6</v>
      </c>
      <c r="B15" s="1">
        <v>3</v>
      </c>
      <c r="C15" s="2">
        <f>G15</f>
        <v>20214</v>
      </c>
      <c r="D15" s="2"/>
      <c r="E15" s="2">
        <v>6052</v>
      </c>
      <c r="F15" s="52"/>
      <c r="G15" s="212">
        <v>20214</v>
      </c>
      <c r="H15" s="2"/>
      <c r="I15" s="229">
        <v>6052</v>
      </c>
      <c r="J15" s="213"/>
      <c r="K15" s="213"/>
    </row>
    <row r="16" spans="1:11" ht="19.7" customHeight="1">
      <c r="A16" s="52" t="s">
        <v>156</v>
      </c>
      <c r="C16" s="2">
        <f>G16</f>
        <v>13030</v>
      </c>
      <c r="D16" s="2"/>
      <c r="E16" s="2">
        <f>I16</f>
        <v>12855</v>
      </c>
      <c r="F16" s="52"/>
      <c r="G16" s="211">
        <v>13030</v>
      </c>
      <c r="H16" s="2"/>
      <c r="I16" s="211">
        <v>12855</v>
      </c>
      <c r="J16" s="83"/>
    </row>
    <row r="17" spans="1:10" ht="19.7" customHeight="1">
      <c r="A17" s="17" t="s">
        <v>101</v>
      </c>
      <c r="C17" s="161">
        <f>SUM(C12:C16)</f>
        <v>2178177</v>
      </c>
      <c r="D17" s="12"/>
      <c r="E17" s="161">
        <f>SUM(E12:E16)</f>
        <v>2161020</v>
      </c>
      <c r="F17" s="52"/>
      <c r="G17" s="161">
        <f>SUM(G12:G16)</f>
        <v>2230989</v>
      </c>
      <c r="H17" s="12"/>
      <c r="I17" s="161">
        <f>SUM(I12:I16)</f>
        <v>2216487</v>
      </c>
    </row>
    <row r="18" spans="1:10" ht="19.7" customHeight="1">
      <c r="A18" s="52"/>
      <c r="C18" s="70"/>
      <c r="D18" s="2"/>
      <c r="E18" s="70"/>
      <c r="F18" s="52"/>
      <c r="G18" s="88"/>
      <c r="H18" s="2"/>
      <c r="I18" s="88"/>
    </row>
    <row r="19" spans="1:10" ht="19.7" customHeight="1">
      <c r="A19" s="86" t="s">
        <v>18</v>
      </c>
      <c r="C19" s="70"/>
      <c r="D19" s="2"/>
      <c r="E19" s="70"/>
      <c r="F19" s="52"/>
      <c r="G19" s="88"/>
      <c r="H19" s="2"/>
      <c r="I19" s="88"/>
    </row>
    <row r="20" spans="1:10" ht="19.7" customHeight="1">
      <c r="A20" s="14" t="s">
        <v>99</v>
      </c>
      <c r="B20" s="1">
        <v>3</v>
      </c>
      <c r="C20" s="88">
        <f>G20</f>
        <v>1947757</v>
      </c>
      <c r="D20" s="2"/>
      <c r="E20" s="88">
        <f>I20</f>
        <v>1919191</v>
      </c>
      <c r="F20" s="52"/>
      <c r="G20" s="88">
        <v>1947757</v>
      </c>
      <c r="H20" s="2"/>
      <c r="I20" s="88">
        <v>1919191</v>
      </c>
    </row>
    <row r="21" spans="1:10" ht="19.7" customHeight="1">
      <c r="A21" s="52" t="s">
        <v>109</v>
      </c>
      <c r="B21" s="1">
        <v>3</v>
      </c>
      <c r="C21" s="88">
        <f>G21</f>
        <v>56252</v>
      </c>
      <c r="D21" s="2"/>
      <c r="E21" s="88">
        <f>I21</f>
        <v>57836</v>
      </c>
      <c r="F21" s="52"/>
      <c r="G21" s="88">
        <v>56252</v>
      </c>
      <c r="H21" s="2"/>
      <c r="I21" s="88">
        <v>57836</v>
      </c>
    </row>
    <row r="22" spans="1:10" ht="19.7" customHeight="1">
      <c r="A22" s="52" t="s">
        <v>157</v>
      </c>
      <c r="B22" s="1">
        <v>3</v>
      </c>
      <c r="C22" s="88">
        <f>G22</f>
        <v>42381</v>
      </c>
      <c r="D22" s="2"/>
      <c r="E22" s="88">
        <f>I22</f>
        <v>44222</v>
      </c>
      <c r="F22" s="52"/>
      <c r="G22" s="88">
        <v>42381</v>
      </c>
      <c r="H22" s="2"/>
      <c r="I22" s="88">
        <v>44222</v>
      </c>
      <c r="J22" s="90"/>
    </row>
    <row r="23" spans="1:10" ht="19.7" hidden="1" customHeight="1">
      <c r="A23" s="144" t="s">
        <v>69</v>
      </c>
      <c r="C23" s="214"/>
      <c r="D23" s="2"/>
      <c r="E23" s="214" t="s">
        <v>53</v>
      </c>
      <c r="F23" s="52"/>
      <c r="G23" s="214"/>
      <c r="H23" s="2"/>
      <c r="I23" s="214" t="s">
        <v>53</v>
      </c>
      <c r="J23" s="83"/>
    </row>
    <row r="24" spans="1:10" ht="19.7" customHeight="1">
      <c r="A24" s="14" t="s">
        <v>47</v>
      </c>
      <c r="C24" s="88">
        <f>G24</f>
        <v>10746</v>
      </c>
      <c r="D24" s="2"/>
      <c r="E24" s="88">
        <f>I24</f>
        <v>14354</v>
      </c>
      <c r="F24" s="52"/>
      <c r="G24" s="91">
        <v>10746</v>
      </c>
      <c r="H24" s="2"/>
      <c r="I24" s="91">
        <v>14354</v>
      </c>
    </row>
    <row r="25" spans="1:10" ht="19.7" customHeight="1">
      <c r="A25" s="17" t="s">
        <v>28</v>
      </c>
      <c r="C25" s="161">
        <f>SUM(C20:C24)</f>
        <v>2057136</v>
      </c>
      <c r="D25" s="12"/>
      <c r="E25" s="161">
        <f>SUM(E20:E24)</f>
        <v>2035603</v>
      </c>
      <c r="F25" s="52"/>
      <c r="G25" s="161">
        <f>SUM(G20:G24)</f>
        <v>2057136</v>
      </c>
      <c r="H25" s="12"/>
      <c r="I25" s="161">
        <f>SUM(I20:I24)</f>
        <v>2035603</v>
      </c>
    </row>
    <row r="26" spans="1:10" ht="19.7" customHeight="1">
      <c r="A26" s="17"/>
      <c r="C26" s="111"/>
      <c r="D26" s="12"/>
      <c r="E26" s="111"/>
      <c r="F26" s="52"/>
      <c r="G26" s="111"/>
      <c r="H26" s="12"/>
      <c r="I26" s="111"/>
    </row>
    <row r="27" spans="1:10" ht="19.7" customHeight="1">
      <c r="A27" s="144" t="s">
        <v>102</v>
      </c>
      <c r="C27" s="73">
        <v>25609</v>
      </c>
      <c r="D27" s="2"/>
      <c r="E27" s="73">
        <v>33621</v>
      </c>
      <c r="F27" s="52"/>
      <c r="G27" s="92" t="s">
        <v>53</v>
      </c>
      <c r="H27" s="215"/>
      <c r="I27" s="92" t="s">
        <v>53</v>
      </c>
      <c r="J27" s="83"/>
    </row>
    <row r="28" spans="1:10" ht="19.7" customHeight="1">
      <c r="A28" s="144"/>
      <c r="C28" s="71"/>
      <c r="D28" s="2"/>
      <c r="E28" s="71"/>
      <c r="F28" s="52"/>
      <c r="G28" s="74"/>
      <c r="H28" s="215"/>
      <c r="I28" s="74"/>
    </row>
    <row r="29" spans="1:10" ht="19.7" customHeight="1">
      <c r="A29" s="17" t="s">
        <v>48</v>
      </c>
      <c r="C29" s="167">
        <f>+C17-C25+C27</f>
        <v>146650</v>
      </c>
      <c r="D29" s="12"/>
      <c r="E29" s="167">
        <f>+E17-E25+E27</f>
        <v>159038</v>
      </c>
      <c r="F29" s="52"/>
      <c r="G29" s="167">
        <f>+G17-G25</f>
        <v>173853</v>
      </c>
      <c r="H29" s="12"/>
      <c r="I29" s="167">
        <f>+I17-I25</f>
        <v>180884</v>
      </c>
    </row>
    <row r="30" spans="1:10" ht="19.7" customHeight="1">
      <c r="A30" s="14" t="s">
        <v>168</v>
      </c>
      <c r="C30" s="73">
        <f>G30</f>
        <v>23601</v>
      </c>
      <c r="D30" s="2"/>
      <c r="E30" s="73">
        <f>I30</f>
        <v>28202</v>
      </c>
      <c r="F30" s="52"/>
      <c r="G30" s="216">
        <v>23601</v>
      </c>
      <c r="H30" s="2"/>
      <c r="I30" s="216">
        <v>28202</v>
      </c>
    </row>
    <row r="31" spans="1:10" ht="19.7" customHeight="1">
      <c r="A31" s="52"/>
      <c r="C31" s="70"/>
      <c r="D31" s="2"/>
      <c r="E31" s="70"/>
      <c r="F31" s="52"/>
      <c r="G31" s="70"/>
      <c r="H31" s="2"/>
      <c r="I31" s="70"/>
    </row>
    <row r="32" spans="1:10" ht="19.7" customHeight="1" thickBot="1">
      <c r="A32" s="17" t="s">
        <v>75</v>
      </c>
      <c r="C32" s="112">
        <f>C29-C30</f>
        <v>123049</v>
      </c>
      <c r="D32" s="12"/>
      <c r="E32" s="112">
        <f>E29-E30</f>
        <v>130836</v>
      </c>
      <c r="F32" s="52"/>
      <c r="G32" s="112">
        <f>G29-G30</f>
        <v>150252</v>
      </c>
      <c r="H32" s="12"/>
      <c r="I32" s="112">
        <f>I29-I30</f>
        <v>152682</v>
      </c>
    </row>
    <row r="33" spans="1:9" ht="19.7" customHeight="1" thickTop="1">
      <c r="A33" s="17"/>
      <c r="C33" s="217"/>
      <c r="D33" s="12"/>
      <c r="E33" s="217"/>
      <c r="F33" s="52"/>
      <c r="G33" s="217"/>
      <c r="H33" s="12"/>
      <c r="I33" s="217"/>
    </row>
    <row r="34" spans="1:9" ht="19.7" customHeight="1" thickBot="1">
      <c r="A34" s="17" t="s">
        <v>158</v>
      </c>
      <c r="B34" s="1">
        <v>9</v>
      </c>
      <c r="C34" s="218">
        <f>C32/51840</f>
        <v>2.3736304012345677</v>
      </c>
      <c r="D34" s="219"/>
      <c r="E34" s="218">
        <f>E32/51840</f>
        <v>2.5238425925925925</v>
      </c>
      <c r="F34" s="52"/>
      <c r="G34" s="218">
        <f>G32/51840</f>
        <v>2.8983796296296296</v>
      </c>
      <c r="H34" s="219"/>
      <c r="I34" s="218">
        <f>I32/51840</f>
        <v>2.9452546296296296</v>
      </c>
    </row>
    <row r="35" spans="1:9" ht="19.7" customHeight="1" thickTop="1">
      <c r="A35" s="17"/>
      <c r="C35" s="217"/>
      <c r="D35" s="219"/>
      <c r="E35" s="217"/>
      <c r="F35" s="52"/>
      <c r="G35" s="217"/>
      <c r="H35" s="219"/>
      <c r="I35" s="217"/>
    </row>
    <row r="36" spans="1:9" ht="19.7" customHeight="1">
      <c r="D36" s="52"/>
      <c r="F36" s="52"/>
      <c r="H36" s="52"/>
    </row>
    <row r="37" spans="1:9" ht="19.7" customHeight="1">
      <c r="A37" s="21" t="s">
        <v>10</v>
      </c>
      <c r="D37" s="52"/>
      <c r="F37" s="52"/>
      <c r="H37" s="52"/>
    </row>
    <row r="38" spans="1:9" ht="19.7" customHeight="1">
      <c r="A38" s="22" t="s">
        <v>76</v>
      </c>
      <c r="D38" s="52"/>
      <c r="F38" s="52"/>
      <c r="H38" s="52"/>
    </row>
    <row r="39" spans="1:9" ht="19.7" customHeight="1">
      <c r="A39" s="23"/>
      <c r="D39" s="52"/>
      <c r="F39" s="52"/>
      <c r="H39" s="52"/>
    </row>
    <row r="40" spans="1:9" ht="19.7" customHeight="1">
      <c r="A40" s="23"/>
      <c r="C40" s="252" t="s">
        <v>38</v>
      </c>
      <c r="D40" s="252"/>
      <c r="E40" s="252"/>
      <c r="F40" s="52"/>
      <c r="H40" s="52"/>
    </row>
    <row r="41" spans="1:9" ht="19.7" customHeight="1">
      <c r="A41" s="23"/>
      <c r="C41" s="252" t="s">
        <v>39</v>
      </c>
      <c r="D41" s="252"/>
      <c r="E41" s="252"/>
      <c r="F41" s="52"/>
      <c r="G41" s="252" t="s">
        <v>41</v>
      </c>
      <c r="H41" s="252"/>
      <c r="I41" s="252"/>
    </row>
    <row r="42" spans="1:9" ht="19.7" customHeight="1">
      <c r="A42" s="23"/>
      <c r="C42" s="252" t="s">
        <v>40</v>
      </c>
      <c r="D42" s="252"/>
      <c r="E42" s="252"/>
      <c r="F42" s="52"/>
      <c r="G42" s="252" t="s">
        <v>42</v>
      </c>
      <c r="H42" s="252"/>
      <c r="I42" s="252"/>
    </row>
    <row r="43" spans="1:9" ht="19.7" customHeight="1">
      <c r="A43" s="23"/>
      <c r="C43" s="253" t="s">
        <v>73</v>
      </c>
      <c r="D43" s="254"/>
      <c r="E43" s="254"/>
      <c r="F43" s="52"/>
      <c r="G43" s="253" t="s">
        <v>73</v>
      </c>
      <c r="H43" s="254"/>
      <c r="I43" s="254"/>
    </row>
    <row r="44" spans="1:9" ht="19.7" customHeight="1">
      <c r="A44" s="23"/>
      <c r="C44" s="255" t="s">
        <v>147</v>
      </c>
      <c r="D44" s="254"/>
      <c r="E44" s="254"/>
      <c r="F44" s="14"/>
      <c r="G44" s="255" t="s">
        <v>147</v>
      </c>
      <c r="H44" s="254"/>
      <c r="I44" s="254"/>
    </row>
    <row r="45" spans="1:9" ht="19.7" customHeight="1">
      <c r="A45" s="23"/>
      <c r="B45" s="174"/>
      <c r="C45" s="55">
        <v>2018</v>
      </c>
      <c r="D45" s="55"/>
      <c r="E45" s="55">
        <v>2017</v>
      </c>
      <c r="F45" s="55"/>
      <c r="G45" s="55">
        <v>2018</v>
      </c>
      <c r="H45" s="55"/>
      <c r="I45" s="55">
        <v>2017</v>
      </c>
    </row>
    <row r="46" spans="1:9" ht="19.7" customHeight="1">
      <c r="A46" s="23"/>
      <c r="B46" s="174"/>
      <c r="C46" s="251" t="s">
        <v>74</v>
      </c>
      <c r="D46" s="251"/>
      <c r="E46" s="251"/>
      <c r="F46" s="251"/>
      <c r="G46" s="251"/>
      <c r="H46" s="251"/>
      <c r="I46" s="251"/>
    </row>
    <row r="47" spans="1:9" ht="19.7" customHeight="1">
      <c r="A47" s="17" t="s">
        <v>75</v>
      </c>
      <c r="B47" s="174"/>
      <c r="C47" s="111">
        <f>C32</f>
        <v>123049</v>
      </c>
      <c r="D47" s="63"/>
      <c r="E47" s="111">
        <f>E32</f>
        <v>130836</v>
      </c>
      <c r="F47" s="11"/>
      <c r="G47" s="111">
        <f>G32</f>
        <v>150252</v>
      </c>
      <c r="H47" s="11"/>
      <c r="I47" s="111">
        <f>I32</f>
        <v>152682</v>
      </c>
    </row>
    <row r="48" spans="1:9" ht="19.7" customHeight="1">
      <c r="A48" s="17"/>
      <c r="B48" s="174"/>
      <c r="C48" s="20"/>
      <c r="D48" s="63"/>
      <c r="E48" s="20"/>
      <c r="F48" s="63"/>
      <c r="G48" s="20"/>
      <c r="H48" s="63"/>
      <c r="I48" s="20"/>
    </row>
    <row r="49" spans="1:9" ht="19.7" customHeight="1">
      <c r="A49" s="17" t="s">
        <v>55</v>
      </c>
      <c r="D49" s="52"/>
      <c r="F49" s="52"/>
      <c r="G49" s="65"/>
      <c r="H49" s="65"/>
      <c r="I49" s="65"/>
    </row>
    <row r="50" spans="1:9" ht="19.7" customHeight="1">
      <c r="A50" s="86" t="s">
        <v>169</v>
      </c>
      <c r="D50" s="52"/>
      <c r="F50" s="52"/>
      <c r="G50" s="65"/>
      <c r="H50" s="65"/>
      <c r="I50" s="65"/>
    </row>
    <row r="51" spans="1:9" ht="19.7" customHeight="1">
      <c r="A51" s="220" t="s">
        <v>170</v>
      </c>
      <c r="D51" s="52"/>
      <c r="F51" s="52"/>
      <c r="G51" s="65"/>
      <c r="H51" s="65"/>
      <c r="I51" s="65"/>
    </row>
    <row r="52" spans="1:9" ht="19.7" customHeight="1">
      <c r="A52" s="13" t="s">
        <v>202</v>
      </c>
      <c r="C52" s="2">
        <v>1200</v>
      </c>
      <c r="D52" s="52"/>
      <c r="E52" s="249" t="s">
        <v>53</v>
      </c>
      <c r="F52" s="52"/>
      <c r="G52" s="249" t="s">
        <v>53</v>
      </c>
      <c r="H52" s="250"/>
      <c r="I52" s="249" t="s">
        <v>53</v>
      </c>
    </row>
    <row r="53" spans="1:9" ht="19.7" customHeight="1">
      <c r="A53" s="13" t="s">
        <v>171</v>
      </c>
      <c r="D53" s="52"/>
      <c r="F53" s="52"/>
      <c r="G53" s="65"/>
      <c r="H53" s="65"/>
      <c r="I53" s="65"/>
    </row>
    <row r="54" spans="1:9" ht="19.7" customHeight="1">
      <c r="A54" s="13" t="s">
        <v>172</v>
      </c>
      <c r="C54" s="2">
        <f>G54</f>
        <v>20028</v>
      </c>
      <c r="D54" s="2"/>
      <c r="E54" s="2">
        <f>I54</f>
        <v>1321</v>
      </c>
      <c r="F54" s="52"/>
      <c r="G54" s="2">
        <v>20028</v>
      </c>
      <c r="H54" s="2"/>
      <c r="I54" s="2">
        <v>1321</v>
      </c>
    </row>
    <row r="55" spans="1:9" ht="19.7" customHeight="1">
      <c r="A55" s="13" t="s">
        <v>173</v>
      </c>
      <c r="C55" s="151">
        <f>G55</f>
        <v>-4005</v>
      </c>
      <c r="D55" s="9"/>
      <c r="E55" s="151">
        <f>I55</f>
        <v>-264</v>
      </c>
      <c r="G55" s="19">
        <v>-4005</v>
      </c>
      <c r="H55" s="9"/>
      <c r="I55" s="19">
        <v>-264</v>
      </c>
    </row>
    <row r="56" spans="1:9" ht="19.7" customHeight="1">
      <c r="A56" s="23" t="s">
        <v>174</v>
      </c>
      <c r="C56" s="2"/>
      <c r="D56" s="9"/>
      <c r="E56" s="2"/>
      <c r="G56" s="2"/>
      <c r="H56" s="9"/>
      <c r="I56" s="2"/>
    </row>
    <row r="57" spans="1:9" ht="19.7" customHeight="1">
      <c r="A57" s="23" t="s">
        <v>170</v>
      </c>
      <c r="C57" s="149">
        <f>SUM(C52:C55)</f>
        <v>17223</v>
      </c>
      <c r="D57" s="94"/>
      <c r="E57" s="149">
        <f>SUM(E52:E55)</f>
        <v>1057</v>
      </c>
      <c r="F57" s="94"/>
      <c r="G57" s="149">
        <f>SUM(G52:G55)</f>
        <v>16023</v>
      </c>
      <c r="H57" s="94"/>
      <c r="I57" s="149">
        <f>SUM(I52:I55)</f>
        <v>1057</v>
      </c>
    </row>
    <row r="58" spans="1:9" ht="15" customHeight="1">
      <c r="A58" s="13"/>
      <c r="C58" s="221"/>
      <c r="D58" s="45"/>
      <c r="E58" s="221"/>
      <c r="F58" s="45"/>
      <c r="G58" s="221"/>
      <c r="H58" s="45"/>
      <c r="I58" s="221"/>
    </row>
    <row r="59" spans="1:9" ht="19.7" customHeight="1">
      <c r="A59" s="17" t="s">
        <v>160</v>
      </c>
      <c r="C59" s="222"/>
      <c r="D59" s="2"/>
      <c r="E59" s="222"/>
      <c r="F59" s="52"/>
      <c r="G59" s="223"/>
      <c r="H59" s="2"/>
      <c r="I59" s="223"/>
    </row>
    <row r="60" spans="1:9" ht="19.7" customHeight="1">
      <c r="A60" s="145" t="s">
        <v>105</v>
      </c>
      <c r="B60" s="34"/>
      <c r="C60" s="164">
        <f>SUM(C57)</f>
        <v>17223</v>
      </c>
      <c r="D60" s="12"/>
      <c r="E60" s="164">
        <f>SUM(E57)</f>
        <v>1057</v>
      </c>
      <c r="F60" s="17"/>
      <c r="G60" s="164">
        <f>SUM(G57)</f>
        <v>16023</v>
      </c>
      <c r="H60" s="12"/>
      <c r="I60" s="164">
        <f>SUM(I57)</f>
        <v>1057</v>
      </c>
    </row>
    <row r="61" spans="1:9" ht="15" customHeight="1">
      <c r="A61" s="145"/>
      <c r="B61" s="34"/>
      <c r="C61" s="111"/>
      <c r="D61" s="12"/>
      <c r="E61" s="111"/>
      <c r="F61" s="17"/>
      <c r="G61" s="111"/>
      <c r="H61" s="12"/>
      <c r="I61" s="111"/>
    </row>
    <row r="62" spans="1:9" ht="19.7" customHeight="1" thickBot="1">
      <c r="A62" s="17" t="s">
        <v>81</v>
      </c>
      <c r="B62" s="34"/>
      <c r="C62" s="224">
        <f>C47+C60</f>
        <v>140272</v>
      </c>
      <c r="D62" s="17"/>
      <c r="E62" s="224">
        <f>E47+E60</f>
        <v>131893</v>
      </c>
      <c r="F62" s="17"/>
      <c r="G62" s="224">
        <f>G47+G60</f>
        <v>166275</v>
      </c>
      <c r="H62" s="17"/>
      <c r="I62" s="224">
        <f>I47+I60</f>
        <v>153739</v>
      </c>
    </row>
    <row r="63" spans="1:9" ht="19.7" customHeight="1" thickTop="1">
      <c r="D63" s="52"/>
      <c r="F63" s="52"/>
      <c r="H63" s="52"/>
    </row>
    <row r="64" spans="1:9" ht="19.7" customHeight="1">
      <c r="D64" s="52"/>
      <c r="F64" s="52"/>
      <c r="H64" s="52"/>
    </row>
    <row r="65" spans="1:17" ht="19.7" customHeight="1">
      <c r="A65" s="21" t="s">
        <v>10</v>
      </c>
      <c r="D65" s="52"/>
      <c r="F65" s="52"/>
      <c r="H65" s="52"/>
    </row>
    <row r="66" spans="1:17" ht="19.7" customHeight="1">
      <c r="A66" s="22" t="s">
        <v>72</v>
      </c>
      <c r="D66" s="52"/>
      <c r="F66" s="52"/>
      <c r="H66" s="52"/>
    </row>
    <row r="67" spans="1:17" ht="19.7" customHeight="1">
      <c r="A67" s="23"/>
      <c r="D67" s="52"/>
      <c r="F67" s="52"/>
      <c r="H67" s="52"/>
    </row>
    <row r="68" spans="1:17" ht="19.7" customHeight="1">
      <c r="A68" s="23"/>
      <c r="C68" s="252" t="s">
        <v>38</v>
      </c>
      <c r="D68" s="252"/>
      <c r="E68" s="252"/>
      <c r="F68" s="52"/>
      <c r="H68" s="52"/>
    </row>
    <row r="69" spans="1:17" ht="19.7" customHeight="1">
      <c r="A69" s="23"/>
      <c r="C69" s="252" t="s">
        <v>39</v>
      </c>
      <c r="D69" s="252"/>
      <c r="E69" s="252"/>
      <c r="F69" s="52"/>
      <c r="G69" s="252" t="s">
        <v>41</v>
      </c>
      <c r="H69" s="252"/>
      <c r="I69" s="252"/>
    </row>
    <row r="70" spans="1:17" ht="19.7" customHeight="1">
      <c r="A70" s="23"/>
      <c r="C70" s="252" t="s">
        <v>40</v>
      </c>
      <c r="D70" s="252"/>
      <c r="E70" s="252"/>
      <c r="F70" s="52"/>
      <c r="G70" s="252" t="s">
        <v>42</v>
      </c>
      <c r="H70" s="252"/>
      <c r="I70" s="252"/>
    </row>
    <row r="71" spans="1:17" ht="19.7" customHeight="1">
      <c r="A71" s="23"/>
      <c r="C71" s="253" t="s">
        <v>146</v>
      </c>
      <c r="D71" s="254"/>
      <c r="E71" s="254"/>
      <c r="F71" s="52"/>
      <c r="G71" s="253" t="s">
        <v>146</v>
      </c>
      <c r="H71" s="254"/>
      <c r="I71" s="254"/>
    </row>
    <row r="72" spans="1:17" ht="19.7" customHeight="1">
      <c r="A72" s="23"/>
      <c r="C72" s="256" t="s">
        <v>147</v>
      </c>
      <c r="D72" s="257"/>
      <c r="E72" s="257"/>
      <c r="F72" s="52"/>
      <c r="G72" s="256" t="str">
        <f>C72</f>
        <v>30 September</v>
      </c>
      <c r="H72" s="257"/>
      <c r="I72" s="257"/>
    </row>
    <row r="73" spans="1:17" ht="19.7" customHeight="1">
      <c r="A73" s="23"/>
      <c r="B73" s="174" t="s">
        <v>0</v>
      </c>
      <c r="C73" s="55">
        <v>2018</v>
      </c>
      <c r="D73" s="55"/>
      <c r="E73" s="55">
        <v>2017</v>
      </c>
      <c r="F73" s="55"/>
      <c r="G73" s="55">
        <v>2018</v>
      </c>
      <c r="H73" s="55"/>
      <c r="I73" s="55">
        <v>2017</v>
      </c>
    </row>
    <row r="74" spans="1:17" ht="19.7" customHeight="1">
      <c r="A74" s="23"/>
      <c r="B74" s="174"/>
      <c r="C74" s="251" t="s">
        <v>74</v>
      </c>
      <c r="D74" s="251"/>
      <c r="E74" s="251"/>
      <c r="F74" s="251"/>
      <c r="G74" s="251"/>
      <c r="H74" s="251"/>
      <c r="I74" s="251"/>
    </row>
    <row r="75" spans="1:17" ht="19.7" customHeight="1">
      <c r="A75" s="86" t="s">
        <v>100</v>
      </c>
      <c r="D75" s="52"/>
      <c r="F75" s="52"/>
      <c r="G75" s="65"/>
      <c r="H75" s="65"/>
      <c r="I75" s="65"/>
    </row>
    <row r="76" spans="1:17" ht="19.7" customHeight="1">
      <c r="A76" s="52" t="s">
        <v>166</v>
      </c>
      <c r="B76" s="1">
        <v>3</v>
      </c>
      <c r="C76" s="70">
        <f>G76</f>
        <v>4162569</v>
      </c>
      <c r="D76" s="70"/>
      <c r="E76" s="70">
        <f>I76</f>
        <v>4312177</v>
      </c>
      <c r="F76" s="131"/>
      <c r="G76" s="70">
        <v>4162569</v>
      </c>
      <c r="H76" s="70"/>
      <c r="I76" s="70">
        <v>4312177</v>
      </c>
    </row>
    <row r="77" spans="1:17" ht="19.7" customHeight="1">
      <c r="A77" s="14" t="s">
        <v>132</v>
      </c>
      <c r="B77" s="1">
        <v>3</v>
      </c>
      <c r="C77" s="211">
        <v>2732</v>
      </c>
      <c r="D77" s="70"/>
      <c r="E77" s="211">
        <v>2728</v>
      </c>
      <c r="F77" s="131"/>
      <c r="G77" s="211">
        <v>55544</v>
      </c>
      <c r="H77" s="70"/>
      <c r="I77" s="211">
        <v>58195</v>
      </c>
    </row>
    <row r="78" spans="1:17" ht="19.7" customHeight="1">
      <c r="A78" s="14" t="s">
        <v>167</v>
      </c>
      <c r="C78" s="211">
        <f>G78</f>
        <v>573</v>
      </c>
      <c r="D78" s="70"/>
      <c r="E78" s="211">
        <v>1176</v>
      </c>
      <c r="F78" s="131"/>
      <c r="G78" s="211">
        <v>573</v>
      </c>
      <c r="H78" s="70"/>
      <c r="I78" s="211">
        <v>1176</v>
      </c>
    </row>
    <row r="79" spans="1:17" ht="19.7" customHeight="1">
      <c r="A79" s="52" t="s">
        <v>6</v>
      </c>
      <c r="B79" s="1">
        <v>3</v>
      </c>
      <c r="C79" s="70">
        <f>G79</f>
        <v>27067</v>
      </c>
      <c r="D79" s="70"/>
      <c r="E79" s="70">
        <v>15843</v>
      </c>
      <c r="F79" s="131"/>
      <c r="G79" s="70">
        <v>27067</v>
      </c>
      <c r="H79" s="70"/>
      <c r="I79" s="70">
        <v>15843</v>
      </c>
      <c r="J79" s="83"/>
      <c r="K79" s="83"/>
      <c r="M79" s="83"/>
      <c r="O79" s="83"/>
      <c r="Q79" s="83"/>
    </row>
    <row r="80" spans="1:17" ht="19.7" customHeight="1">
      <c r="A80" s="52" t="s">
        <v>156</v>
      </c>
      <c r="C80" s="70">
        <f>G80</f>
        <v>31371</v>
      </c>
      <c r="D80" s="70"/>
      <c r="E80" s="70">
        <f>I80</f>
        <v>23805</v>
      </c>
      <c r="F80" s="131"/>
      <c r="G80" s="211">
        <v>31371</v>
      </c>
      <c r="H80" s="70"/>
      <c r="I80" s="211">
        <v>23805</v>
      </c>
    </row>
    <row r="81" spans="1:10" ht="19.7" customHeight="1">
      <c r="A81" s="17" t="s">
        <v>101</v>
      </c>
      <c r="C81" s="161">
        <f>SUM(C76:C80)</f>
        <v>4224312</v>
      </c>
      <c r="D81" s="167"/>
      <c r="E81" s="161">
        <f>SUM(E76:E80)</f>
        <v>4355729</v>
      </c>
      <c r="F81" s="131"/>
      <c r="G81" s="161">
        <f>SUM(G76:G80)</f>
        <v>4277124</v>
      </c>
      <c r="H81" s="167"/>
      <c r="I81" s="161">
        <f>SUM(I76:I80)</f>
        <v>4411196</v>
      </c>
    </row>
    <row r="82" spans="1:10" ht="19.7" customHeight="1">
      <c r="A82" s="52"/>
      <c r="C82" s="70"/>
      <c r="D82" s="2"/>
      <c r="E82" s="70"/>
      <c r="F82" s="52"/>
      <c r="G82" s="88"/>
      <c r="H82" s="2"/>
      <c r="I82" s="88"/>
    </row>
    <row r="83" spans="1:10" ht="19.7" customHeight="1">
      <c r="A83" s="86" t="s">
        <v>18</v>
      </c>
      <c r="C83" s="70"/>
      <c r="D83" s="2"/>
      <c r="E83" s="70"/>
      <c r="F83" s="52"/>
      <c r="G83" s="88"/>
      <c r="H83" s="2"/>
      <c r="I83" s="88"/>
    </row>
    <row r="84" spans="1:10" ht="19.7" customHeight="1">
      <c r="A84" s="14" t="s">
        <v>99</v>
      </c>
      <c r="B84" s="1">
        <v>3</v>
      </c>
      <c r="C84" s="70">
        <f>G84</f>
        <v>3773426</v>
      </c>
      <c r="D84" s="70"/>
      <c r="E84" s="70">
        <f>I84</f>
        <v>3848099</v>
      </c>
      <c r="F84" s="131"/>
      <c r="G84" s="70">
        <v>3773426</v>
      </c>
      <c r="H84" s="70"/>
      <c r="I84" s="70">
        <v>3848099</v>
      </c>
    </row>
    <row r="85" spans="1:10" ht="19.7" customHeight="1">
      <c r="A85" s="14" t="s">
        <v>109</v>
      </c>
      <c r="B85" s="1">
        <v>3</v>
      </c>
      <c r="C85" s="70">
        <f>G85</f>
        <v>109778</v>
      </c>
      <c r="D85" s="70"/>
      <c r="E85" s="70">
        <f>I85</f>
        <v>116098</v>
      </c>
      <c r="F85" s="131"/>
      <c r="G85" s="70">
        <v>109778</v>
      </c>
      <c r="H85" s="70"/>
      <c r="I85" s="70">
        <v>116098</v>
      </c>
    </row>
    <row r="86" spans="1:10" ht="19.7" customHeight="1">
      <c r="A86" s="52" t="s">
        <v>157</v>
      </c>
      <c r="B86" s="1">
        <v>3</v>
      </c>
      <c r="C86" s="70">
        <f>G86</f>
        <v>87043</v>
      </c>
      <c r="D86" s="70"/>
      <c r="E86" s="70">
        <f>I86</f>
        <v>108339</v>
      </c>
      <c r="F86" s="131"/>
      <c r="G86" s="70">
        <v>87043</v>
      </c>
      <c r="H86" s="70"/>
      <c r="I86" s="70">
        <v>108339</v>
      </c>
    </row>
    <row r="87" spans="1:10" ht="19.7" hidden="1" customHeight="1">
      <c r="A87" s="144" t="s">
        <v>69</v>
      </c>
      <c r="C87" s="70"/>
      <c r="D87" s="70"/>
      <c r="E87" s="70" t="str">
        <f>I87</f>
        <v>-</v>
      </c>
      <c r="F87" s="131"/>
      <c r="G87" s="38"/>
      <c r="H87" s="70"/>
      <c r="I87" s="38" t="s">
        <v>53</v>
      </c>
    </row>
    <row r="88" spans="1:10" ht="19.7" customHeight="1">
      <c r="A88" s="14" t="s">
        <v>47</v>
      </c>
      <c r="C88" s="70">
        <f>G88</f>
        <v>22516</v>
      </c>
      <c r="D88" s="70"/>
      <c r="E88" s="70">
        <f>I88</f>
        <v>30522</v>
      </c>
      <c r="F88" s="131"/>
      <c r="G88" s="73">
        <v>22516</v>
      </c>
      <c r="H88" s="70"/>
      <c r="I88" s="73">
        <v>30522</v>
      </c>
    </row>
    <row r="89" spans="1:10" ht="19.7" customHeight="1">
      <c r="A89" s="17" t="s">
        <v>28</v>
      </c>
      <c r="C89" s="161">
        <f>SUM(C84:C88)</f>
        <v>3992763</v>
      </c>
      <c r="D89" s="167"/>
      <c r="E89" s="161">
        <f>SUM(E84:E88)</f>
        <v>4103058</v>
      </c>
      <c r="F89" s="131"/>
      <c r="G89" s="161">
        <f>SUM(G84:G88)</f>
        <v>3992763</v>
      </c>
      <c r="H89" s="167"/>
      <c r="I89" s="161">
        <f>SUM(I84:I88)</f>
        <v>4103058</v>
      </c>
    </row>
    <row r="90" spans="1:10" ht="19.7" customHeight="1">
      <c r="A90" s="17"/>
      <c r="C90" s="111"/>
      <c r="D90" s="12"/>
      <c r="E90" s="111"/>
      <c r="F90" s="52"/>
      <c r="G90" s="111"/>
      <c r="H90" s="12"/>
      <c r="I90" s="111"/>
    </row>
    <row r="91" spans="1:10" ht="19.7" customHeight="1">
      <c r="A91" s="144" t="s">
        <v>102</v>
      </c>
      <c r="B91" s="1">
        <v>5</v>
      </c>
      <c r="C91" s="73">
        <v>57507</v>
      </c>
      <c r="D91" s="2"/>
      <c r="E91" s="73">
        <v>51306</v>
      </c>
      <c r="F91" s="52"/>
      <c r="G91" s="240" t="s">
        <v>53</v>
      </c>
      <c r="H91" s="215"/>
      <c r="I91" s="225" t="s">
        <v>53</v>
      </c>
    </row>
    <row r="92" spans="1:10" ht="19.7" customHeight="1">
      <c r="A92" s="144"/>
      <c r="C92" s="71"/>
      <c r="D92" s="2"/>
      <c r="E92" s="71"/>
      <c r="F92" s="52"/>
      <c r="G92" s="74"/>
      <c r="H92" s="215"/>
      <c r="I92" s="74"/>
    </row>
    <row r="93" spans="1:10" ht="19.7" customHeight="1">
      <c r="A93" s="17" t="s">
        <v>48</v>
      </c>
      <c r="C93" s="167">
        <f>+C81-C89+C91</f>
        <v>289056</v>
      </c>
      <c r="D93" s="12"/>
      <c r="E93" s="167">
        <f>+E81-E89+E91</f>
        <v>303977</v>
      </c>
      <c r="F93" s="52"/>
      <c r="G93" s="167">
        <f>+G81-G89</f>
        <v>284361</v>
      </c>
      <c r="H93" s="12"/>
      <c r="I93" s="167">
        <f>+I81-I89</f>
        <v>308138</v>
      </c>
    </row>
    <row r="94" spans="1:10" ht="19.7" customHeight="1">
      <c r="A94" s="14" t="s">
        <v>168</v>
      </c>
      <c r="B94" s="1">
        <v>8</v>
      </c>
      <c r="C94" s="73">
        <f>G94</f>
        <v>44693</v>
      </c>
      <c r="D94" s="2"/>
      <c r="E94" s="73">
        <f>I94</f>
        <v>56405</v>
      </c>
      <c r="F94" s="52"/>
      <c r="G94" s="73">
        <v>44693</v>
      </c>
      <c r="H94" s="2"/>
      <c r="I94" s="73">
        <v>56405</v>
      </c>
      <c r="J94" s="226"/>
    </row>
    <row r="95" spans="1:10" ht="19.7" customHeight="1">
      <c r="A95" s="52"/>
      <c r="C95" s="70"/>
      <c r="D95" s="2"/>
      <c r="E95" s="70"/>
      <c r="F95" s="52"/>
      <c r="G95" s="70"/>
      <c r="H95" s="2"/>
      <c r="I95" s="70"/>
    </row>
    <row r="96" spans="1:10" ht="19.7" customHeight="1" thickBot="1">
      <c r="A96" s="17" t="s">
        <v>75</v>
      </c>
      <c r="C96" s="112">
        <f>C93-C94</f>
        <v>244363</v>
      </c>
      <c r="D96" s="12"/>
      <c r="E96" s="112">
        <f>E93-E94</f>
        <v>247572</v>
      </c>
      <c r="F96" s="52"/>
      <c r="G96" s="112">
        <f>G93-G94</f>
        <v>239668</v>
      </c>
      <c r="H96" s="12"/>
      <c r="I96" s="112">
        <f>I93-I94</f>
        <v>251733</v>
      </c>
    </row>
    <row r="97" spans="1:9" ht="19.7" customHeight="1" thickTop="1">
      <c r="A97" s="17"/>
      <c r="C97" s="217"/>
      <c r="D97" s="12"/>
      <c r="E97" s="217"/>
      <c r="F97" s="52"/>
      <c r="G97" s="217"/>
      <c r="H97" s="12"/>
      <c r="I97" s="217"/>
    </row>
    <row r="98" spans="1:9" ht="19.7" customHeight="1" thickBot="1">
      <c r="A98" s="17" t="s">
        <v>161</v>
      </c>
      <c r="B98" s="1">
        <v>9</v>
      </c>
      <c r="C98" s="218">
        <f>C96/51840</f>
        <v>4.7137924382716045</v>
      </c>
      <c r="D98" s="219"/>
      <c r="E98" s="218">
        <f>E96/51840</f>
        <v>4.7756944444444445</v>
      </c>
      <c r="F98" s="52"/>
      <c r="G98" s="218">
        <f>G96/51840</f>
        <v>4.6232253086419757</v>
      </c>
      <c r="H98" s="219"/>
      <c r="I98" s="218">
        <f>I96/51840</f>
        <v>4.8559606481481481</v>
      </c>
    </row>
    <row r="99" spans="1:9" ht="19.7" customHeight="1" thickTop="1">
      <c r="D99" s="52"/>
      <c r="F99" s="52"/>
      <c r="H99" s="52"/>
    </row>
    <row r="100" spans="1:9" ht="19.7" customHeight="1">
      <c r="D100" s="52"/>
      <c r="F100" s="52"/>
      <c r="H100" s="52"/>
    </row>
    <row r="101" spans="1:9" ht="19.7" customHeight="1">
      <c r="A101" s="21" t="s">
        <v>10</v>
      </c>
      <c r="D101" s="52"/>
      <c r="F101" s="52"/>
      <c r="H101" s="52"/>
    </row>
    <row r="102" spans="1:9" ht="19.7" customHeight="1">
      <c r="A102" s="22" t="s">
        <v>76</v>
      </c>
      <c r="D102" s="52"/>
      <c r="F102" s="52"/>
      <c r="H102" s="52"/>
    </row>
    <row r="103" spans="1:9" ht="19.7" customHeight="1">
      <c r="A103" s="23"/>
      <c r="D103" s="52"/>
      <c r="F103" s="52"/>
      <c r="H103" s="52"/>
    </row>
    <row r="104" spans="1:9" ht="19.7" customHeight="1">
      <c r="A104" s="23"/>
      <c r="C104" s="252" t="s">
        <v>38</v>
      </c>
      <c r="D104" s="252"/>
      <c r="E104" s="252"/>
      <c r="F104" s="52"/>
      <c r="H104" s="52"/>
    </row>
    <row r="105" spans="1:9" ht="19.7" customHeight="1">
      <c r="A105" s="23"/>
      <c r="C105" s="252" t="s">
        <v>39</v>
      </c>
      <c r="D105" s="252"/>
      <c r="E105" s="252"/>
      <c r="F105" s="52"/>
      <c r="G105" s="252" t="s">
        <v>41</v>
      </c>
      <c r="H105" s="252"/>
      <c r="I105" s="252"/>
    </row>
    <row r="106" spans="1:9" ht="19.7" customHeight="1">
      <c r="A106" s="23"/>
      <c r="C106" s="252" t="s">
        <v>40</v>
      </c>
      <c r="D106" s="252"/>
      <c r="E106" s="252"/>
      <c r="F106" s="52"/>
      <c r="G106" s="252" t="s">
        <v>42</v>
      </c>
      <c r="H106" s="252"/>
      <c r="I106" s="252"/>
    </row>
    <row r="107" spans="1:9" ht="19.7" customHeight="1">
      <c r="A107" s="23"/>
      <c r="C107" s="253" t="s">
        <v>146</v>
      </c>
      <c r="D107" s="254"/>
      <c r="E107" s="254"/>
      <c r="F107" s="14"/>
      <c r="G107" s="253" t="s">
        <v>146</v>
      </c>
      <c r="H107" s="254"/>
      <c r="I107" s="254"/>
    </row>
    <row r="108" spans="1:9" ht="19.7" customHeight="1">
      <c r="A108" s="23"/>
      <c r="C108" s="255" t="s">
        <v>147</v>
      </c>
      <c r="D108" s="254"/>
      <c r="E108" s="254"/>
      <c r="F108" s="14"/>
      <c r="G108" s="255" t="s">
        <v>147</v>
      </c>
      <c r="H108" s="254"/>
      <c r="I108" s="254"/>
    </row>
    <row r="109" spans="1:9" ht="19.7" customHeight="1">
      <c r="A109" s="23"/>
      <c r="B109" s="248" t="s">
        <v>0</v>
      </c>
      <c r="C109" s="55">
        <v>2018</v>
      </c>
      <c r="D109" s="55"/>
      <c r="E109" s="55">
        <v>2017</v>
      </c>
      <c r="F109" s="55"/>
      <c r="G109" s="55">
        <v>2018</v>
      </c>
      <c r="H109" s="55"/>
      <c r="I109" s="55">
        <v>2017</v>
      </c>
    </row>
    <row r="110" spans="1:9" ht="19.7" customHeight="1">
      <c r="A110" s="23"/>
      <c r="B110" s="174"/>
      <c r="C110" s="251" t="s">
        <v>74</v>
      </c>
      <c r="D110" s="251"/>
      <c r="E110" s="251"/>
      <c r="F110" s="251"/>
      <c r="G110" s="251"/>
      <c r="H110" s="251"/>
      <c r="I110" s="251"/>
    </row>
    <row r="111" spans="1:9" ht="19.7" customHeight="1">
      <c r="A111" s="17" t="s">
        <v>75</v>
      </c>
      <c r="B111" s="174"/>
      <c r="C111" s="111">
        <f>C96</f>
        <v>244363</v>
      </c>
      <c r="D111" s="63"/>
      <c r="E111" s="111">
        <f>E96</f>
        <v>247572</v>
      </c>
      <c r="F111" s="11"/>
      <c r="G111" s="111">
        <f>G96</f>
        <v>239668</v>
      </c>
      <c r="H111" s="11"/>
      <c r="I111" s="111">
        <f>I96</f>
        <v>251733</v>
      </c>
    </row>
    <row r="112" spans="1:9" ht="19.7" customHeight="1">
      <c r="A112" s="17"/>
      <c r="B112" s="174"/>
      <c r="C112" s="20"/>
      <c r="D112" s="63"/>
      <c r="E112" s="20"/>
      <c r="F112" s="63"/>
      <c r="G112" s="20"/>
      <c r="H112" s="63"/>
      <c r="I112" s="20"/>
    </row>
    <row r="113" spans="1:9" ht="19.7" customHeight="1">
      <c r="A113" s="17" t="s">
        <v>55</v>
      </c>
      <c r="B113" s="174"/>
      <c r="C113" s="20"/>
      <c r="D113" s="63"/>
      <c r="E113" s="20"/>
      <c r="F113" s="63"/>
      <c r="G113" s="20"/>
      <c r="H113" s="63"/>
      <c r="I113" s="20"/>
    </row>
    <row r="114" spans="1:9" ht="19.7" customHeight="1">
      <c r="A114" s="86" t="s">
        <v>169</v>
      </c>
      <c r="D114" s="52"/>
      <c r="F114" s="52"/>
      <c r="G114" s="65"/>
      <c r="H114" s="65"/>
      <c r="I114" s="65"/>
    </row>
    <row r="115" spans="1:9" ht="19.7" customHeight="1">
      <c r="A115" s="220" t="s">
        <v>170</v>
      </c>
      <c r="D115" s="52"/>
      <c r="F115" s="52"/>
      <c r="G115" s="65"/>
      <c r="H115" s="65"/>
      <c r="I115" s="65"/>
    </row>
    <row r="116" spans="1:9" ht="19.7" customHeight="1">
      <c r="A116" s="13" t="s">
        <v>202</v>
      </c>
      <c r="B116" s="1">
        <v>5</v>
      </c>
      <c r="C116" s="2">
        <v>1200</v>
      </c>
      <c r="D116" s="52"/>
      <c r="E116" s="249" t="s">
        <v>53</v>
      </c>
      <c r="F116" s="52"/>
      <c r="G116" s="249" t="s">
        <v>53</v>
      </c>
      <c r="H116" s="250"/>
      <c r="I116" s="249" t="s">
        <v>53</v>
      </c>
    </row>
    <row r="117" spans="1:9" ht="19.7" customHeight="1">
      <c r="A117" s="13" t="s">
        <v>171</v>
      </c>
      <c r="D117" s="52"/>
      <c r="F117" s="52"/>
      <c r="G117" s="65"/>
      <c r="H117" s="65"/>
      <c r="I117" s="65"/>
    </row>
    <row r="118" spans="1:9" ht="19.7" customHeight="1">
      <c r="A118" s="13" t="s">
        <v>172</v>
      </c>
      <c r="C118" s="2">
        <f>G118</f>
        <v>20380</v>
      </c>
      <c r="D118" s="2"/>
      <c r="E118" s="2">
        <f>I118</f>
        <v>2794</v>
      </c>
      <c r="F118" s="52"/>
      <c r="G118" s="2">
        <v>20380</v>
      </c>
      <c r="H118" s="2"/>
      <c r="I118" s="2">
        <v>2794</v>
      </c>
    </row>
    <row r="119" spans="1:9" ht="19.7" customHeight="1">
      <c r="A119" s="13" t="s">
        <v>173</v>
      </c>
      <c r="C119" s="19">
        <f>G119</f>
        <v>-4076</v>
      </c>
      <c r="D119" s="9"/>
      <c r="E119" s="19">
        <f>I119</f>
        <v>-559</v>
      </c>
      <c r="G119" s="19">
        <v>-4076</v>
      </c>
      <c r="H119" s="9"/>
      <c r="I119" s="19">
        <v>-559</v>
      </c>
    </row>
    <row r="120" spans="1:9" ht="19.7" customHeight="1">
      <c r="A120" s="23" t="s">
        <v>174</v>
      </c>
      <c r="C120" s="9"/>
      <c r="D120" s="9"/>
      <c r="E120" s="9"/>
      <c r="G120" s="9"/>
      <c r="H120" s="9"/>
      <c r="I120" s="9"/>
    </row>
    <row r="121" spans="1:9" ht="19.7" customHeight="1">
      <c r="A121" s="23" t="s">
        <v>170</v>
      </c>
      <c r="C121" s="18">
        <f>SUM(C116:C119)</f>
        <v>17504</v>
      </c>
      <c r="D121" s="11"/>
      <c r="E121" s="18">
        <f>SUM(E116:E119)</f>
        <v>2235</v>
      </c>
      <c r="F121" s="5"/>
      <c r="G121" s="18">
        <f>SUM(G116:G119)</f>
        <v>16304</v>
      </c>
      <c r="H121" s="11"/>
      <c r="I121" s="18">
        <f>SUM(I116:I119)</f>
        <v>2235</v>
      </c>
    </row>
    <row r="122" spans="1:9" ht="15" customHeight="1">
      <c r="A122" s="13"/>
      <c r="C122" s="11"/>
      <c r="D122" s="11"/>
      <c r="E122" s="11"/>
      <c r="F122" s="5"/>
      <c r="G122" s="11"/>
      <c r="H122" s="11"/>
      <c r="I122" s="11"/>
    </row>
    <row r="123" spans="1:9" s="227" customFormat="1" ht="18" hidden="1" customHeight="1">
      <c r="A123" s="86" t="s">
        <v>159</v>
      </c>
      <c r="B123" s="1"/>
      <c r="C123" s="29"/>
      <c r="D123" s="29"/>
      <c r="E123" s="29"/>
      <c r="F123" s="29"/>
      <c r="G123" s="29"/>
      <c r="H123" s="29"/>
      <c r="I123" s="29"/>
    </row>
    <row r="124" spans="1:9" s="227" customFormat="1" ht="18" hidden="1" customHeight="1">
      <c r="A124" s="86" t="s">
        <v>163</v>
      </c>
      <c r="B124" s="1"/>
      <c r="C124" s="29"/>
      <c r="D124" s="29"/>
      <c r="E124" s="29"/>
      <c r="F124" s="29"/>
      <c r="G124" s="29"/>
      <c r="H124" s="29"/>
      <c r="I124" s="29"/>
    </row>
    <row r="125" spans="1:9" s="227" customFormat="1" ht="18" hidden="1" customHeight="1">
      <c r="A125" s="14" t="s">
        <v>164</v>
      </c>
      <c r="B125" s="1"/>
      <c r="C125" s="38"/>
      <c r="D125" s="29"/>
      <c r="E125" s="38" t="s">
        <v>53</v>
      </c>
      <c r="F125" s="29"/>
      <c r="G125" s="38"/>
      <c r="H125" s="29"/>
      <c r="I125" s="38" t="s">
        <v>53</v>
      </c>
    </row>
    <row r="126" spans="1:9" s="227" customFormat="1" ht="18" hidden="1" customHeight="1">
      <c r="A126" s="14" t="s">
        <v>103</v>
      </c>
      <c r="B126" s="1"/>
      <c r="C126" s="93"/>
      <c r="D126" s="29"/>
      <c r="E126" s="93"/>
      <c r="F126" s="29"/>
      <c r="G126" s="93"/>
      <c r="H126" s="29"/>
      <c r="I126" s="93"/>
    </row>
    <row r="127" spans="1:9" s="227" customFormat="1" ht="18" hidden="1" customHeight="1">
      <c r="A127" s="14" t="s">
        <v>104</v>
      </c>
      <c r="B127" s="1"/>
      <c r="C127" s="40"/>
      <c r="D127" s="27"/>
      <c r="E127" s="40" t="s">
        <v>53</v>
      </c>
      <c r="F127" s="27"/>
      <c r="G127" s="40"/>
      <c r="H127" s="27"/>
      <c r="I127" s="40" t="s">
        <v>53</v>
      </c>
    </row>
    <row r="128" spans="1:9" s="227" customFormat="1" ht="18" hidden="1" customHeight="1">
      <c r="A128" s="17" t="s">
        <v>162</v>
      </c>
      <c r="B128" s="1"/>
      <c r="C128" s="150"/>
      <c r="D128" s="27"/>
      <c r="E128" s="150"/>
      <c r="F128" s="27"/>
      <c r="G128" s="150"/>
      <c r="H128" s="27"/>
      <c r="I128" s="150"/>
    </row>
    <row r="129" spans="1:9" s="227" customFormat="1" ht="18" hidden="1" customHeight="1">
      <c r="A129" s="39" t="s">
        <v>165</v>
      </c>
      <c r="B129" s="1"/>
      <c r="C129" s="57" t="s">
        <v>53</v>
      </c>
      <c r="D129" s="45"/>
      <c r="E129" s="57" t="s">
        <v>53</v>
      </c>
      <c r="F129" s="45"/>
      <c r="G129" s="57" t="s">
        <v>53</v>
      </c>
      <c r="H129" s="45"/>
      <c r="I129" s="57" t="s">
        <v>53</v>
      </c>
    </row>
    <row r="130" spans="1:9" s="227" customFormat="1" ht="18" hidden="1" customHeight="1">
      <c r="A130" s="39"/>
      <c r="B130" s="1"/>
      <c r="C130" s="221"/>
      <c r="D130" s="45"/>
      <c r="E130" s="221"/>
      <c r="F130" s="45"/>
      <c r="G130" s="221"/>
      <c r="H130" s="45"/>
      <c r="I130" s="221"/>
    </row>
    <row r="131" spans="1:9" ht="19.7" customHeight="1">
      <c r="A131" s="23" t="s">
        <v>175</v>
      </c>
      <c r="C131" s="222"/>
      <c r="D131" s="2"/>
      <c r="E131" s="222"/>
      <c r="F131" s="52"/>
      <c r="G131" s="223"/>
      <c r="H131" s="2"/>
      <c r="I131" s="223"/>
    </row>
    <row r="132" spans="1:9" ht="19.7" customHeight="1">
      <c r="A132" s="17" t="s">
        <v>105</v>
      </c>
      <c r="B132" s="34"/>
      <c r="C132" s="164">
        <f>SUM(C129,C121)</f>
        <v>17504</v>
      </c>
      <c r="D132" s="12"/>
      <c r="E132" s="164">
        <f>SUM(E129,E121)</f>
        <v>2235</v>
      </c>
      <c r="F132" s="17"/>
      <c r="G132" s="164">
        <f>SUM(G129,G121)</f>
        <v>16304</v>
      </c>
      <c r="H132" s="12"/>
      <c r="I132" s="164">
        <f>SUM(I129,I121)</f>
        <v>2235</v>
      </c>
    </row>
    <row r="133" spans="1:9" ht="15" customHeight="1">
      <c r="A133" s="145"/>
      <c r="B133" s="34"/>
      <c r="C133" s="111"/>
      <c r="D133" s="12"/>
      <c r="E133" s="111"/>
      <c r="F133" s="17"/>
      <c r="G133" s="111"/>
      <c r="H133" s="12"/>
      <c r="I133" s="111"/>
    </row>
    <row r="134" spans="1:9" ht="19.7" customHeight="1" thickBot="1">
      <c r="A134" s="146" t="s">
        <v>81</v>
      </c>
      <c r="B134" s="34"/>
      <c r="C134" s="224">
        <f>C111+C132</f>
        <v>261867</v>
      </c>
      <c r="D134" s="17"/>
      <c r="E134" s="224">
        <f>E111+E132</f>
        <v>249807</v>
      </c>
      <c r="F134" s="17"/>
      <c r="G134" s="224">
        <f>G111+G132</f>
        <v>255972</v>
      </c>
      <c r="H134" s="17"/>
      <c r="I134" s="224">
        <f>I111+I132</f>
        <v>253968</v>
      </c>
    </row>
    <row r="135" spans="1:9" ht="19.7" customHeight="1" thickTop="1"/>
  </sheetData>
  <mergeCells count="40">
    <mergeCell ref="C107:E107"/>
    <mergeCell ref="G107:I107"/>
    <mergeCell ref="C108:E108"/>
    <mergeCell ref="G108:I108"/>
    <mergeCell ref="C110:I110"/>
    <mergeCell ref="C104:E104"/>
    <mergeCell ref="C105:E105"/>
    <mergeCell ref="G105:I105"/>
    <mergeCell ref="C106:E106"/>
    <mergeCell ref="G106:I106"/>
    <mergeCell ref="C71:E71"/>
    <mergeCell ref="G71:I71"/>
    <mergeCell ref="C72:E72"/>
    <mergeCell ref="G72:I72"/>
    <mergeCell ref="C74:I74"/>
    <mergeCell ref="C68:E68"/>
    <mergeCell ref="C69:E69"/>
    <mergeCell ref="G69:I69"/>
    <mergeCell ref="C70:E70"/>
    <mergeCell ref="G70:I70"/>
    <mergeCell ref="C7:E7"/>
    <mergeCell ref="G7:I7"/>
    <mergeCell ref="C4:E4"/>
    <mergeCell ref="C5:E5"/>
    <mergeCell ref="G5:I5"/>
    <mergeCell ref="C6:E6"/>
    <mergeCell ref="G6:I6"/>
    <mergeCell ref="C8:E8"/>
    <mergeCell ref="G8:I8"/>
    <mergeCell ref="C40:E40"/>
    <mergeCell ref="C41:E41"/>
    <mergeCell ref="G41:I41"/>
    <mergeCell ref="C10:I10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1" firstPageNumber="4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36" max="8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V58"/>
  <sheetViews>
    <sheetView showGridLines="0" view="pageBreakPreview" zoomScale="90" zoomScaleNormal="80" zoomScaleSheetLayoutView="90" workbookViewId="0">
      <selection activeCell="U11" sqref="U11"/>
    </sheetView>
  </sheetViews>
  <sheetFormatPr defaultRowHeight="19.7" customHeight="1"/>
  <cols>
    <col min="1" max="1" width="52.28515625" style="62" customWidth="1"/>
    <col min="2" max="2" width="4.5703125" style="181" customWidth="1"/>
    <col min="3" max="3" width="0.7109375" style="183" customWidth="1"/>
    <col min="4" max="4" width="12.7109375" style="102" bestFit="1" customWidth="1"/>
    <col min="5" max="5" width="0.7109375" style="105" customWidth="1"/>
    <col min="6" max="6" width="10.28515625" style="102" bestFit="1" customWidth="1"/>
    <col min="7" max="7" width="1.28515625" style="105" customWidth="1"/>
    <col min="8" max="8" width="8.42578125" style="102" bestFit="1" customWidth="1"/>
    <col min="9" max="9" width="0.7109375" style="105" customWidth="1"/>
    <col min="10" max="10" width="9.28515625" style="102" bestFit="1" customWidth="1"/>
    <col min="11" max="11" width="0.7109375" style="105" customWidth="1"/>
    <col min="12" max="12" width="14.42578125" style="102" customWidth="1"/>
    <col min="13" max="13" width="0.7109375" style="105" customWidth="1"/>
    <col min="14" max="14" width="16.42578125" style="102" customWidth="1"/>
    <col min="15" max="15" width="0.7109375" style="105" customWidth="1"/>
    <col min="16" max="16" width="17.28515625" style="102" customWidth="1"/>
    <col min="17" max="17" width="0.7109375" style="105" customWidth="1"/>
    <col min="18" max="18" width="15.28515625" style="102" bestFit="1" customWidth="1"/>
    <col min="19" max="19" width="0.7109375" style="105" customWidth="1"/>
    <col min="20" max="20" width="12.7109375" style="102" bestFit="1" customWidth="1"/>
    <col min="21" max="22" width="18.7109375" style="25" bestFit="1" customWidth="1"/>
    <col min="23" max="256" width="9.28515625" style="25"/>
    <col min="257" max="257" width="52.28515625" style="25" customWidth="1"/>
    <col min="258" max="258" width="4.42578125" style="25" customWidth="1"/>
    <col min="259" max="259" width="0.7109375" style="25" customWidth="1"/>
    <col min="260" max="260" width="12.7109375" style="25" bestFit="1" customWidth="1"/>
    <col min="261" max="261" width="0.7109375" style="25" customWidth="1"/>
    <col min="262" max="262" width="10.28515625" style="25" bestFit="1" customWidth="1"/>
    <col min="263" max="263" width="1.28515625" style="25" customWidth="1"/>
    <col min="264" max="264" width="8.42578125" style="25" bestFit="1" customWidth="1"/>
    <col min="265" max="265" width="0.7109375" style="25" customWidth="1"/>
    <col min="266" max="266" width="9.28515625" style="25" bestFit="1" customWidth="1"/>
    <col min="267" max="267" width="0.7109375" style="25" customWidth="1"/>
    <col min="268" max="268" width="14.42578125" style="25" customWidth="1"/>
    <col min="269" max="269" width="0.7109375" style="25" customWidth="1"/>
    <col min="270" max="270" width="11.28515625" style="25" bestFit="1" customWidth="1"/>
    <col min="271" max="271" width="0.7109375" style="25" customWidth="1"/>
    <col min="272" max="272" width="15.5703125" style="25" bestFit="1" customWidth="1"/>
    <col min="273" max="273" width="0.7109375" style="25" customWidth="1"/>
    <col min="274" max="274" width="15.28515625" style="25" bestFit="1" customWidth="1"/>
    <col min="275" max="275" width="0.7109375" style="25" customWidth="1"/>
    <col min="276" max="276" width="12.7109375" style="25" bestFit="1" customWidth="1"/>
    <col min="277" max="278" width="18.7109375" style="25" bestFit="1" customWidth="1"/>
    <col min="279" max="512" width="9.28515625" style="25"/>
    <col min="513" max="513" width="52.28515625" style="25" customWidth="1"/>
    <col min="514" max="514" width="4.42578125" style="25" customWidth="1"/>
    <col min="515" max="515" width="0.7109375" style="25" customWidth="1"/>
    <col min="516" max="516" width="12.7109375" style="25" bestFit="1" customWidth="1"/>
    <col min="517" max="517" width="0.7109375" style="25" customWidth="1"/>
    <col min="518" max="518" width="10.28515625" style="25" bestFit="1" customWidth="1"/>
    <col min="519" max="519" width="1.28515625" style="25" customWidth="1"/>
    <col min="520" max="520" width="8.42578125" style="25" bestFit="1" customWidth="1"/>
    <col min="521" max="521" width="0.7109375" style="25" customWidth="1"/>
    <col min="522" max="522" width="9.28515625" style="25" bestFit="1" customWidth="1"/>
    <col min="523" max="523" width="0.7109375" style="25" customWidth="1"/>
    <col min="524" max="524" width="14.42578125" style="25" customWidth="1"/>
    <col min="525" max="525" width="0.7109375" style="25" customWidth="1"/>
    <col min="526" max="526" width="11.28515625" style="25" bestFit="1" customWidth="1"/>
    <col min="527" max="527" width="0.7109375" style="25" customWidth="1"/>
    <col min="528" max="528" width="15.5703125" style="25" bestFit="1" customWidth="1"/>
    <col min="529" max="529" width="0.7109375" style="25" customWidth="1"/>
    <col min="530" max="530" width="15.28515625" style="25" bestFit="1" customWidth="1"/>
    <col min="531" max="531" width="0.7109375" style="25" customWidth="1"/>
    <col min="532" max="532" width="12.7109375" style="25" bestFit="1" customWidth="1"/>
    <col min="533" max="534" width="18.7109375" style="25" bestFit="1" customWidth="1"/>
    <col min="535" max="768" width="9.28515625" style="25"/>
    <col min="769" max="769" width="52.28515625" style="25" customWidth="1"/>
    <col min="770" max="770" width="4.42578125" style="25" customWidth="1"/>
    <col min="771" max="771" width="0.7109375" style="25" customWidth="1"/>
    <col min="772" max="772" width="12.7109375" style="25" bestFit="1" customWidth="1"/>
    <col min="773" max="773" width="0.7109375" style="25" customWidth="1"/>
    <col min="774" max="774" width="10.28515625" style="25" bestFit="1" customWidth="1"/>
    <col min="775" max="775" width="1.28515625" style="25" customWidth="1"/>
    <col min="776" max="776" width="8.42578125" style="25" bestFit="1" customWidth="1"/>
    <col min="777" max="777" width="0.7109375" style="25" customWidth="1"/>
    <col min="778" max="778" width="9.28515625" style="25" bestFit="1" customWidth="1"/>
    <col min="779" max="779" width="0.7109375" style="25" customWidth="1"/>
    <col min="780" max="780" width="14.42578125" style="25" customWidth="1"/>
    <col min="781" max="781" width="0.7109375" style="25" customWidth="1"/>
    <col min="782" max="782" width="11.28515625" style="25" bestFit="1" customWidth="1"/>
    <col min="783" max="783" width="0.7109375" style="25" customWidth="1"/>
    <col min="784" max="784" width="15.5703125" style="25" bestFit="1" customWidth="1"/>
    <col min="785" max="785" width="0.7109375" style="25" customWidth="1"/>
    <col min="786" max="786" width="15.28515625" style="25" bestFit="1" customWidth="1"/>
    <col min="787" max="787" width="0.7109375" style="25" customWidth="1"/>
    <col min="788" max="788" width="12.7109375" style="25" bestFit="1" customWidth="1"/>
    <col min="789" max="790" width="18.7109375" style="25" bestFit="1" customWidth="1"/>
    <col min="791" max="1024" width="9.28515625" style="25"/>
    <col min="1025" max="1025" width="52.28515625" style="25" customWidth="1"/>
    <col min="1026" max="1026" width="4.42578125" style="25" customWidth="1"/>
    <col min="1027" max="1027" width="0.7109375" style="25" customWidth="1"/>
    <col min="1028" max="1028" width="12.7109375" style="25" bestFit="1" customWidth="1"/>
    <col min="1029" max="1029" width="0.7109375" style="25" customWidth="1"/>
    <col min="1030" max="1030" width="10.28515625" style="25" bestFit="1" customWidth="1"/>
    <col min="1031" max="1031" width="1.28515625" style="25" customWidth="1"/>
    <col min="1032" max="1032" width="8.42578125" style="25" bestFit="1" customWidth="1"/>
    <col min="1033" max="1033" width="0.7109375" style="25" customWidth="1"/>
    <col min="1034" max="1034" width="9.28515625" style="25" bestFit="1" customWidth="1"/>
    <col min="1035" max="1035" width="0.7109375" style="25" customWidth="1"/>
    <col min="1036" max="1036" width="14.42578125" style="25" customWidth="1"/>
    <col min="1037" max="1037" width="0.7109375" style="25" customWidth="1"/>
    <col min="1038" max="1038" width="11.28515625" style="25" bestFit="1" customWidth="1"/>
    <col min="1039" max="1039" width="0.7109375" style="25" customWidth="1"/>
    <col min="1040" max="1040" width="15.5703125" style="25" bestFit="1" customWidth="1"/>
    <col min="1041" max="1041" width="0.7109375" style="25" customWidth="1"/>
    <col min="1042" max="1042" width="15.28515625" style="25" bestFit="1" customWidth="1"/>
    <col min="1043" max="1043" width="0.7109375" style="25" customWidth="1"/>
    <col min="1044" max="1044" width="12.7109375" style="25" bestFit="1" customWidth="1"/>
    <col min="1045" max="1046" width="18.7109375" style="25" bestFit="1" customWidth="1"/>
    <col min="1047" max="1280" width="9.28515625" style="25"/>
    <col min="1281" max="1281" width="52.28515625" style="25" customWidth="1"/>
    <col min="1282" max="1282" width="4.42578125" style="25" customWidth="1"/>
    <col min="1283" max="1283" width="0.7109375" style="25" customWidth="1"/>
    <col min="1284" max="1284" width="12.7109375" style="25" bestFit="1" customWidth="1"/>
    <col min="1285" max="1285" width="0.7109375" style="25" customWidth="1"/>
    <col min="1286" max="1286" width="10.28515625" style="25" bestFit="1" customWidth="1"/>
    <col min="1287" max="1287" width="1.28515625" style="25" customWidth="1"/>
    <col min="1288" max="1288" width="8.42578125" style="25" bestFit="1" customWidth="1"/>
    <col min="1289" max="1289" width="0.7109375" style="25" customWidth="1"/>
    <col min="1290" max="1290" width="9.28515625" style="25" bestFit="1" customWidth="1"/>
    <col min="1291" max="1291" width="0.7109375" style="25" customWidth="1"/>
    <col min="1292" max="1292" width="14.42578125" style="25" customWidth="1"/>
    <col min="1293" max="1293" width="0.7109375" style="25" customWidth="1"/>
    <col min="1294" max="1294" width="11.28515625" style="25" bestFit="1" customWidth="1"/>
    <col min="1295" max="1295" width="0.7109375" style="25" customWidth="1"/>
    <col min="1296" max="1296" width="15.5703125" style="25" bestFit="1" customWidth="1"/>
    <col min="1297" max="1297" width="0.7109375" style="25" customWidth="1"/>
    <col min="1298" max="1298" width="15.28515625" style="25" bestFit="1" customWidth="1"/>
    <col min="1299" max="1299" width="0.7109375" style="25" customWidth="1"/>
    <col min="1300" max="1300" width="12.7109375" style="25" bestFit="1" customWidth="1"/>
    <col min="1301" max="1302" width="18.7109375" style="25" bestFit="1" customWidth="1"/>
    <col min="1303" max="1536" width="9.28515625" style="25"/>
    <col min="1537" max="1537" width="52.28515625" style="25" customWidth="1"/>
    <col min="1538" max="1538" width="4.42578125" style="25" customWidth="1"/>
    <col min="1539" max="1539" width="0.7109375" style="25" customWidth="1"/>
    <col min="1540" max="1540" width="12.7109375" style="25" bestFit="1" customWidth="1"/>
    <col min="1541" max="1541" width="0.7109375" style="25" customWidth="1"/>
    <col min="1542" max="1542" width="10.28515625" style="25" bestFit="1" customWidth="1"/>
    <col min="1543" max="1543" width="1.28515625" style="25" customWidth="1"/>
    <col min="1544" max="1544" width="8.42578125" style="25" bestFit="1" customWidth="1"/>
    <col min="1545" max="1545" width="0.7109375" style="25" customWidth="1"/>
    <col min="1546" max="1546" width="9.28515625" style="25" bestFit="1" customWidth="1"/>
    <col min="1547" max="1547" width="0.7109375" style="25" customWidth="1"/>
    <col min="1548" max="1548" width="14.42578125" style="25" customWidth="1"/>
    <col min="1549" max="1549" width="0.7109375" style="25" customWidth="1"/>
    <col min="1550" max="1550" width="11.28515625" style="25" bestFit="1" customWidth="1"/>
    <col min="1551" max="1551" width="0.7109375" style="25" customWidth="1"/>
    <col min="1552" max="1552" width="15.5703125" style="25" bestFit="1" customWidth="1"/>
    <col min="1553" max="1553" width="0.7109375" style="25" customWidth="1"/>
    <col min="1554" max="1554" width="15.28515625" style="25" bestFit="1" customWidth="1"/>
    <col min="1555" max="1555" width="0.7109375" style="25" customWidth="1"/>
    <col min="1556" max="1556" width="12.7109375" style="25" bestFit="1" customWidth="1"/>
    <col min="1557" max="1558" width="18.7109375" style="25" bestFit="1" customWidth="1"/>
    <col min="1559" max="1792" width="9.28515625" style="25"/>
    <col min="1793" max="1793" width="52.28515625" style="25" customWidth="1"/>
    <col min="1794" max="1794" width="4.42578125" style="25" customWidth="1"/>
    <col min="1795" max="1795" width="0.7109375" style="25" customWidth="1"/>
    <col min="1796" max="1796" width="12.7109375" style="25" bestFit="1" customWidth="1"/>
    <col min="1797" max="1797" width="0.7109375" style="25" customWidth="1"/>
    <col min="1798" max="1798" width="10.28515625" style="25" bestFit="1" customWidth="1"/>
    <col min="1799" max="1799" width="1.28515625" style="25" customWidth="1"/>
    <col min="1800" max="1800" width="8.42578125" style="25" bestFit="1" customWidth="1"/>
    <col min="1801" max="1801" width="0.7109375" style="25" customWidth="1"/>
    <col min="1802" max="1802" width="9.28515625" style="25" bestFit="1" customWidth="1"/>
    <col min="1803" max="1803" width="0.7109375" style="25" customWidth="1"/>
    <col min="1804" max="1804" width="14.42578125" style="25" customWidth="1"/>
    <col min="1805" max="1805" width="0.7109375" style="25" customWidth="1"/>
    <col min="1806" max="1806" width="11.28515625" style="25" bestFit="1" customWidth="1"/>
    <col min="1807" max="1807" width="0.7109375" style="25" customWidth="1"/>
    <col min="1808" max="1808" width="15.5703125" style="25" bestFit="1" customWidth="1"/>
    <col min="1809" max="1809" width="0.7109375" style="25" customWidth="1"/>
    <col min="1810" max="1810" width="15.28515625" style="25" bestFit="1" customWidth="1"/>
    <col min="1811" max="1811" width="0.7109375" style="25" customWidth="1"/>
    <col min="1812" max="1812" width="12.7109375" style="25" bestFit="1" customWidth="1"/>
    <col min="1813" max="1814" width="18.7109375" style="25" bestFit="1" customWidth="1"/>
    <col min="1815" max="2048" width="9.28515625" style="25"/>
    <col min="2049" max="2049" width="52.28515625" style="25" customWidth="1"/>
    <col min="2050" max="2050" width="4.42578125" style="25" customWidth="1"/>
    <col min="2051" max="2051" width="0.7109375" style="25" customWidth="1"/>
    <col min="2052" max="2052" width="12.7109375" style="25" bestFit="1" customWidth="1"/>
    <col min="2053" max="2053" width="0.7109375" style="25" customWidth="1"/>
    <col min="2054" max="2054" width="10.28515625" style="25" bestFit="1" customWidth="1"/>
    <col min="2055" max="2055" width="1.28515625" style="25" customWidth="1"/>
    <col min="2056" max="2056" width="8.42578125" style="25" bestFit="1" customWidth="1"/>
    <col min="2057" max="2057" width="0.7109375" style="25" customWidth="1"/>
    <col min="2058" max="2058" width="9.28515625" style="25" bestFit="1" customWidth="1"/>
    <col min="2059" max="2059" width="0.7109375" style="25" customWidth="1"/>
    <col min="2060" max="2060" width="14.42578125" style="25" customWidth="1"/>
    <col min="2061" max="2061" width="0.7109375" style="25" customWidth="1"/>
    <col min="2062" max="2062" width="11.28515625" style="25" bestFit="1" customWidth="1"/>
    <col min="2063" max="2063" width="0.7109375" style="25" customWidth="1"/>
    <col min="2064" max="2064" width="15.5703125" style="25" bestFit="1" customWidth="1"/>
    <col min="2065" max="2065" width="0.7109375" style="25" customWidth="1"/>
    <col min="2066" max="2066" width="15.28515625" style="25" bestFit="1" customWidth="1"/>
    <col min="2067" max="2067" width="0.7109375" style="25" customWidth="1"/>
    <col min="2068" max="2068" width="12.7109375" style="25" bestFit="1" customWidth="1"/>
    <col min="2069" max="2070" width="18.7109375" style="25" bestFit="1" customWidth="1"/>
    <col min="2071" max="2304" width="9.28515625" style="25"/>
    <col min="2305" max="2305" width="52.28515625" style="25" customWidth="1"/>
    <col min="2306" max="2306" width="4.42578125" style="25" customWidth="1"/>
    <col min="2307" max="2307" width="0.7109375" style="25" customWidth="1"/>
    <col min="2308" max="2308" width="12.7109375" style="25" bestFit="1" customWidth="1"/>
    <col min="2309" max="2309" width="0.7109375" style="25" customWidth="1"/>
    <col min="2310" max="2310" width="10.28515625" style="25" bestFit="1" customWidth="1"/>
    <col min="2311" max="2311" width="1.28515625" style="25" customWidth="1"/>
    <col min="2312" max="2312" width="8.42578125" style="25" bestFit="1" customWidth="1"/>
    <col min="2313" max="2313" width="0.7109375" style="25" customWidth="1"/>
    <col min="2314" max="2314" width="9.28515625" style="25" bestFit="1" customWidth="1"/>
    <col min="2315" max="2315" width="0.7109375" style="25" customWidth="1"/>
    <col min="2316" max="2316" width="14.42578125" style="25" customWidth="1"/>
    <col min="2317" max="2317" width="0.7109375" style="25" customWidth="1"/>
    <col min="2318" max="2318" width="11.28515625" style="25" bestFit="1" customWidth="1"/>
    <col min="2319" max="2319" width="0.7109375" style="25" customWidth="1"/>
    <col min="2320" max="2320" width="15.5703125" style="25" bestFit="1" customWidth="1"/>
    <col min="2321" max="2321" width="0.7109375" style="25" customWidth="1"/>
    <col min="2322" max="2322" width="15.28515625" style="25" bestFit="1" customWidth="1"/>
    <col min="2323" max="2323" width="0.7109375" style="25" customWidth="1"/>
    <col min="2324" max="2324" width="12.7109375" style="25" bestFit="1" customWidth="1"/>
    <col min="2325" max="2326" width="18.7109375" style="25" bestFit="1" customWidth="1"/>
    <col min="2327" max="2560" width="9.28515625" style="25"/>
    <col min="2561" max="2561" width="52.28515625" style="25" customWidth="1"/>
    <col min="2562" max="2562" width="4.42578125" style="25" customWidth="1"/>
    <col min="2563" max="2563" width="0.7109375" style="25" customWidth="1"/>
    <col min="2564" max="2564" width="12.7109375" style="25" bestFit="1" customWidth="1"/>
    <col min="2565" max="2565" width="0.7109375" style="25" customWidth="1"/>
    <col min="2566" max="2566" width="10.28515625" style="25" bestFit="1" customWidth="1"/>
    <col min="2567" max="2567" width="1.28515625" style="25" customWidth="1"/>
    <col min="2568" max="2568" width="8.42578125" style="25" bestFit="1" customWidth="1"/>
    <col min="2569" max="2569" width="0.7109375" style="25" customWidth="1"/>
    <col min="2570" max="2570" width="9.28515625" style="25" bestFit="1" customWidth="1"/>
    <col min="2571" max="2571" width="0.7109375" style="25" customWidth="1"/>
    <col min="2572" max="2572" width="14.42578125" style="25" customWidth="1"/>
    <col min="2573" max="2573" width="0.7109375" style="25" customWidth="1"/>
    <col min="2574" max="2574" width="11.28515625" style="25" bestFit="1" customWidth="1"/>
    <col min="2575" max="2575" width="0.7109375" style="25" customWidth="1"/>
    <col min="2576" max="2576" width="15.5703125" style="25" bestFit="1" customWidth="1"/>
    <col min="2577" max="2577" width="0.7109375" style="25" customWidth="1"/>
    <col min="2578" max="2578" width="15.28515625" style="25" bestFit="1" customWidth="1"/>
    <col min="2579" max="2579" width="0.7109375" style="25" customWidth="1"/>
    <col min="2580" max="2580" width="12.7109375" style="25" bestFit="1" customWidth="1"/>
    <col min="2581" max="2582" width="18.7109375" style="25" bestFit="1" customWidth="1"/>
    <col min="2583" max="2816" width="9.28515625" style="25"/>
    <col min="2817" max="2817" width="52.28515625" style="25" customWidth="1"/>
    <col min="2818" max="2818" width="4.42578125" style="25" customWidth="1"/>
    <col min="2819" max="2819" width="0.7109375" style="25" customWidth="1"/>
    <col min="2820" max="2820" width="12.7109375" style="25" bestFit="1" customWidth="1"/>
    <col min="2821" max="2821" width="0.7109375" style="25" customWidth="1"/>
    <col min="2822" max="2822" width="10.28515625" style="25" bestFit="1" customWidth="1"/>
    <col min="2823" max="2823" width="1.28515625" style="25" customWidth="1"/>
    <col min="2824" max="2824" width="8.42578125" style="25" bestFit="1" customWidth="1"/>
    <col min="2825" max="2825" width="0.7109375" style="25" customWidth="1"/>
    <col min="2826" max="2826" width="9.28515625" style="25" bestFit="1" customWidth="1"/>
    <col min="2827" max="2827" width="0.7109375" style="25" customWidth="1"/>
    <col min="2828" max="2828" width="14.42578125" style="25" customWidth="1"/>
    <col min="2829" max="2829" width="0.7109375" style="25" customWidth="1"/>
    <col min="2830" max="2830" width="11.28515625" style="25" bestFit="1" customWidth="1"/>
    <col min="2831" max="2831" width="0.7109375" style="25" customWidth="1"/>
    <col min="2832" max="2832" width="15.5703125" style="25" bestFit="1" customWidth="1"/>
    <col min="2833" max="2833" width="0.7109375" style="25" customWidth="1"/>
    <col min="2834" max="2834" width="15.28515625" style="25" bestFit="1" customWidth="1"/>
    <col min="2835" max="2835" width="0.7109375" style="25" customWidth="1"/>
    <col min="2836" max="2836" width="12.7109375" style="25" bestFit="1" customWidth="1"/>
    <col min="2837" max="2838" width="18.7109375" style="25" bestFit="1" customWidth="1"/>
    <col min="2839" max="3072" width="9.28515625" style="25"/>
    <col min="3073" max="3073" width="52.28515625" style="25" customWidth="1"/>
    <col min="3074" max="3074" width="4.42578125" style="25" customWidth="1"/>
    <col min="3075" max="3075" width="0.7109375" style="25" customWidth="1"/>
    <col min="3076" max="3076" width="12.7109375" style="25" bestFit="1" customWidth="1"/>
    <col min="3077" max="3077" width="0.7109375" style="25" customWidth="1"/>
    <col min="3078" max="3078" width="10.28515625" style="25" bestFit="1" customWidth="1"/>
    <col min="3079" max="3079" width="1.28515625" style="25" customWidth="1"/>
    <col min="3080" max="3080" width="8.42578125" style="25" bestFit="1" customWidth="1"/>
    <col min="3081" max="3081" width="0.7109375" style="25" customWidth="1"/>
    <col min="3082" max="3082" width="9.28515625" style="25" bestFit="1" customWidth="1"/>
    <col min="3083" max="3083" width="0.7109375" style="25" customWidth="1"/>
    <col min="3084" max="3084" width="14.42578125" style="25" customWidth="1"/>
    <col min="3085" max="3085" width="0.7109375" style="25" customWidth="1"/>
    <col min="3086" max="3086" width="11.28515625" style="25" bestFit="1" customWidth="1"/>
    <col min="3087" max="3087" width="0.7109375" style="25" customWidth="1"/>
    <col min="3088" max="3088" width="15.5703125" style="25" bestFit="1" customWidth="1"/>
    <col min="3089" max="3089" width="0.7109375" style="25" customWidth="1"/>
    <col min="3090" max="3090" width="15.28515625" style="25" bestFit="1" customWidth="1"/>
    <col min="3091" max="3091" width="0.7109375" style="25" customWidth="1"/>
    <col min="3092" max="3092" width="12.7109375" style="25" bestFit="1" customWidth="1"/>
    <col min="3093" max="3094" width="18.7109375" style="25" bestFit="1" customWidth="1"/>
    <col min="3095" max="3328" width="9.28515625" style="25"/>
    <col min="3329" max="3329" width="52.28515625" style="25" customWidth="1"/>
    <col min="3330" max="3330" width="4.42578125" style="25" customWidth="1"/>
    <col min="3331" max="3331" width="0.7109375" style="25" customWidth="1"/>
    <col min="3332" max="3332" width="12.7109375" style="25" bestFit="1" customWidth="1"/>
    <col min="3333" max="3333" width="0.7109375" style="25" customWidth="1"/>
    <col min="3334" max="3334" width="10.28515625" style="25" bestFit="1" customWidth="1"/>
    <col min="3335" max="3335" width="1.28515625" style="25" customWidth="1"/>
    <col min="3336" max="3336" width="8.42578125" style="25" bestFit="1" customWidth="1"/>
    <col min="3337" max="3337" width="0.7109375" style="25" customWidth="1"/>
    <col min="3338" max="3338" width="9.28515625" style="25" bestFit="1" customWidth="1"/>
    <col min="3339" max="3339" width="0.7109375" style="25" customWidth="1"/>
    <col min="3340" max="3340" width="14.42578125" style="25" customWidth="1"/>
    <col min="3341" max="3341" width="0.7109375" style="25" customWidth="1"/>
    <col min="3342" max="3342" width="11.28515625" style="25" bestFit="1" customWidth="1"/>
    <col min="3343" max="3343" width="0.7109375" style="25" customWidth="1"/>
    <col min="3344" max="3344" width="15.5703125" style="25" bestFit="1" customWidth="1"/>
    <col min="3345" max="3345" width="0.7109375" style="25" customWidth="1"/>
    <col min="3346" max="3346" width="15.28515625" style="25" bestFit="1" customWidth="1"/>
    <col min="3347" max="3347" width="0.7109375" style="25" customWidth="1"/>
    <col min="3348" max="3348" width="12.7109375" style="25" bestFit="1" customWidth="1"/>
    <col min="3349" max="3350" width="18.7109375" style="25" bestFit="1" customWidth="1"/>
    <col min="3351" max="3584" width="9.28515625" style="25"/>
    <col min="3585" max="3585" width="52.28515625" style="25" customWidth="1"/>
    <col min="3586" max="3586" width="4.42578125" style="25" customWidth="1"/>
    <col min="3587" max="3587" width="0.7109375" style="25" customWidth="1"/>
    <col min="3588" max="3588" width="12.7109375" style="25" bestFit="1" customWidth="1"/>
    <col min="3589" max="3589" width="0.7109375" style="25" customWidth="1"/>
    <col min="3590" max="3590" width="10.28515625" style="25" bestFit="1" customWidth="1"/>
    <col min="3591" max="3591" width="1.28515625" style="25" customWidth="1"/>
    <col min="3592" max="3592" width="8.42578125" style="25" bestFit="1" customWidth="1"/>
    <col min="3593" max="3593" width="0.7109375" style="25" customWidth="1"/>
    <col min="3594" max="3594" width="9.28515625" style="25" bestFit="1" customWidth="1"/>
    <col min="3595" max="3595" width="0.7109375" style="25" customWidth="1"/>
    <col min="3596" max="3596" width="14.42578125" style="25" customWidth="1"/>
    <col min="3597" max="3597" width="0.7109375" style="25" customWidth="1"/>
    <col min="3598" max="3598" width="11.28515625" style="25" bestFit="1" customWidth="1"/>
    <col min="3599" max="3599" width="0.7109375" style="25" customWidth="1"/>
    <col min="3600" max="3600" width="15.5703125" style="25" bestFit="1" customWidth="1"/>
    <col min="3601" max="3601" width="0.7109375" style="25" customWidth="1"/>
    <col min="3602" max="3602" width="15.28515625" style="25" bestFit="1" customWidth="1"/>
    <col min="3603" max="3603" width="0.7109375" style="25" customWidth="1"/>
    <col min="3604" max="3604" width="12.7109375" style="25" bestFit="1" customWidth="1"/>
    <col min="3605" max="3606" width="18.7109375" style="25" bestFit="1" customWidth="1"/>
    <col min="3607" max="3840" width="9.28515625" style="25"/>
    <col min="3841" max="3841" width="52.28515625" style="25" customWidth="1"/>
    <col min="3842" max="3842" width="4.42578125" style="25" customWidth="1"/>
    <col min="3843" max="3843" width="0.7109375" style="25" customWidth="1"/>
    <col min="3844" max="3844" width="12.7109375" style="25" bestFit="1" customWidth="1"/>
    <col min="3845" max="3845" width="0.7109375" style="25" customWidth="1"/>
    <col min="3846" max="3846" width="10.28515625" style="25" bestFit="1" customWidth="1"/>
    <col min="3847" max="3847" width="1.28515625" style="25" customWidth="1"/>
    <col min="3848" max="3848" width="8.42578125" style="25" bestFit="1" customWidth="1"/>
    <col min="3849" max="3849" width="0.7109375" style="25" customWidth="1"/>
    <col min="3850" max="3850" width="9.28515625" style="25" bestFit="1" customWidth="1"/>
    <col min="3851" max="3851" width="0.7109375" style="25" customWidth="1"/>
    <col min="3852" max="3852" width="14.42578125" style="25" customWidth="1"/>
    <col min="3853" max="3853" width="0.7109375" style="25" customWidth="1"/>
    <col min="3854" max="3854" width="11.28515625" style="25" bestFit="1" customWidth="1"/>
    <col min="3855" max="3855" width="0.7109375" style="25" customWidth="1"/>
    <col min="3856" max="3856" width="15.5703125" style="25" bestFit="1" customWidth="1"/>
    <col min="3857" max="3857" width="0.7109375" style="25" customWidth="1"/>
    <col min="3858" max="3858" width="15.28515625" style="25" bestFit="1" customWidth="1"/>
    <col min="3859" max="3859" width="0.7109375" style="25" customWidth="1"/>
    <col min="3860" max="3860" width="12.7109375" style="25" bestFit="1" customWidth="1"/>
    <col min="3861" max="3862" width="18.7109375" style="25" bestFit="1" customWidth="1"/>
    <col min="3863" max="4096" width="9.28515625" style="25"/>
    <col min="4097" max="4097" width="52.28515625" style="25" customWidth="1"/>
    <col min="4098" max="4098" width="4.42578125" style="25" customWidth="1"/>
    <col min="4099" max="4099" width="0.7109375" style="25" customWidth="1"/>
    <col min="4100" max="4100" width="12.7109375" style="25" bestFit="1" customWidth="1"/>
    <col min="4101" max="4101" width="0.7109375" style="25" customWidth="1"/>
    <col min="4102" max="4102" width="10.28515625" style="25" bestFit="1" customWidth="1"/>
    <col min="4103" max="4103" width="1.28515625" style="25" customWidth="1"/>
    <col min="4104" max="4104" width="8.42578125" style="25" bestFit="1" customWidth="1"/>
    <col min="4105" max="4105" width="0.7109375" style="25" customWidth="1"/>
    <col min="4106" max="4106" width="9.28515625" style="25" bestFit="1" customWidth="1"/>
    <col min="4107" max="4107" width="0.7109375" style="25" customWidth="1"/>
    <col min="4108" max="4108" width="14.42578125" style="25" customWidth="1"/>
    <col min="4109" max="4109" width="0.7109375" style="25" customWidth="1"/>
    <col min="4110" max="4110" width="11.28515625" style="25" bestFit="1" customWidth="1"/>
    <col min="4111" max="4111" width="0.7109375" style="25" customWidth="1"/>
    <col min="4112" max="4112" width="15.5703125" style="25" bestFit="1" customWidth="1"/>
    <col min="4113" max="4113" width="0.7109375" style="25" customWidth="1"/>
    <col min="4114" max="4114" width="15.28515625" style="25" bestFit="1" customWidth="1"/>
    <col min="4115" max="4115" width="0.7109375" style="25" customWidth="1"/>
    <col min="4116" max="4116" width="12.7109375" style="25" bestFit="1" customWidth="1"/>
    <col min="4117" max="4118" width="18.7109375" style="25" bestFit="1" customWidth="1"/>
    <col min="4119" max="4352" width="9.28515625" style="25"/>
    <col min="4353" max="4353" width="52.28515625" style="25" customWidth="1"/>
    <col min="4354" max="4354" width="4.42578125" style="25" customWidth="1"/>
    <col min="4355" max="4355" width="0.7109375" style="25" customWidth="1"/>
    <col min="4356" max="4356" width="12.7109375" style="25" bestFit="1" customWidth="1"/>
    <col min="4357" max="4357" width="0.7109375" style="25" customWidth="1"/>
    <col min="4358" max="4358" width="10.28515625" style="25" bestFit="1" customWidth="1"/>
    <col min="4359" max="4359" width="1.28515625" style="25" customWidth="1"/>
    <col min="4360" max="4360" width="8.42578125" style="25" bestFit="1" customWidth="1"/>
    <col min="4361" max="4361" width="0.7109375" style="25" customWidth="1"/>
    <col min="4362" max="4362" width="9.28515625" style="25" bestFit="1" customWidth="1"/>
    <col min="4363" max="4363" width="0.7109375" style="25" customWidth="1"/>
    <col min="4364" max="4364" width="14.42578125" style="25" customWidth="1"/>
    <col min="4365" max="4365" width="0.7109375" style="25" customWidth="1"/>
    <col min="4366" max="4366" width="11.28515625" style="25" bestFit="1" customWidth="1"/>
    <col min="4367" max="4367" width="0.7109375" style="25" customWidth="1"/>
    <col min="4368" max="4368" width="15.5703125" style="25" bestFit="1" customWidth="1"/>
    <col min="4369" max="4369" width="0.7109375" style="25" customWidth="1"/>
    <col min="4370" max="4370" width="15.28515625" style="25" bestFit="1" customWidth="1"/>
    <col min="4371" max="4371" width="0.7109375" style="25" customWidth="1"/>
    <col min="4372" max="4372" width="12.7109375" style="25" bestFit="1" customWidth="1"/>
    <col min="4373" max="4374" width="18.7109375" style="25" bestFit="1" customWidth="1"/>
    <col min="4375" max="4608" width="9.28515625" style="25"/>
    <col min="4609" max="4609" width="52.28515625" style="25" customWidth="1"/>
    <col min="4610" max="4610" width="4.42578125" style="25" customWidth="1"/>
    <col min="4611" max="4611" width="0.7109375" style="25" customWidth="1"/>
    <col min="4612" max="4612" width="12.7109375" style="25" bestFit="1" customWidth="1"/>
    <col min="4613" max="4613" width="0.7109375" style="25" customWidth="1"/>
    <col min="4614" max="4614" width="10.28515625" style="25" bestFit="1" customWidth="1"/>
    <col min="4615" max="4615" width="1.28515625" style="25" customWidth="1"/>
    <col min="4616" max="4616" width="8.42578125" style="25" bestFit="1" customWidth="1"/>
    <col min="4617" max="4617" width="0.7109375" style="25" customWidth="1"/>
    <col min="4618" max="4618" width="9.28515625" style="25" bestFit="1" customWidth="1"/>
    <col min="4619" max="4619" width="0.7109375" style="25" customWidth="1"/>
    <col min="4620" max="4620" width="14.42578125" style="25" customWidth="1"/>
    <col min="4621" max="4621" width="0.7109375" style="25" customWidth="1"/>
    <col min="4622" max="4622" width="11.28515625" style="25" bestFit="1" customWidth="1"/>
    <col min="4623" max="4623" width="0.7109375" style="25" customWidth="1"/>
    <col min="4624" max="4624" width="15.5703125" style="25" bestFit="1" customWidth="1"/>
    <col min="4625" max="4625" width="0.7109375" style="25" customWidth="1"/>
    <col min="4626" max="4626" width="15.28515625" style="25" bestFit="1" customWidth="1"/>
    <col min="4627" max="4627" width="0.7109375" style="25" customWidth="1"/>
    <col min="4628" max="4628" width="12.7109375" style="25" bestFit="1" customWidth="1"/>
    <col min="4629" max="4630" width="18.7109375" style="25" bestFit="1" customWidth="1"/>
    <col min="4631" max="4864" width="9.28515625" style="25"/>
    <col min="4865" max="4865" width="52.28515625" style="25" customWidth="1"/>
    <col min="4866" max="4866" width="4.42578125" style="25" customWidth="1"/>
    <col min="4867" max="4867" width="0.7109375" style="25" customWidth="1"/>
    <col min="4868" max="4868" width="12.7109375" style="25" bestFit="1" customWidth="1"/>
    <col min="4869" max="4869" width="0.7109375" style="25" customWidth="1"/>
    <col min="4870" max="4870" width="10.28515625" style="25" bestFit="1" customWidth="1"/>
    <col min="4871" max="4871" width="1.28515625" style="25" customWidth="1"/>
    <col min="4872" max="4872" width="8.42578125" style="25" bestFit="1" customWidth="1"/>
    <col min="4873" max="4873" width="0.7109375" style="25" customWidth="1"/>
    <col min="4874" max="4874" width="9.28515625" style="25" bestFit="1" customWidth="1"/>
    <col min="4875" max="4875" width="0.7109375" style="25" customWidth="1"/>
    <col min="4876" max="4876" width="14.42578125" style="25" customWidth="1"/>
    <col min="4877" max="4877" width="0.7109375" style="25" customWidth="1"/>
    <col min="4878" max="4878" width="11.28515625" style="25" bestFit="1" customWidth="1"/>
    <col min="4879" max="4879" width="0.7109375" style="25" customWidth="1"/>
    <col min="4880" max="4880" width="15.5703125" style="25" bestFit="1" customWidth="1"/>
    <col min="4881" max="4881" width="0.7109375" style="25" customWidth="1"/>
    <col min="4882" max="4882" width="15.28515625" style="25" bestFit="1" customWidth="1"/>
    <col min="4883" max="4883" width="0.7109375" style="25" customWidth="1"/>
    <col min="4884" max="4884" width="12.7109375" style="25" bestFit="1" customWidth="1"/>
    <col min="4885" max="4886" width="18.7109375" style="25" bestFit="1" customWidth="1"/>
    <col min="4887" max="5120" width="9.28515625" style="25"/>
    <col min="5121" max="5121" width="52.28515625" style="25" customWidth="1"/>
    <col min="5122" max="5122" width="4.42578125" style="25" customWidth="1"/>
    <col min="5123" max="5123" width="0.7109375" style="25" customWidth="1"/>
    <col min="5124" max="5124" width="12.7109375" style="25" bestFit="1" customWidth="1"/>
    <col min="5125" max="5125" width="0.7109375" style="25" customWidth="1"/>
    <col min="5126" max="5126" width="10.28515625" style="25" bestFit="1" customWidth="1"/>
    <col min="5127" max="5127" width="1.28515625" style="25" customWidth="1"/>
    <col min="5128" max="5128" width="8.42578125" style="25" bestFit="1" customWidth="1"/>
    <col min="5129" max="5129" width="0.7109375" style="25" customWidth="1"/>
    <col min="5130" max="5130" width="9.28515625" style="25" bestFit="1" customWidth="1"/>
    <col min="5131" max="5131" width="0.7109375" style="25" customWidth="1"/>
    <col min="5132" max="5132" width="14.42578125" style="25" customWidth="1"/>
    <col min="5133" max="5133" width="0.7109375" style="25" customWidth="1"/>
    <col min="5134" max="5134" width="11.28515625" style="25" bestFit="1" customWidth="1"/>
    <col min="5135" max="5135" width="0.7109375" style="25" customWidth="1"/>
    <col min="5136" max="5136" width="15.5703125" style="25" bestFit="1" customWidth="1"/>
    <col min="5137" max="5137" width="0.7109375" style="25" customWidth="1"/>
    <col min="5138" max="5138" width="15.28515625" style="25" bestFit="1" customWidth="1"/>
    <col min="5139" max="5139" width="0.7109375" style="25" customWidth="1"/>
    <col min="5140" max="5140" width="12.7109375" style="25" bestFit="1" customWidth="1"/>
    <col min="5141" max="5142" width="18.7109375" style="25" bestFit="1" customWidth="1"/>
    <col min="5143" max="5376" width="9.28515625" style="25"/>
    <col min="5377" max="5377" width="52.28515625" style="25" customWidth="1"/>
    <col min="5378" max="5378" width="4.42578125" style="25" customWidth="1"/>
    <col min="5379" max="5379" width="0.7109375" style="25" customWidth="1"/>
    <col min="5380" max="5380" width="12.7109375" style="25" bestFit="1" customWidth="1"/>
    <col min="5381" max="5381" width="0.7109375" style="25" customWidth="1"/>
    <col min="5382" max="5382" width="10.28515625" style="25" bestFit="1" customWidth="1"/>
    <col min="5383" max="5383" width="1.28515625" style="25" customWidth="1"/>
    <col min="5384" max="5384" width="8.42578125" style="25" bestFit="1" customWidth="1"/>
    <col min="5385" max="5385" width="0.7109375" style="25" customWidth="1"/>
    <col min="5386" max="5386" width="9.28515625" style="25" bestFit="1" customWidth="1"/>
    <col min="5387" max="5387" width="0.7109375" style="25" customWidth="1"/>
    <col min="5388" max="5388" width="14.42578125" style="25" customWidth="1"/>
    <col min="5389" max="5389" width="0.7109375" style="25" customWidth="1"/>
    <col min="5390" max="5390" width="11.28515625" style="25" bestFit="1" customWidth="1"/>
    <col min="5391" max="5391" width="0.7109375" style="25" customWidth="1"/>
    <col min="5392" max="5392" width="15.5703125" style="25" bestFit="1" customWidth="1"/>
    <col min="5393" max="5393" width="0.7109375" style="25" customWidth="1"/>
    <col min="5394" max="5394" width="15.28515625" style="25" bestFit="1" customWidth="1"/>
    <col min="5395" max="5395" width="0.7109375" style="25" customWidth="1"/>
    <col min="5396" max="5396" width="12.7109375" style="25" bestFit="1" customWidth="1"/>
    <col min="5397" max="5398" width="18.7109375" style="25" bestFit="1" customWidth="1"/>
    <col min="5399" max="5632" width="9.28515625" style="25"/>
    <col min="5633" max="5633" width="52.28515625" style="25" customWidth="1"/>
    <col min="5634" max="5634" width="4.42578125" style="25" customWidth="1"/>
    <col min="5635" max="5635" width="0.7109375" style="25" customWidth="1"/>
    <col min="5636" max="5636" width="12.7109375" style="25" bestFit="1" customWidth="1"/>
    <col min="5637" max="5637" width="0.7109375" style="25" customWidth="1"/>
    <col min="5638" max="5638" width="10.28515625" style="25" bestFit="1" customWidth="1"/>
    <col min="5639" max="5639" width="1.28515625" style="25" customWidth="1"/>
    <col min="5640" max="5640" width="8.42578125" style="25" bestFit="1" customWidth="1"/>
    <col min="5641" max="5641" width="0.7109375" style="25" customWidth="1"/>
    <col min="5642" max="5642" width="9.28515625" style="25" bestFit="1" customWidth="1"/>
    <col min="5643" max="5643" width="0.7109375" style="25" customWidth="1"/>
    <col min="5644" max="5644" width="14.42578125" style="25" customWidth="1"/>
    <col min="5645" max="5645" width="0.7109375" style="25" customWidth="1"/>
    <col min="5646" max="5646" width="11.28515625" style="25" bestFit="1" customWidth="1"/>
    <col min="5647" max="5647" width="0.7109375" style="25" customWidth="1"/>
    <col min="5648" max="5648" width="15.5703125" style="25" bestFit="1" customWidth="1"/>
    <col min="5649" max="5649" width="0.7109375" style="25" customWidth="1"/>
    <col min="5650" max="5650" width="15.28515625" style="25" bestFit="1" customWidth="1"/>
    <col min="5651" max="5651" width="0.7109375" style="25" customWidth="1"/>
    <col min="5652" max="5652" width="12.7109375" style="25" bestFit="1" customWidth="1"/>
    <col min="5653" max="5654" width="18.7109375" style="25" bestFit="1" customWidth="1"/>
    <col min="5655" max="5888" width="9.28515625" style="25"/>
    <col min="5889" max="5889" width="52.28515625" style="25" customWidth="1"/>
    <col min="5890" max="5890" width="4.42578125" style="25" customWidth="1"/>
    <col min="5891" max="5891" width="0.7109375" style="25" customWidth="1"/>
    <col min="5892" max="5892" width="12.7109375" style="25" bestFit="1" customWidth="1"/>
    <col min="5893" max="5893" width="0.7109375" style="25" customWidth="1"/>
    <col min="5894" max="5894" width="10.28515625" style="25" bestFit="1" customWidth="1"/>
    <col min="5895" max="5895" width="1.28515625" style="25" customWidth="1"/>
    <col min="5896" max="5896" width="8.42578125" style="25" bestFit="1" customWidth="1"/>
    <col min="5897" max="5897" width="0.7109375" style="25" customWidth="1"/>
    <col min="5898" max="5898" width="9.28515625" style="25" bestFit="1" customWidth="1"/>
    <col min="5899" max="5899" width="0.7109375" style="25" customWidth="1"/>
    <col min="5900" max="5900" width="14.42578125" style="25" customWidth="1"/>
    <col min="5901" max="5901" width="0.7109375" style="25" customWidth="1"/>
    <col min="5902" max="5902" width="11.28515625" style="25" bestFit="1" customWidth="1"/>
    <col min="5903" max="5903" width="0.7109375" style="25" customWidth="1"/>
    <col min="5904" max="5904" width="15.5703125" style="25" bestFit="1" customWidth="1"/>
    <col min="5905" max="5905" width="0.7109375" style="25" customWidth="1"/>
    <col min="5906" max="5906" width="15.28515625" style="25" bestFit="1" customWidth="1"/>
    <col min="5907" max="5907" width="0.7109375" style="25" customWidth="1"/>
    <col min="5908" max="5908" width="12.7109375" style="25" bestFit="1" customWidth="1"/>
    <col min="5909" max="5910" width="18.7109375" style="25" bestFit="1" customWidth="1"/>
    <col min="5911" max="6144" width="9.28515625" style="25"/>
    <col min="6145" max="6145" width="52.28515625" style="25" customWidth="1"/>
    <col min="6146" max="6146" width="4.42578125" style="25" customWidth="1"/>
    <col min="6147" max="6147" width="0.7109375" style="25" customWidth="1"/>
    <col min="6148" max="6148" width="12.7109375" style="25" bestFit="1" customWidth="1"/>
    <col min="6149" max="6149" width="0.7109375" style="25" customWidth="1"/>
    <col min="6150" max="6150" width="10.28515625" style="25" bestFit="1" customWidth="1"/>
    <col min="6151" max="6151" width="1.28515625" style="25" customWidth="1"/>
    <col min="6152" max="6152" width="8.42578125" style="25" bestFit="1" customWidth="1"/>
    <col min="6153" max="6153" width="0.7109375" style="25" customWidth="1"/>
    <col min="6154" max="6154" width="9.28515625" style="25" bestFit="1" customWidth="1"/>
    <col min="6155" max="6155" width="0.7109375" style="25" customWidth="1"/>
    <col min="6156" max="6156" width="14.42578125" style="25" customWidth="1"/>
    <col min="6157" max="6157" width="0.7109375" style="25" customWidth="1"/>
    <col min="6158" max="6158" width="11.28515625" style="25" bestFit="1" customWidth="1"/>
    <col min="6159" max="6159" width="0.7109375" style="25" customWidth="1"/>
    <col min="6160" max="6160" width="15.5703125" style="25" bestFit="1" customWidth="1"/>
    <col min="6161" max="6161" width="0.7109375" style="25" customWidth="1"/>
    <col min="6162" max="6162" width="15.28515625" style="25" bestFit="1" customWidth="1"/>
    <col min="6163" max="6163" width="0.7109375" style="25" customWidth="1"/>
    <col min="6164" max="6164" width="12.7109375" style="25" bestFit="1" customWidth="1"/>
    <col min="6165" max="6166" width="18.7109375" style="25" bestFit="1" customWidth="1"/>
    <col min="6167" max="6400" width="9.28515625" style="25"/>
    <col min="6401" max="6401" width="52.28515625" style="25" customWidth="1"/>
    <col min="6402" max="6402" width="4.42578125" style="25" customWidth="1"/>
    <col min="6403" max="6403" width="0.7109375" style="25" customWidth="1"/>
    <col min="6404" max="6404" width="12.7109375" style="25" bestFit="1" customWidth="1"/>
    <col min="6405" max="6405" width="0.7109375" style="25" customWidth="1"/>
    <col min="6406" max="6406" width="10.28515625" style="25" bestFit="1" customWidth="1"/>
    <col min="6407" max="6407" width="1.28515625" style="25" customWidth="1"/>
    <col min="6408" max="6408" width="8.42578125" style="25" bestFit="1" customWidth="1"/>
    <col min="6409" max="6409" width="0.7109375" style="25" customWidth="1"/>
    <col min="6410" max="6410" width="9.28515625" style="25" bestFit="1" customWidth="1"/>
    <col min="6411" max="6411" width="0.7109375" style="25" customWidth="1"/>
    <col min="6412" max="6412" width="14.42578125" style="25" customWidth="1"/>
    <col min="6413" max="6413" width="0.7109375" style="25" customWidth="1"/>
    <col min="6414" max="6414" width="11.28515625" style="25" bestFit="1" customWidth="1"/>
    <col min="6415" max="6415" width="0.7109375" style="25" customWidth="1"/>
    <col min="6416" max="6416" width="15.5703125" style="25" bestFit="1" customWidth="1"/>
    <col min="6417" max="6417" width="0.7109375" style="25" customWidth="1"/>
    <col min="6418" max="6418" width="15.28515625" style="25" bestFit="1" customWidth="1"/>
    <col min="6419" max="6419" width="0.7109375" style="25" customWidth="1"/>
    <col min="6420" max="6420" width="12.7109375" style="25" bestFit="1" customWidth="1"/>
    <col min="6421" max="6422" width="18.7109375" style="25" bestFit="1" customWidth="1"/>
    <col min="6423" max="6656" width="9.28515625" style="25"/>
    <col min="6657" max="6657" width="52.28515625" style="25" customWidth="1"/>
    <col min="6658" max="6658" width="4.42578125" style="25" customWidth="1"/>
    <col min="6659" max="6659" width="0.7109375" style="25" customWidth="1"/>
    <col min="6660" max="6660" width="12.7109375" style="25" bestFit="1" customWidth="1"/>
    <col min="6661" max="6661" width="0.7109375" style="25" customWidth="1"/>
    <col min="6662" max="6662" width="10.28515625" style="25" bestFit="1" customWidth="1"/>
    <col min="6663" max="6663" width="1.28515625" style="25" customWidth="1"/>
    <col min="6664" max="6664" width="8.42578125" style="25" bestFit="1" customWidth="1"/>
    <col min="6665" max="6665" width="0.7109375" style="25" customWidth="1"/>
    <col min="6666" max="6666" width="9.28515625" style="25" bestFit="1" customWidth="1"/>
    <col min="6667" max="6667" width="0.7109375" style="25" customWidth="1"/>
    <col min="6668" max="6668" width="14.42578125" style="25" customWidth="1"/>
    <col min="6669" max="6669" width="0.7109375" style="25" customWidth="1"/>
    <col min="6670" max="6670" width="11.28515625" style="25" bestFit="1" customWidth="1"/>
    <col min="6671" max="6671" width="0.7109375" style="25" customWidth="1"/>
    <col min="6672" max="6672" width="15.5703125" style="25" bestFit="1" customWidth="1"/>
    <col min="6673" max="6673" width="0.7109375" style="25" customWidth="1"/>
    <col min="6674" max="6674" width="15.28515625" style="25" bestFit="1" customWidth="1"/>
    <col min="6675" max="6675" width="0.7109375" style="25" customWidth="1"/>
    <col min="6676" max="6676" width="12.7109375" style="25" bestFit="1" customWidth="1"/>
    <col min="6677" max="6678" width="18.7109375" style="25" bestFit="1" customWidth="1"/>
    <col min="6679" max="6912" width="9.28515625" style="25"/>
    <col min="6913" max="6913" width="52.28515625" style="25" customWidth="1"/>
    <col min="6914" max="6914" width="4.42578125" style="25" customWidth="1"/>
    <col min="6915" max="6915" width="0.7109375" style="25" customWidth="1"/>
    <col min="6916" max="6916" width="12.7109375" style="25" bestFit="1" customWidth="1"/>
    <col min="6917" max="6917" width="0.7109375" style="25" customWidth="1"/>
    <col min="6918" max="6918" width="10.28515625" style="25" bestFit="1" customWidth="1"/>
    <col min="6919" max="6919" width="1.28515625" style="25" customWidth="1"/>
    <col min="6920" max="6920" width="8.42578125" style="25" bestFit="1" customWidth="1"/>
    <col min="6921" max="6921" width="0.7109375" style="25" customWidth="1"/>
    <col min="6922" max="6922" width="9.28515625" style="25" bestFit="1" customWidth="1"/>
    <col min="6923" max="6923" width="0.7109375" style="25" customWidth="1"/>
    <col min="6924" max="6924" width="14.42578125" style="25" customWidth="1"/>
    <col min="6925" max="6925" width="0.7109375" style="25" customWidth="1"/>
    <col min="6926" max="6926" width="11.28515625" style="25" bestFit="1" customWidth="1"/>
    <col min="6927" max="6927" width="0.7109375" style="25" customWidth="1"/>
    <col min="6928" max="6928" width="15.5703125" style="25" bestFit="1" customWidth="1"/>
    <col min="6929" max="6929" width="0.7109375" style="25" customWidth="1"/>
    <col min="6930" max="6930" width="15.28515625" style="25" bestFit="1" customWidth="1"/>
    <col min="6931" max="6931" width="0.7109375" style="25" customWidth="1"/>
    <col min="6932" max="6932" width="12.7109375" style="25" bestFit="1" customWidth="1"/>
    <col min="6933" max="6934" width="18.7109375" style="25" bestFit="1" customWidth="1"/>
    <col min="6935" max="7168" width="9.28515625" style="25"/>
    <col min="7169" max="7169" width="52.28515625" style="25" customWidth="1"/>
    <col min="7170" max="7170" width="4.42578125" style="25" customWidth="1"/>
    <col min="7171" max="7171" width="0.7109375" style="25" customWidth="1"/>
    <col min="7172" max="7172" width="12.7109375" style="25" bestFit="1" customWidth="1"/>
    <col min="7173" max="7173" width="0.7109375" style="25" customWidth="1"/>
    <col min="7174" max="7174" width="10.28515625" style="25" bestFit="1" customWidth="1"/>
    <col min="7175" max="7175" width="1.28515625" style="25" customWidth="1"/>
    <col min="7176" max="7176" width="8.42578125" style="25" bestFit="1" customWidth="1"/>
    <col min="7177" max="7177" width="0.7109375" style="25" customWidth="1"/>
    <col min="7178" max="7178" width="9.28515625" style="25" bestFit="1" customWidth="1"/>
    <col min="7179" max="7179" width="0.7109375" style="25" customWidth="1"/>
    <col min="7180" max="7180" width="14.42578125" style="25" customWidth="1"/>
    <col min="7181" max="7181" width="0.7109375" style="25" customWidth="1"/>
    <col min="7182" max="7182" width="11.28515625" style="25" bestFit="1" customWidth="1"/>
    <col min="7183" max="7183" width="0.7109375" style="25" customWidth="1"/>
    <col min="7184" max="7184" width="15.5703125" style="25" bestFit="1" customWidth="1"/>
    <col min="7185" max="7185" width="0.7109375" style="25" customWidth="1"/>
    <col min="7186" max="7186" width="15.28515625" style="25" bestFit="1" customWidth="1"/>
    <col min="7187" max="7187" width="0.7109375" style="25" customWidth="1"/>
    <col min="7188" max="7188" width="12.7109375" style="25" bestFit="1" customWidth="1"/>
    <col min="7189" max="7190" width="18.7109375" style="25" bestFit="1" customWidth="1"/>
    <col min="7191" max="7424" width="9.28515625" style="25"/>
    <col min="7425" max="7425" width="52.28515625" style="25" customWidth="1"/>
    <col min="7426" max="7426" width="4.42578125" style="25" customWidth="1"/>
    <col min="7427" max="7427" width="0.7109375" style="25" customWidth="1"/>
    <col min="7428" max="7428" width="12.7109375" style="25" bestFit="1" customWidth="1"/>
    <col min="7429" max="7429" width="0.7109375" style="25" customWidth="1"/>
    <col min="7430" max="7430" width="10.28515625" style="25" bestFit="1" customWidth="1"/>
    <col min="7431" max="7431" width="1.28515625" style="25" customWidth="1"/>
    <col min="7432" max="7432" width="8.42578125" style="25" bestFit="1" customWidth="1"/>
    <col min="7433" max="7433" width="0.7109375" style="25" customWidth="1"/>
    <col min="7434" max="7434" width="9.28515625" style="25" bestFit="1" customWidth="1"/>
    <col min="7435" max="7435" width="0.7109375" style="25" customWidth="1"/>
    <col min="7436" max="7436" width="14.42578125" style="25" customWidth="1"/>
    <col min="7437" max="7437" width="0.7109375" style="25" customWidth="1"/>
    <col min="7438" max="7438" width="11.28515625" style="25" bestFit="1" customWidth="1"/>
    <col min="7439" max="7439" width="0.7109375" style="25" customWidth="1"/>
    <col min="7440" max="7440" width="15.5703125" style="25" bestFit="1" customWidth="1"/>
    <col min="7441" max="7441" width="0.7109375" style="25" customWidth="1"/>
    <col min="7442" max="7442" width="15.28515625" style="25" bestFit="1" customWidth="1"/>
    <col min="7443" max="7443" width="0.7109375" style="25" customWidth="1"/>
    <col min="7444" max="7444" width="12.7109375" style="25" bestFit="1" customWidth="1"/>
    <col min="7445" max="7446" width="18.7109375" style="25" bestFit="1" customWidth="1"/>
    <col min="7447" max="7680" width="9.28515625" style="25"/>
    <col min="7681" max="7681" width="52.28515625" style="25" customWidth="1"/>
    <col min="7682" max="7682" width="4.42578125" style="25" customWidth="1"/>
    <col min="7683" max="7683" width="0.7109375" style="25" customWidth="1"/>
    <col min="7684" max="7684" width="12.7109375" style="25" bestFit="1" customWidth="1"/>
    <col min="7685" max="7685" width="0.7109375" style="25" customWidth="1"/>
    <col min="7686" max="7686" width="10.28515625" style="25" bestFit="1" customWidth="1"/>
    <col min="7687" max="7687" width="1.28515625" style="25" customWidth="1"/>
    <col min="7688" max="7688" width="8.42578125" style="25" bestFit="1" customWidth="1"/>
    <col min="7689" max="7689" width="0.7109375" style="25" customWidth="1"/>
    <col min="7690" max="7690" width="9.28515625" style="25" bestFit="1" customWidth="1"/>
    <col min="7691" max="7691" width="0.7109375" style="25" customWidth="1"/>
    <col min="7692" max="7692" width="14.42578125" style="25" customWidth="1"/>
    <col min="7693" max="7693" width="0.7109375" style="25" customWidth="1"/>
    <col min="7694" max="7694" width="11.28515625" style="25" bestFit="1" customWidth="1"/>
    <col min="7695" max="7695" width="0.7109375" style="25" customWidth="1"/>
    <col min="7696" max="7696" width="15.5703125" style="25" bestFit="1" customWidth="1"/>
    <col min="7697" max="7697" width="0.7109375" style="25" customWidth="1"/>
    <col min="7698" max="7698" width="15.28515625" style="25" bestFit="1" customWidth="1"/>
    <col min="7699" max="7699" width="0.7109375" style="25" customWidth="1"/>
    <col min="7700" max="7700" width="12.7109375" style="25" bestFit="1" customWidth="1"/>
    <col min="7701" max="7702" width="18.7109375" style="25" bestFit="1" customWidth="1"/>
    <col min="7703" max="7936" width="9.28515625" style="25"/>
    <col min="7937" max="7937" width="52.28515625" style="25" customWidth="1"/>
    <col min="7938" max="7938" width="4.42578125" style="25" customWidth="1"/>
    <col min="7939" max="7939" width="0.7109375" style="25" customWidth="1"/>
    <col min="7940" max="7940" width="12.7109375" style="25" bestFit="1" customWidth="1"/>
    <col min="7941" max="7941" width="0.7109375" style="25" customWidth="1"/>
    <col min="7942" max="7942" width="10.28515625" style="25" bestFit="1" customWidth="1"/>
    <col min="7943" max="7943" width="1.28515625" style="25" customWidth="1"/>
    <col min="7944" max="7944" width="8.42578125" style="25" bestFit="1" customWidth="1"/>
    <col min="7945" max="7945" width="0.7109375" style="25" customWidth="1"/>
    <col min="7946" max="7946" width="9.28515625" style="25" bestFit="1" customWidth="1"/>
    <col min="7947" max="7947" width="0.7109375" style="25" customWidth="1"/>
    <col min="7948" max="7948" width="14.42578125" style="25" customWidth="1"/>
    <col min="7949" max="7949" width="0.7109375" style="25" customWidth="1"/>
    <col min="7950" max="7950" width="11.28515625" style="25" bestFit="1" customWidth="1"/>
    <col min="7951" max="7951" width="0.7109375" style="25" customWidth="1"/>
    <col min="7952" max="7952" width="15.5703125" style="25" bestFit="1" customWidth="1"/>
    <col min="7953" max="7953" width="0.7109375" style="25" customWidth="1"/>
    <col min="7954" max="7954" width="15.28515625" style="25" bestFit="1" customWidth="1"/>
    <col min="7955" max="7955" width="0.7109375" style="25" customWidth="1"/>
    <col min="7956" max="7956" width="12.7109375" style="25" bestFit="1" customWidth="1"/>
    <col min="7957" max="7958" width="18.7109375" style="25" bestFit="1" customWidth="1"/>
    <col min="7959" max="8192" width="9.28515625" style="25"/>
    <col min="8193" max="8193" width="52.28515625" style="25" customWidth="1"/>
    <col min="8194" max="8194" width="4.42578125" style="25" customWidth="1"/>
    <col min="8195" max="8195" width="0.7109375" style="25" customWidth="1"/>
    <col min="8196" max="8196" width="12.7109375" style="25" bestFit="1" customWidth="1"/>
    <col min="8197" max="8197" width="0.7109375" style="25" customWidth="1"/>
    <col min="8198" max="8198" width="10.28515625" style="25" bestFit="1" customWidth="1"/>
    <col min="8199" max="8199" width="1.28515625" style="25" customWidth="1"/>
    <col min="8200" max="8200" width="8.42578125" style="25" bestFit="1" customWidth="1"/>
    <col min="8201" max="8201" width="0.7109375" style="25" customWidth="1"/>
    <col min="8202" max="8202" width="9.28515625" style="25" bestFit="1" customWidth="1"/>
    <col min="8203" max="8203" width="0.7109375" style="25" customWidth="1"/>
    <col min="8204" max="8204" width="14.42578125" style="25" customWidth="1"/>
    <col min="8205" max="8205" width="0.7109375" style="25" customWidth="1"/>
    <col min="8206" max="8206" width="11.28515625" style="25" bestFit="1" customWidth="1"/>
    <col min="8207" max="8207" width="0.7109375" style="25" customWidth="1"/>
    <col min="8208" max="8208" width="15.5703125" style="25" bestFit="1" customWidth="1"/>
    <col min="8209" max="8209" width="0.7109375" style="25" customWidth="1"/>
    <col min="8210" max="8210" width="15.28515625" style="25" bestFit="1" customWidth="1"/>
    <col min="8211" max="8211" width="0.7109375" style="25" customWidth="1"/>
    <col min="8212" max="8212" width="12.7109375" style="25" bestFit="1" customWidth="1"/>
    <col min="8213" max="8214" width="18.7109375" style="25" bestFit="1" customWidth="1"/>
    <col min="8215" max="8448" width="9.28515625" style="25"/>
    <col min="8449" max="8449" width="52.28515625" style="25" customWidth="1"/>
    <col min="8450" max="8450" width="4.42578125" style="25" customWidth="1"/>
    <col min="8451" max="8451" width="0.7109375" style="25" customWidth="1"/>
    <col min="8452" max="8452" width="12.7109375" style="25" bestFit="1" customWidth="1"/>
    <col min="8453" max="8453" width="0.7109375" style="25" customWidth="1"/>
    <col min="8454" max="8454" width="10.28515625" style="25" bestFit="1" customWidth="1"/>
    <col min="8455" max="8455" width="1.28515625" style="25" customWidth="1"/>
    <col min="8456" max="8456" width="8.42578125" style="25" bestFit="1" customWidth="1"/>
    <col min="8457" max="8457" width="0.7109375" style="25" customWidth="1"/>
    <col min="8458" max="8458" width="9.28515625" style="25" bestFit="1" customWidth="1"/>
    <col min="8459" max="8459" width="0.7109375" style="25" customWidth="1"/>
    <col min="8460" max="8460" width="14.42578125" style="25" customWidth="1"/>
    <col min="8461" max="8461" width="0.7109375" style="25" customWidth="1"/>
    <col min="8462" max="8462" width="11.28515625" style="25" bestFit="1" customWidth="1"/>
    <col min="8463" max="8463" width="0.7109375" style="25" customWidth="1"/>
    <col min="8464" max="8464" width="15.5703125" style="25" bestFit="1" customWidth="1"/>
    <col min="8465" max="8465" width="0.7109375" style="25" customWidth="1"/>
    <col min="8466" max="8466" width="15.28515625" style="25" bestFit="1" customWidth="1"/>
    <col min="8467" max="8467" width="0.7109375" style="25" customWidth="1"/>
    <col min="8468" max="8468" width="12.7109375" style="25" bestFit="1" customWidth="1"/>
    <col min="8469" max="8470" width="18.7109375" style="25" bestFit="1" customWidth="1"/>
    <col min="8471" max="8704" width="9.28515625" style="25"/>
    <col min="8705" max="8705" width="52.28515625" style="25" customWidth="1"/>
    <col min="8706" max="8706" width="4.42578125" style="25" customWidth="1"/>
    <col min="8707" max="8707" width="0.7109375" style="25" customWidth="1"/>
    <col min="8708" max="8708" width="12.7109375" style="25" bestFit="1" customWidth="1"/>
    <col min="8709" max="8709" width="0.7109375" style="25" customWidth="1"/>
    <col min="8710" max="8710" width="10.28515625" style="25" bestFit="1" customWidth="1"/>
    <col min="8711" max="8711" width="1.28515625" style="25" customWidth="1"/>
    <col min="8712" max="8712" width="8.42578125" style="25" bestFit="1" customWidth="1"/>
    <col min="8713" max="8713" width="0.7109375" style="25" customWidth="1"/>
    <col min="8714" max="8714" width="9.28515625" style="25" bestFit="1" customWidth="1"/>
    <col min="8715" max="8715" width="0.7109375" style="25" customWidth="1"/>
    <col min="8716" max="8716" width="14.42578125" style="25" customWidth="1"/>
    <col min="8717" max="8717" width="0.7109375" style="25" customWidth="1"/>
    <col min="8718" max="8718" width="11.28515625" style="25" bestFit="1" customWidth="1"/>
    <col min="8719" max="8719" width="0.7109375" style="25" customWidth="1"/>
    <col min="8720" max="8720" width="15.5703125" style="25" bestFit="1" customWidth="1"/>
    <col min="8721" max="8721" width="0.7109375" style="25" customWidth="1"/>
    <col min="8722" max="8722" width="15.28515625" style="25" bestFit="1" customWidth="1"/>
    <col min="8723" max="8723" width="0.7109375" style="25" customWidth="1"/>
    <col min="8724" max="8724" width="12.7109375" style="25" bestFit="1" customWidth="1"/>
    <col min="8725" max="8726" width="18.7109375" style="25" bestFit="1" customWidth="1"/>
    <col min="8727" max="8960" width="9.28515625" style="25"/>
    <col min="8961" max="8961" width="52.28515625" style="25" customWidth="1"/>
    <col min="8962" max="8962" width="4.42578125" style="25" customWidth="1"/>
    <col min="8963" max="8963" width="0.7109375" style="25" customWidth="1"/>
    <col min="8964" max="8964" width="12.7109375" style="25" bestFit="1" customWidth="1"/>
    <col min="8965" max="8965" width="0.7109375" style="25" customWidth="1"/>
    <col min="8966" max="8966" width="10.28515625" style="25" bestFit="1" customWidth="1"/>
    <col min="8967" max="8967" width="1.28515625" style="25" customWidth="1"/>
    <col min="8968" max="8968" width="8.42578125" style="25" bestFit="1" customWidth="1"/>
    <col min="8969" max="8969" width="0.7109375" style="25" customWidth="1"/>
    <col min="8970" max="8970" width="9.28515625" style="25" bestFit="1" customWidth="1"/>
    <col min="8971" max="8971" width="0.7109375" style="25" customWidth="1"/>
    <col min="8972" max="8972" width="14.42578125" style="25" customWidth="1"/>
    <col min="8973" max="8973" width="0.7109375" style="25" customWidth="1"/>
    <col min="8974" max="8974" width="11.28515625" style="25" bestFit="1" customWidth="1"/>
    <col min="8975" max="8975" width="0.7109375" style="25" customWidth="1"/>
    <col min="8976" max="8976" width="15.5703125" style="25" bestFit="1" customWidth="1"/>
    <col min="8977" max="8977" width="0.7109375" style="25" customWidth="1"/>
    <col min="8978" max="8978" width="15.28515625" style="25" bestFit="1" customWidth="1"/>
    <col min="8979" max="8979" width="0.7109375" style="25" customWidth="1"/>
    <col min="8980" max="8980" width="12.7109375" style="25" bestFit="1" customWidth="1"/>
    <col min="8981" max="8982" width="18.7109375" style="25" bestFit="1" customWidth="1"/>
    <col min="8983" max="9216" width="9.28515625" style="25"/>
    <col min="9217" max="9217" width="52.28515625" style="25" customWidth="1"/>
    <col min="9218" max="9218" width="4.42578125" style="25" customWidth="1"/>
    <col min="9219" max="9219" width="0.7109375" style="25" customWidth="1"/>
    <col min="9220" max="9220" width="12.7109375" style="25" bestFit="1" customWidth="1"/>
    <col min="9221" max="9221" width="0.7109375" style="25" customWidth="1"/>
    <col min="9222" max="9222" width="10.28515625" style="25" bestFit="1" customWidth="1"/>
    <col min="9223" max="9223" width="1.28515625" style="25" customWidth="1"/>
    <col min="9224" max="9224" width="8.42578125" style="25" bestFit="1" customWidth="1"/>
    <col min="9225" max="9225" width="0.7109375" style="25" customWidth="1"/>
    <col min="9226" max="9226" width="9.28515625" style="25" bestFit="1" customWidth="1"/>
    <col min="9227" max="9227" width="0.7109375" style="25" customWidth="1"/>
    <col min="9228" max="9228" width="14.42578125" style="25" customWidth="1"/>
    <col min="9229" max="9229" width="0.7109375" style="25" customWidth="1"/>
    <col min="9230" max="9230" width="11.28515625" style="25" bestFit="1" customWidth="1"/>
    <col min="9231" max="9231" width="0.7109375" style="25" customWidth="1"/>
    <col min="9232" max="9232" width="15.5703125" style="25" bestFit="1" customWidth="1"/>
    <col min="9233" max="9233" width="0.7109375" style="25" customWidth="1"/>
    <col min="9234" max="9234" width="15.28515625" style="25" bestFit="1" customWidth="1"/>
    <col min="9235" max="9235" width="0.7109375" style="25" customWidth="1"/>
    <col min="9236" max="9236" width="12.7109375" style="25" bestFit="1" customWidth="1"/>
    <col min="9237" max="9238" width="18.7109375" style="25" bestFit="1" customWidth="1"/>
    <col min="9239" max="9472" width="9.28515625" style="25"/>
    <col min="9473" max="9473" width="52.28515625" style="25" customWidth="1"/>
    <col min="9474" max="9474" width="4.42578125" style="25" customWidth="1"/>
    <col min="9475" max="9475" width="0.7109375" style="25" customWidth="1"/>
    <col min="9476" max="9476" width="12.7109375" style="25" bestFit="1" customWidth="1"/>
    <col min="9477" max="9477" width="0.7109375" style="25" customWidth="1"/>
    <col min="9478" max="9478" width="10.28515625" style="25" bestFit="1" customWidth="1"/>
    <col min="9479" max="9479" width="1.28515625" style="25" customWidth="1"/>
    <col min="9480" max="9480" width="8.42578125" style="25" bestFit="1" customWidth="1"/>
    <col min="9481" max="9481" width="0.7109375" style="25" customWidth="1"/>
    <col min="9482" max="9482" width="9.28515625" style="25" bestFit="1" customWidth="1"/>
    <col min="9483" max="9483" width="0.7109375" style="25" customWidth="1"/>
    <col min="9484" max="9484" width="14.42578125" style="25" customWidth="1"/>
    <col min="9485" max="9485" width="0.7109375" style="25" customWidth="1"/>
    <col min="9486" max="9486" width="11.28515625" style="25" bestFit="1" customWidth="1"/>
    <col min="9487" max="9487" width="0.7109375" style="25" customWidth="1"/>
    <col min="9488" max="9488" width="15.5703125" style="25" bestFit="1" customWidth="1"/>
    <col min="9489" max="9489" width="0.7109375" style="25" customWidth="1"/>
    <col min="9490" max="9490" width="15.28515625" style="25" bestFit="1" customWidth="1"/>
    <col min="9491" max="9491" width="0.7109375" style="25" customWidth="1"/>
    <col min="9492" max="9492" width="12.7109375" style="25" bestFit="1" customWidth="1"/>
    <col min="9493" max="9494" width="18.7109375" style="25" bestFit="1" customWidth="1"/>
    <col min="9495" max="9728" width="9.28515625" style="25"/>
    <col min="9729" max="9729" width="52.28515625" style="25" customWidth="1"/>
    <col min="9730" max="9730" width="4.42578125" style="25" customWidth="1"/>
    <col min="9731" max="9731" width="0.7109375" style="25" customWidth="1"/>
    <col min="9732" max="9732" width="12.7109375" style="25" bestFit="1" customWidth="1"/>
    <col min="9733" max="9733" width="0.7109375" style="25" customWidth="1"/>
    <col min="9734" max="9734" width="10.28515625" style="25" bestFit="1" customWidth="1"/>
    <col min="9735" max="9735" width="1.28515625" style="25" customWidth="1"/>
    <col min="9736" max="9736" width="8.42578125" style="25" bestFit="1" customWidth="1"/>
    <col min="9737" max="9737" width="0.7109375" style="25" customWidth="1"/>
    <col min="9738" max="9738" width="9.28515625" style="25" bestFit="1" customWidth="1"/>
    <col min="9739" max="9739" width="0.7109375" style="25" customWidth="1"/>
    <col min="9740" max="9740" width="14.42578125" style="25" customWidth="1"/>
    <col min="9741" max="9741" width="0.7109375" style="25" customWidth="1"/>
    <col min="9742" max="9742" width="11.28515625" style="25" bestFit="1" customWidth="1"/>
    <col min="9743" max="9743" width="0.7109375" style="25" customWidth="1"/>
    <col min="9744" max="9744" width="15.5703125" style="25" bestFit="1" customWidth="1"/>
    <col min="9745" max="9745" width="0.7109375" style="25" customWidth="1"/>
    <col min="9746" max="9746" width="15.28515625" style="25" bestFit="1" customWidth="1"/>
    <col min="9747" max="9747" width="0.7109375" style="25" customWidth="1"/>
    <col min="9748" max="9748" width="12.7109375" style="25" bestFit="1" customWidth="1"/>
    <col min="9749" max="9750" width="18.7109375" style="25" bestFit="1" customWidth="1"/>
    <col min="9751" max="9984" width="9.28515625" style="25"/>
    <col min="9985" max="9985" width="52.28515625" style="25" customWidth="1"/>
    <col min="9986" max="9986" width="4.42578125" style="25" customWidth="1"/>
    <col min="9987" max="9987" width="0.7109375" style="25" customWidth="1"/>
    <col min="9988" max="9988" width="12.7109375" style="25" bestFit="1" customWidth="1"/>
    <col min="9989" max="9989" width="0.7109375" style="25" customWidth="1"/>
    <col min="9990" max="9990" width="10.28515625" style="25" bestFit="1" customWidth="1"/>
    <col min="9991" max="9991" width="1.28515625" style="25" customWidth="1"/>
    <col min="9992" max="9992" width="8.42578125" style="25" bestFit="1" customWidth="1"/>
    <col min="9993" max="9993" width="0.7109375" style="25" customWidth="1"/>
    <col min="9994" max="9994" width="9.28515625" style="25" bestFit="1" customWidth="1"/>
    <col min="9995" max="9995" width="0.7109375" style="25" customWidth="1"/>
    <col min="9996" max="9996" width="14.42578125" style="25" customWidth="1"/>
    <col min="9997" max="9997" width="0.7109375" style="25" customWidth="1"/>
    <col min="9998" max="9998" width="11.28515625" style="25" bestFit="1" customWidth="1"/>
    <col min="9999" max="9999" width="0.7109375" style="25" customWidth="1"/>
    <col min="10000" max="10000" width="15.5703125" style="25" bestFit="1" customWidth="1"/>
    <col min="10001" max="10001" width="0.7109375" style="25" customWidth="1"/>
    <col min="10002" max="10002" width="15.28515625" style="25" bestFit="1" customWidth="1"/>
    <col min="10003" max="10003" width="0.7109375" style="25" customWidth="1"/>
    <col min="10004" max="10004" width="12.7109375" style="25" bestFit="1" customWidth="1"/>
    <col min="10005" max="10006" width="18.7109375" style="25" bestFit="1" customWidth="1"/>
    <col min="10007" max="10240" width="9.28515625" style="25"/>
    <col min="10241" max="10241" width="52.28515625" style="25" customWidth="1"/>
    <col min="10242" max="10242" width="4.42578125" style="25" customWidth="1"/>
    <col min="10243" max="10243" width="0.7109375" style="25" customWidth="1"/>
    <col min="10244" max="10244" width="12.7109375" style="25" bestFit="1" customWidth="1"/>
    <col min="10245" max="10245" width="0.7109375" style="25" customWidth="1"/>
    <col min="10246" max="10246" width="10.28515625" style="25" bestFit="1" customWidth="1"/>
    <col min="10247" max="10247" width="1.28515625" style="25" customWidth="1"/>
    <col min="10248" max="10248" width="8.42578125" style="25" bestFit="1" customWidth="1"/>
    <col min="10249" max="10249" width="0.7109375" style="25" customWidth="1"/>
    <col min="10250" max="10250" width="9.28515625" style="25" bestFit="1" customWidth="1"/>
    <col min="10251" max="10251" width="0.7109375" style="25" customWidth="1"/>
    <col min="10252" max="10252" width="14.42578125" style="25" customWidth="1"/>
    <col min="10253" max="10253" width="0.7109375" style="25" customWidth="1"/>
    <col min="10254" max="10254" width="11.28515625" style="25" bestFit="1" customWidth="1"/>
    <col min="10255" max="10255" width="0.7109375" style="25" customWidth="1"/>
    <col min="10256" max="10256" width="15.5703125" style="25" bestFit="1" customWidth="1"/>
    <col min="10257" max="10257" width="0.7109375" style="25" customWidth="1"/>
    <col min="10258" max="10258" width="15.28515625" style="25" bestFit="1" customWidth="1"/>
    <col min="10259" max="10259" width="0.7109375" style="25" customWidth="1"/>
    <col min="10260" max="10260" width="12.7109375" style="25" bestFit="1" customWidth="1"/>
    <col min="10261" max="10262" width="18.7109375" style="25" bestFit="1" customWidth="1"/>
    <col min="10263" max="10496" width="9.28515625" style="25"/>
    <col min="10497" max="10497" width="52.28515625" style="25" customWidth="1"/>
    <col min="10498" max="10498" width="4.42578125" style="25" customWidth="1"/>
    <col min="10499" max="10499" width="0.7109375" style="25" customWidth="1"/>
    <col min="10500" max="10500" width="12.7109375" style="25" bestFit="1" customWidth="1"/>
    <col min="10501" max="10501" width="0.7109375" style="25" customWidth="1"/>
    <col min="10502" max="10502" width="10.28515625" style="25" bestFit="1" customWidth="1"/>
    <col min="10503" max="10503" width="1.28515625" style="25" customWidth="1"/>
    <col min="10504" max="10504" width="8.42578125" style="25" bestFit="1" customWidth="1"/>
    <col min="10505" max="10505" width="0.7109375" style="25" customWidth="1"/>
    <col min="10506" max="10506" width="9.28515625" style="25" bestFit="1" customWidth="1"/>
    <col min="10507" max="10507" width="0.7109375" style="25" customWidth="1"/>
    <col min="10508" max="10508" width="14.42578125" style="25" customWidth="1"/>
    <col min="10509" max="10509" width="0.7109375" style="25" customWidth="1"/>
    <col min="10510" max="10510" width="11.28515625" style="25" bestFit="1" customWidth="1"/>
    <col min="10511" max="10511" width="0.7109375" style="25" customWidth="1"/>
    <col min="10512" max="10512" width="15.5703125" style="25" bestFit="1" customWidth="1"/>
    <col min="10513" max="10513" width="0.7109375" style="25" customWidth="1"/>
    <col min="10514" max="10514" width="15.28515625" style="25" bestFit="1" customWidth="1"/>
    <col min="10515" max="10515" width="0.7109375" style="25" customWidth="1"/>
    <col min="10516" max="10516" width="12.7109375" style="25" bestFit="1" customWidth="1"/>
    <col min="10517" max="10518" width="18.7109375" style="25" bestFit="1" customWidth="1"/>
    <col min="10519" max="10752" width="9.28515625" style="25"/>
    <col min="10753" max="10753" width="52.28515625" style="25" customWidth="1"/>
    <col min="10754" max="10754" width="4.42578125" style="25" customWidth="1"/>
    <col min="10755" max="10755" width="0.7109375" style="25" customWidth="1"/>
    <col min="10756" max="10756" width="12.7109375" style="25" bestFit="1" customWidth="1"/>
    <col min="10757" max="10757" width="0.7109375" style="25" customWidth="1"/>
    <col min="10758" max="10758" width="10.28515625" style="25" bestFit="1" customWidth="1"/>
    <col min="10759" max="10759" width="1.28515625" style="25" customWidth="1"/>
    <col min="10760" max="10760" width="8.42578125" style="25" bestFit="1" customWidth="1"/>
    <col min="10761" max="10761" width="0.7109375" style="25" customWidth="1"/>
    <col min="10762" max="10762" width="9.28515625" style="25" bestFit="1" customWidth="1"/>
    <col min="10763" max="10763" width="0.7109375" style="25" customWidth="1"/>
    <col min="10764" max="10764" width="14.42578125" style="25" customWidth="1"/>
    <col min="10765" max="10765" width="0.7109375" style="25" customWidth="1"/>
    <col min="10766" max="10766" width="11.28515625" style="25" bestFit="1" customWidth="1"/>
    <col min="10767" max="10767" width="0.7109375" style="25" customWidth="1"/>
    <col min="10768" max="10768" width="15.5703125" style="25" bestFit="1" customWidth="1"/>
    <col min="10769" max="10769" width="0.7109375" style="25" customWidth="1"/>
    <col min="10770" max="10770" width="15.28515625" style="25" bestFit="1" customWidth="1"/>
    <col min="10771" max="10771" width="0.7109375" style="25" customWidth="1"/>
    <col min="10772" max="10772" width="12.7109375" style="25" bestFit="1" customWidth="1"/>
    <col min="10773" max="10774" width="18.7109375" style="25" bestFit="1" customWidth="1"/>
    <col min="10775" max="11008" width="9.28515625" style="25"/>
    <col min="11009" max="11009" width="52.28515625" style="25" customWidth="1"/>
    <col min="11010" max="11010" width="4.42578125" style="25" customWidth="1"/>
    <col min="11011" max="11011" width="0.7109375" style="25" customWidth="1"/>
    <col min="11012" max="11012" width="12.7109375" style="25" bestFit="1" customWidth="1"/>
    <col min="11013" max="11013" width="0.7109375" style="25" customWidth="1"/>
    <col min="11014" max="11014" width="10.28515625" style="25" bestFit="1" customWidth="1"/>
    <col min="11015" max="11015" width="1.28515625" style="25" customWidth="1"/>
    <col min="11016" max="11016" width="8.42578125" style="25" bestFit="1" customWidth="1"/>
    <col min="11017" max="11017" width="0.7109375" style="25" customWidth="1"/>
    <col min="11018" max="11018" width="9.28515625" style="25" bestFit="1" customWidth="1"/>
    <col min="11019" max="11019" width="0.7109375" style="25" customWidth="1"/>
    <col min="11020" max="11020" width="14.42578125" style="25" customWidth="1"/>
    <col min="11021" max="11021" width="0.7109375" style="25" customWidth="1"/>
    <col min="11022" max="11022" width="11.28515625" style="25" bestFit="1" customWidth="1"/>
    <col min="11023" max="11023" width="0.7109375" style="25" customWidth="1"/>
    <col min="11024" max="11024" width="15.5703125" style="25" bestFit="1" customWidth="1"/>
    <col min="11025" max="11025" width="0.7109375" style="25" customWidth="1"/>
    <col min="11026" max="11026" width="15.28515625" style="25" bestFit="1" customWidth="1"/>
    <col min="11027" max="11027" width="0.7109375" style="25" customWidth="1"/>
    <col min="11028" max="11028" width="12.7109375" style="25" bestFit="1" customWidth="1"/>
    <col min="11029" max="11030" width="18.7109375" style="25" bestFit="1" customWidth="1"/>
    <col min="11031" max="11264" width="9.28515625" style="25"/>
    <col min="11265" max="11265" width="52.28515625" style="25" customWidth="1"/>
    <col min="11266" max="11266" width="4.42578125" style="25" customWidth="1"/>
    <col min="11267" max="11267" width="0.7109375" style="25" customWidth="1"/>
    <col min="11268" max="11268" width="12.7109375" style="25" bestFit="1" customWidth="1"/>
    <col min="11269" max="11269" width="0.7109375" style="25" customWidth="1"/>
    <col min="11270" max="11270" width="10.28515625" style="25" bestFit="1" customWidth="1"/>
    <col min="11271" max="11271" width="1.28515625" style="25" customWidth="1"/>
    <col min="11272" max="11272" width="8.42578125" style="25" bestFit="1" customWidth="1"/>
    <col min="11273" max="11273" width="0.7109375" style="25" customWidth="1"/>
    <col min="11274" max="11274" width="9.28515625" style="25" bestFit="1" customWidth="1"/>
    <col min="11275" max="11275" width="0.7109375" style="25" customWidth="1"/>
    <col min="11276" max="11276" width="14.42578125" style="25" customWidth="1"/>
    <col min="11277" max="11277" width="0.7109375" style="25" customWidth="1"/>
    <col min="11278" max="11278" width="11.28515625" style="25" bestFit="1" customWidth="1"/>
    <col min="11279" max="11279" width="0.7109375" style="25" customWidth="1"/>
    <col min="11280" max="11280" width="15.5703125" style="25" bestFit="1" customWidth="1"/>
    <col min="11281" max="11281" width="0.7109375" style="25" customWidth="1"/>
    <col min="11282" max="11282" width="15.28515625" style="25" bestFit="1" customWidth="1"/>
    <col min="11283" max="11283" width="0.7109375" style="25" customWidth="1"/>
    <col min="11284" max="11284" width="12.7109375" style="25" bestFit="1" customWidth="1"/>
    <col min="11285" max="11286" width="18.7109375" style="25" bestFit="1" customWidth="1"/>
    <col min="11287" max="11520" width="9.28515625" style="25"/>
    <col min="11521" max="11521" width="52.28515625" style="25" customWidth="1"/>
    <col min="11522" max="11522" width="4.42578125" style="25" customWidth="1"/>
    <col min="11523" max="11523" width="0.7109375" style="25" customWidth="1"/>
    <col min="11524" max="11524" width="12.7109375" style="25" bestFit="1" customWidth="1"/>
    <col min="11525" max="11525" width="0.7109375" style="25" customWidth="1"/>
    <col min="11526" max="11526" width="10.28515625" style="25" bestFit="1" customWidth="1"/>
    <col min="11527" max="11527" width="1.28515625" style="25" customWidth="1"/>
    <col min="11528" max="11528" width="8.42578125" style="25" bestFit="1" customWidth="1"/>
    <col min="11529" max="11529" width="0.7109375" style="25" customWidth="1"/>
    <col min="11530" max="11530" width="9.28515625" style="25" bestFit="1" customWidth="1"/>
    <col min="11531" max="11531" width="0.7109375" style="25" customWidth="1"/>
    <col min="11532" max="11532" width="14.42578125" style="25" customWidth="1"/>
    <col min="11533" max="11533" width="0.7109375" style="25" customWidth="1"/>
    <col min="11534" max="11534" width="11.28515625" style="25" bestFit="1" customWidth="1"/>
    <col min="11535" max="11535" width="0.7109375" style="25" customWidth="1"/>
    <col min="11536" max="11536" width="15.5703125" style="25" bestFit="1" customWidth="1"/>
    <col min="11537" max="11537" width="0.7109375" style="25" customWidth="1"/>
    <col min="11538" max="11538" width="15.28515625" style="25" bestFit="1" customWidth="1"/>
    <col min="11539" max="11539" width="0.7109375" style="25" customWidth="1"/>
    <col min="11540" max="11540" width="12.7109375" style="25" bestFit="1" customWidth="1"/>
    <col min="11541" max="11542" width="18.7109375" style="25" bestFit="1" customWidth="1"/>
    <col min="11543" max="11776" width="9.28515625" style="25"/>
    <col min="11777" max="11777" width="52.28515625" style="25" customWidth="1"/>
    <col min="11778" max="11778" width="4.42578125" style="25" customWidth="1"/>
    <col min="11779" max="11779" width="0.7109375" style="25" customWidth="1"/>
    <col min="11780" max="11780" width="12.7109375" style="25" bestFit="1" customWidth="1"/>
    <col min="11781" max="11781" width="0.7109375" style="25" customWidth="1"/>
    <col min="11782" max="11782" width="10.28515625" style="25" bestFit="1" customWidth="1"/>
    <col min="11783" max="11783" width="1.28515625" style="25" customWidth="1"/>
    <col min="11784" max="11784" width="8.42578125" style="25" bestFit="1" customWidth="1"/>
    <col min="11785" max="11785" width="0.7109375" style="25" customWidth="1"/>
    <col min="11786" max="11786" width="9.28515625" style="25" bestFit="1" customWidth="1"/>
    <col min="11787" max="11787" width="0.7109375" style="25" customWidth="1"/>
    <col min="11788" max="11788" width="14.42578125" style="25" customWidth="1"/>
    <col min="11789" max="11789" width="0.7109375" style="25" customWidth="1"/>
    <col min="11790" max="11790" width="11.28515625" style="25" bestFit="1" customWidth="1"/>
    <col min="11791" max="11791" width="0.7109375" style="25" customWidth="1"/>
    <col min="11792" max="11792" width="15.5703125" style="25" bestFit="1" customWidth="1"/>
    <col min="11793" max="11793" width="0.7109375" style="25" customWidth="1"/>
    <col min="11794" max="11794" width="15.28515625" style="25" bestFit="1" customWidth="1"/>
    <col min="11795" max="11795" width="0.7109375" style="25" customWidth="1"/>
    <col min="11796" max="11796" width="12.7109375" style="25" bestFit="1" customWidth="1"/>
    <col min="11797" max="11798" width="18.7109375" style="25" bestFit="1" customWidth="1"/>
    <col min="11799" max="12032" width="9.28515625" style="25"/>
    <col min="12033" max="12033" width="52.28515625" style="25" customWidth="1"/>
    <col min="12034" max="12034" width="4.42578125" style="25" customWidth="1"/>
    <col min="12035" max="12035" width="0.7109375" style="25" customWidth="1"/>
    <col min="12036" max="12036" width="12.7109375" style="25" bestFit="1" customWidth="1"/>
    <col min="12037" max="12037" width="0.7109375" style="25" customWidth="1"/>
    <col min="12038" max="12038" width="10.28515625" style="25" bestFit="1" customWidth="1"/>
    <col min="12039" max="12039" width="1.28515625" style="25" customWidth="1"/>
    <col min="12040" max="12040" width="8.42578125" style="25" bestFit="1" customWidth="1"/>
    <col min="12041" max="12041" width="0.7109375" style="25" customWidth="1"/>
    <col min="12042" max="12042" width="9.28515625" style="25" bestFit="1" customWidth="1"/>
    <col min="12043" max="12043" width="0.7109375" style="25" customWidth="1"/>
    <col min="12044" max="12044" width="14.42578125" style="25" customWidth="1"/>
    <col min="12045" max="12045" width="0.7109375" style="25" customWidth="1"/>
    <col min="12046" max="12046" width="11.28515625" style="25" bestFit="1" customWidth="1"/>
    <col min="12047" max="12047" width="0.7109375" style="25" customWidth="1"/>
    <col min="12048" max="12048" width="15.5703125" style="25" bestFit="1" customWidth="1"/>
    <col min="12049" max="12049" width="0.7109375" style="25" customWidth="1"/>
    <col min="12050" max="12050" width="15.28515625" style="25" bestFit="1" customWidth="1"/>
    <col min="12051" max="12051" width="0.7109375" style="25" customWidth="1"/>
    <col min="12052" max="12052" width="12.7109375" style="25" bestFit="1" customWidth="1"/>
    <col min="12053" max="12054" width="18.7109375" style="25" bestFit="1" customWidth="1"/>
    <col min="12055" max="12288" width="9.28515625" style="25"/>
    <col min="12289" max="12289" width="52.28515625" style="25" customWidth="1"/>
    <col min="12290" max="12290" width="4.42578125" style="25" customWidth="1"/>
    <col min="12291" max="12291" width="0.7109375" style="25" customWidth="1"/>
    <col min="12292" max="12292" width="12.7109375" style="25" bestFit="1" customWidth="1"/>
    <col min="12293" max="12293" width="0.7109375" style="25" customWidth="1"/>
    <col min="12294" max="12294" width="10.28515625" style="25" bestFit="1" customWidth="1"/>
    <col min="12295" max="12295" width="1.28515625" style="25" customWidth="1"/>
    <col min="12296" max="12296" width="8.42578125" style="25" bestFit="1" customWidth="1"/>
    <col min="12297" max="12297" width="0.7109375" style="25" customWidth="1"/>
    <col min="12298" max="12298" width="9.28515625" style="25" bestFit="1" customWidth="1"/>
    <col min="12299" max="12299" width="0.7109375" style="25" customWidth="1"/>
    <col min="12300" max="12300" width="14.42578125" style="25" customWidth="1"/>
    <col min="12301" max="12301" width="0.7109375" style="25" customWidth="1"/>
    <col min="12302" max="12302" width="11.28515625" style="25" bestFit="1" customWidth="1"/>
    <col min="12303" max="12303" width="0.7109375" style="25" customWidth="1"/>
    <col min="12304" max="12304" width="15.5703125" style="25" bestFit="1" customWidth="1"/>
    <col min="12305" max="12305" width="0.7109375" style="25" customWidth="1"/>
    <col min="12306" max="12306" width="15.28515625" style="25" bestFit="1" customWidth="1"/>
    <col min="12307" max="12307" width="0.7109375" style="25" customWidth="1"/>
    <col min="12308" max="12308" width="12.7109375" style="25" bestFit="1" customWidth="1"/>
    <col min="12309" max="12310" width="18.7109375" style="25" bestFit="1" customWidth="1"/>
    <col min="12311" max="12544" width="9.28515625" style="25"/>
    <col min="12545" max="12545" width="52.28515625" style="25" customWidth="1"/>
    <col min="12546" max="12546" width="4.42578125" style="25" customWidth="1"/>
    <col min="12547" max="12547" width="0.7109375" style="25" customWidth="1"/>
    <col min="12548" max="12548" width="12.7109375" style="25" bestFit="1" customWidth="1"/>
    <col min="12549" max="12549" width="0.7109375" style="25" customWidth="1"/>
    <col min="12550" max="12550" width="10.28515625" style="25" bestFit="1" customWidth="1"/>
    <col min="12551" max="12551" width="1.28515625" style="25" customWidth="1"/>
    <col min="12552" max="12552" width="8.42578125" style="25" bestFit="1" customWidth="1"/>
    <col min="12553" max="12553" width="0.7109375" style="25" customWidth="1"/>
    <col min="12554" max="12554" width="9.28515625" style="25" bestFit="1" customWidth="1"/>
    <col min="12555" max="12555" width="0.7109375" style="25" customWidth="1"/>
    <col min="12556" max="12556" width="14.42578125" style="25" customWidth="1"/>
    <col min="12557" max="12557" width="0.7109375" style="25" customWidth="1"/>
    <col min="12558" max="12558" width="11.28515625" style="25" bestFit="1" customWidth="1"/>
    <col min="12559" max="12559" width="0.7109375" style="25" customWidth="1"/>
    <col min="12560" max="12560" width="15.5703125" style="25" bestFit="1" customWidth="1"/>
    <col min="12561" max="12561" width="0.7109375" style="25" customWidth="1"/>
    <col min="12562" max="12562" width="15.28515625" style="25" bestFit="1" customWidth="1"/>
    <col min="12563" max="12563" width="0.7109375" style="25" customWidth="1"/>
    <col min="12564" max="12564" width="12.7109375" style="25" bestFit="1" customWidth="1"/>
    <col min="12565" max="12566" width="18.7109375" style="25" bestFit="1" customWidth="1"/>
    <col min="12567" max="12800" width="9.28515625" style="25"/>
    <col min="12801" max="12801" width="52.28515625" style="25" customWidth="1"/>
    <col min="12802" max="12802" width="4.42578125" style="25" customWidth="1"/>
    <col min="12803" max="12803" width="0.7109375" style="25" customWidth="1"/>
    <col min="12804" max="12804" width="12.7109375" style="25" bestFit="1" customWidth="1"/>
    <col min="12805" max="12805" width="0.7109375" style="25" customWidth="1"/>
    <col min="12806" max="12806" width="10.28515625" style="25" bestFit="1" customWidth="1"/>
    <col min="12807" max="12807" width="1.28515625" style="25" customWidth="1"/>
    <col min="12808" max="12808" width="8.42578125" style="25" bestFit="1" customWidth="1"/>
    <col min="12809" max="12809" width="0.7109375" style="25" customWidth="1"/>
    <col min="12810" max="12810" width="9.28515625" style="25" bestFit="1" customWidth="1"/>
    <col min="12811" max="12811" width="0.7109375" style="25" customWidth="1"/>
    <col min="12812" max="12812" width="14.42578125" style="25" customWidth="1"/>
    <col min="12813" max="12813" width="0.7109375" style="25" customWidth="1"/>
    <col min="12814" max="12814" width="11.28515625" style="25" bestFit="1" customWidth="1"/>
    <col min="12815" max="12815" width="0.7109375" style="25" customWidth="1"/>
    <col min="12816" max="12816" width="15.5703125" style="25" bestFit="1" customWidth="1"/>
    <col min="12817" max="12817" width="0.7109375" style="25" customWidth="1"/>
    <col min="12818" max="12818" width="15.28515625" style="25" bestFit="1" customWidth="1"/>
    <col min="12819" max="12819" width="0.7109375" style="25" customWidth="1"/>
    <col min="12820" max="12820" width="12.7109375" style="25" bestFit="1" customWidth="1"/>
    <col min="12821" max="12822" width="18.7109375" style="25" bestFit="1" customWidth="1"/>
    <col min="12823" max="13056" width="9.28515625" style="25"/>
    <col min="13057" max="13057" width="52.28515625" style="25" customWidth="1"/>
    <col min="13058" max="13058" width="4.42578125" style="25" customWidth="1"/>
    <col min="13059" max="13059" width="0.7109375" style="25" customWidth="1"/>
    <col min="13060" max="13060" width="12.7109375" style="25" bestFit="1" customWidth="1"/>
    <col min="13061" max="13061" width="0.7109375" style="25" customWidth="1"/>
    <col min="13062" max="13062" width="10.28515625" style="25" bestFit="1" customWidth="1"/>
    <col min="13063" max="13063" width="1.28515625" style="25" customWidth="1"/>
    <col min="13064" max="13064" width="8.42578125" style="25" bestFit="1" customWidth="1"/>
    <col min="13065" max="13065" width="0.7109375" style="25" customWidth="1"/>
    <col min="13066" max="13066" width="9.28515625" style="25" bestFit="1" customWidth="1"/>
    <col min="13067" max="13067" width="0.7109375" style="25" customWidth="1"/>
    <col min="13068" max="13068" width="14.42578125" style="25" customWidth="1"/>
    <col min="13069" max="13069" width="0.7109375" style="25" customWidth="1"/>
    <col min="13070" max="13070" width="11.28515625" style="25" bestFit="1" customWidth="1"/>
    <col min="13071" max="13071" width="0.7109375" style="25" customWidth="1"/>
    <col min="13072" max="13072" width="15.5703125" style="25" bestFit="1" customWidth="1"/>
    <col min="13073" max="13073" width="0.7109375" style="25" customWidth="1"/>
    <col min="13074" max="13074" width="15.28515625" style="25" bestFit="1" customWidth="1"/>
    <col min="13075" max="13075" width="0.7109375" style="25" customWidth="1"/>
    <col min="13076" max="13076" width="12.7109375" style="25" bestFit="1" customWidth="1"/>
    <col min="13077" max="13078" width="18.7109375" style="25" bestFit="1" customWidth="1"/>
    <col min="13079" max="13312" width="9.28515625" style="25"/>
    <col min="13313" max="13313" width="52.28515625" style="25" customWidth="1"/>
    <col min="13314" max="13314" width="4.42578125" style="25" customWidth="1"/>
    <col min="13315" max="13315" width="0.7109375" style="25" customWidth="1"/>
    <col min="13316" max="13316" width="12.7109375" style="25" bestFit="1" customWidth="1"/>
    <col min="13317" max="13317" width="0.7109375" style="25" customWidth="1"/>
    <col min="13318" max="13318" width="10.28515625" style="25" bestFit="1" customWidth="1"/>
    <col min="13319" max="13319" width="1.28515625" style="25" customWidth="1"/>
    <col min="13320" max="13320" width="8.42578125" style="25" bestFit="1" customWidth="1"/>
    <col min="13321" max="13321" width="0.7109375" style="25" customWidth="1"/>
    <col min="13322" max="13322" width="9.28515625" style="25" bestFit="1" customWidth="1"/>
    <col min="13323" max="13323" width="0.7109375" style="25" customWidth="1"/>
    <col min="13324" max="13324" width="14.42578125" style="25" customWidth="1"/>
    <col min="13325" max="13325" width="0.7109375" style="25" customWidth="1"/>
    <col min="13326" max="13326" width="11.28515625" style="25" bestFit="1" customWidth="1"/>
    <col min="13327" max="13327" width="0.7109375" style="25" customWidth="1"/>
    <col min="13328" max="13328" width="15.5703125" style="25" bestFit="1" customWidth="1"/>
    <col min="13329" max="13329" width="0.7109375" style="25" customWidth="1"/>
    <col min="13330" max="13330" width="15.28515625" style="25" bestFit="1" customWidth="1"/>
    <col min="13331" max="13331" width="0.7109375" style="25" customWidth="1"/>
    <col min="13332" max="13332" width="12.7109375" style="25" bestFit="1" customWidth="1"/>
    <col min="13333" max="13334" width="18.7109375" style="25" bestFit="1" customWidth="1"/>
    <col min="13335" max="13568" width="9.28515625" style="25"/>
    <col min="13569" max="13569" width="52.28515625" style="25" customWidth="1"/>
    <col min="13570" max="13570" width="4.42578125" style="25" customWidth="1"/>
    <col min="13571" max="13571" width="0.7109375" style="25" customWidth="1"/>
    <col min="13572" max="13572" width="12.7109375" style="25" bestFit="1" customWidth="1"/>
    <col min="13573" max="13573" width="0.7109375" style="25" customWidth="1"/>
    <col min="13574" max="13574" width="10.28515625" style="25" bestFit="1" customWidth="1"/>
    <col min="13575" max="13575" width="1.28515625" style="25" customWidth="1"/>
    <col min="13576" max="13576" width="8.42578125" style="25" bestFit="1" customWidth="1"/>
    <col min="13577" max="13577" width="0.7109375" style="25" customWidth="1"/>
    <col min="13578" max="13578" width="9.28515625" style="25" bestFit="1" customWidth="1"/>
    <col min="13579" max="13579" width="0.7109375" style="25" customWidth="1"/>
    <col min="13580" max="13580" width="14.42578125" style="25" customWidth="1"/>
    <col min="13581" max="13581" width="0.7109375" style="25" customWidth="1"/>
    <col min="13582" max="13582" width="11.28515625" style="25" bestFit="1" customWidth="1"/>
    <col min="13583" max="13583" width="0.7109375" style="25" customWidth="1"/>
    <col min="13584" max="13584" width="15.5703125" style="25" bestFit="1" customWidth="1"/>
    <col min="13585" max="13585" width="0.7109375" style="25" customWidth="1"/>
    <col min="13586" max="13586" width="15.28515625" style="25" bestFit="1" customWidth="1"/>
    <col min="13587" max="13587" width="0.7109375" style="25" customWidth="1"/>
    <col min="13588" max="13588" width="12.7109375" style="25" bestFit="1" customWidth="1"/>
    <col min="13589" max="13590" width="18.7109375" style="25" bestFit="1" customWidth="1"/>
    <col min="13591" max="13824" width="9.28515625" style="25"/>
    <col min="13825" max="13825" width="52.28515625" style="25" customWidth="1"/>
    <col min="13826" max="13826" width="4.42578125" style="25" customWidth="1"/>
    <col min="13827" max="13827" width="0.7109375" style="25" customWidth="1"/>
    <col min="13828" max="13828" width="12.7109375" style="25" bestFit="1" customWidth="1"/>
    <col min="13829" max="13829" width="0.7109375" style="25" customWidth="1"/>
    <col min="13830" max="13830" width="10.28515625" style="25" bestFit="1" customWidth="1"/>
    <col min="13831" max="13831" width="1.28515625" style="25" customWidth="1"/>
    <col min="13832" max="13832" width="8.42578125" style="25" bestFit="1" customWidth="1"/>
    <col min="13833" max="13833" width="0.7109375" style="25" customWidth="1"/>
    <col min="13834" max="13834" width="9.28515625" style="25" bestFit="1" customWidth="1"/>
    <col min="13835" max="13835" width="0.7109375" style="25" customWidth="1"/>
    <col min="13836" max="13836" width="14.42578125" style="25" customWidth="1"/>
    <col min="13837" max="13837" width="0.7109375" style="25" customWidth="1"/>
    <col min="13838" max="13838" width="11.28515625" style="25" bestFit="1" customWidth="1"/>
    <col min="13839" max="13839" width="0.7109375" style="25" customWidth="1"/>
    <col min="13840" max="13840" width="15.5703125" style="25" bestFit="1" customWidth="1"/>
    <col min="13841" max="13841" width="0.7109375" style="25" customWidth="1"/>
    <col min="13842" max="13842" width="15.28515625" style="25" bestFit="1" customWidth="1"/>
    <col min="13843" max="13843" width="0.7109375" style="25" customWidth="1"/>
    <col min="13844" max="13844" width="12.7109375" style="25" bestFit="1" customWidth="1"/>
    <col min="13845" max="13846" width="18.7109375" style="25" bestFit="1" customWidth="1"/>
    <col min="13847" max="14080" width="9.28515625" style="25"/>
    <col min="14081" max="14081" width="52.28515625" style="25" customWidth="1"/>
    <col min="14082" max="14082" width="4.42578125" style="25" customWidth="1"/>
    <col min="14083" max="14083" width="0.7109375" style="25" customWidth="1"/>
    <col min="14084" max="14084" width="12.7109375" style="25" bestFit="1" customWidth="1"/>
    <col min="14085" max="14085" width="0.7109375" style="25" customWidth="1"/>
    <col min="14086" max="14086" width="10.28515625" style="25" bestFit="1" customWidth="1"/>
    <col min="14087" max="14087" width="1.28515625" style="25" customWidth="1"/>
    <col min="14088" max="14088" width="8.42578125" style="25" bestFit="1" customWidth="1"/>
    <col min="14089" max="14089" width="0.7109375" style="25" customWidth="1"/>
    <col min="14090" max="14090" width="9.28515625" style="25" bestFit="1" customWidth="1"/>
    <col min="14091" max="14091" width="0.7109375" style="25" customWidth="1"/>
    <col min="14092" max="14092" width="14.42578125" style="25" customWidth="1"/>
    <col min="14093" max="14093" width="0.7109375" style="25" customWidth="1"/>
    <col min="14094" max="14094" width="11.28515625" style="25" bestFit="1" customWidth="1"/>
    <col min="14095" max="14095" width="0.7109375" style="25" customWidth="1"/>
    <col min="14096" max="14096" width="15.5703125" style="25" bestFit="1" customWidth="1"/>
    <col min="14097" max="14097" width="0.7109375" style="25" customWidth="1"/>
    <col min="14098" max="14098" width="15.28515625" style="25" bestFit="1" customWidth="1"/>
    <col min="14099" max="14099" width="0.7109375" style="25" customWidth="1"/>
    <col min="14100" max="14100" width="12.7109375" style="25" bestFit="1" customWidth="1"/>
    <col min="14101" max="14102" width="18.7109375" style="25" bestFit="1" customWidth="1"/>
    <col min="14103" max="14336" width="9.28515625" style="25"/>
    <col min="14337" max="14337" width="52.28515625" style="25" customWidth="1"/>
    <col min="14338" max="14338" width="4.42578125" style="25" customWidth="1"/>
    <col min="14339" max="14339" width="0.7109375" style="25" customWidth="1"/>
    <col min="14340" max="14340" width="12.7109375" style="25" bestFit="1" customWidth="1"/>
    <col min="14341" max="14341" width="0.7109375" style="25" customWidth="1"/>
    <col min="14342" max="14342" width="10.28515625" style="25" bestFit="1" customWidth="1"/>
    <col min="14343" max="14343" width="1.28515625" style="25" customWidth="1"/>
    <col min="14344" max="14344" width="8.42578125" style="25" bestFit="1" customWidth="1"/>
    <col min="14345" max="14345" width="0.7109375" style="25" customWidth="1"/>
    <col min="14346" max="14346" width="9.28515625" style="25" bestFit="1" customWidth="1"/>
    <col min="14347" max="14347" width="0.7109375" style="25" customWidth="1"/>
    <col min="14348" max="14348" width="14.42578125" style="25" customWidth="1"/>
    <col min="14349" max="14349" width="0.7109375" style="25" customWidth="1"/>
    <col min="14350" max="14350" width="11.28515625" style="25" bestFit="1" customWidth="1"/>
    <col min="14351" max="14351" width="0.7109375" style="25" customWidth="1"/>
    <col min="14352" max="14352" width="15.5703125" style="25" bestFit="1" customWidth="1"/>
    <col min="14353" max="14353" width="0.7109375" style="25" customWidth="1"/>
    <col min="14354" max="14354" width="15.28515625" style="25" bestFit="1" customWidth="1"/>
    <col min="14355" max="14355" width="0.7109375" style="25" customWidth="1"/>
    <col min="14356" max="14356" width="12.7109375" style="25" bestFit="1" customWidth="1"/>
    <col min="14357" max="14358" width="18.7109375" style="25" bestFit="1" customWidth="1"/>
    <col min="14359" max="14592" width="9.28515625" style="25"/>
    <col min="14593" max="14593" width="52.28515625" style="25" customWidth="1"/>
    <col min="14594" max="14594" width="4.42578125" style="25" customWidth="1"/>
    <col min="14595" max="14595" width="0.7109375" style="25" customWidth="1"/>
    <col min="14596" max="14596" width="12.7109375" style="25" bestFit="1" customWidth="1"/>
    <col min="14597" max="14597" width="0.7109375" style="25" customWidth="1"/>
    <col min="14598" max="14598" width="10.28515625" style="25" bestFit="1" customWidth="1"/>
    <col min="14599" max="14599" width="1.28515625" style="25" customWidth="1"/>
    <col min="14600" max="14600" width="8.42578125" style="25" bestFit="1" customWidth="1"/>
    <col min="14601" max="14601" width="0.7109375" style="25" customWidth="1"/>
    <col min="14602" max="14602" width="9.28515625" style="25" bestFit="1" customWidth="1"/>
    <col min="14603" max="14603" width="0.7109375" style="25" customWidth="1"/>
    <col min="14604" max="14604" width="14.42578125" style="25" customWidth="1"/>
    <col min="14605" max="14605" width="0.7109375" style="25" customWidth="1"/>
    <col min="14606" max="14606" width="11.28515625" style="25" bestFit="1" customWidth="1"/>
    <col min="14607" max="14607" width="0.7109375" style="25" customWidth="1"/>
    <col min="14608" max="14608" width="15.5703125" style="25" bestFit="1" customWidth="1"/>
    <col min="14609" max="14609" width="0.7109375" style="25" customWidth="1"/>
    <col min="14610" max="14610" width="15.28515625" style="25" bestFit="1" customWidth="1"/>
    <col min="14611" max="14611" width="0.7109375" style="25" customWidth="1"/>
    <col min="14612" max="14612" width="12.7109375" style="25" bestFit="1" customWidth="1"/>
    <col min="14613" max="14614" width="18.7109375" style="25" bestFit="1" customWidth="1"/>
    <col min="14615" max="14848" width="9.28515625" style="25"/>
    <col min="14849" max="14849" width="52.28515625" style="25" customWidth="1"/>
    <col min="14850" max="14850" width="4.42578125" style="25" customWidth="1"/>
    <col min="14851" max="14851" width="0.7109375" style="25" customWidth="1"/>
    <col min="14852" max="14852" width="12.7109375" style="25" bestFit="1" customWidth="1"/>
    <col min="14853" max="14853" width="0.7109375" style="25" customWidth="1"/>
    <col min="14854" max="14854" width="10.28515625" style="25" bestFit="1" customWidth="1"/>
    <col min="14855" max="14855" width="1.28515625" style="25" customWidth="1"/>
    <col min="14856" max="14856" width="8.42578125" style="25" bestFit="1" customWidth="1"/>
    <col min="14857" max="14857" width="0.7109375" style="25" customWidth="1"/>
    <col min="14858" max="14858" width="9.28515625" style="25" bestFit="1" customWidth="1"/>
    <col min="14859" max="14859" width="0.7109375" style="25" customWidth="1"/>
    <col min="14860" max="14860" width="14.42578125" style="25" customWidth="1"/>
    <col min="14861" max="14861" width="0.7109375" style="25" customWidth="1"/>
    <col min="14862" max="14862" width="11.28515625" style="25" bestFit="1" customWidth="1"/>
    <col min="14863" max="14863" width="0.7109375" style="25" customWidth="1"/>
    <col min="14864" max="14864" width="15.5703125" style="25" bestFit="1" customWidth="1"/>
    <col min="14865" max="14865" width="0.7109375" style="25" customWidth="1"/>
    <col min="14866" max="14866" width="15.28515625" style="25" bestFit="1" customWidth="1"/>
    <col min="14867" max="14867" width="0.7109375" style="25" customWidth="1"/>
    <col min="14868" max="14868" width="12.7109375" style="25" bestFit="1" customWidth="1"/>
    <col min="14869" max="14870" width="18.7109375" style="25" bestFit="1" customWidth="1"/>
    <col min="14871" max="15104" width="9.28515625" style="25"/>
    <col min="15105" max="15105" width="52.28515625" style="25" customWidth="1"/>
    <col min="15106" max="15106" width="4.42578125" style="25" customWidth="1"/>
    <col min="15107" max="15107" width="0.7109375" style="25" customWidth="1"/>
    <col min="15108" max="15108" width="12.7109375" style="25" bestFit="1" customWidth="1"/>
    <col min="15109" max="15109" width="0.7109375" style="25" customWidth="1"/>
    <col min="15110" max="15110" width="10.28515625" style="25" bestFit="1" customWidth="1"/>
    <col min="15111" max="15111" width="1.28515625" style="25" customWidth="1"/>
    <col min="15112" max="15112" width="8.42578125" style="25" bestFit="1" customWidth="1"/>
    <col min="15113" max="15113" width="0.7109375" style="25" customWidth="1"/>
    <col min="15114" max="15114" width="9.28515625" style="25" bestFit="1" customWidth="1"/>
    <col min="15115" max="15115" width="0.7109375" style="25" customWidth="1"/>
    <col min="15116" max="15116" width="14.42578125" style="25" customWidth="1"/>
    <col min="15117" max="15117" width="0.7109375" style="25" customWidth="1"/>
    <col min="15118" max="15118" width="11.28515625" style="25" bestFit="1" customWidth="1"/>
    <col min="15119" max="15119" width="0.7109375" style="25" customWidth="1"/>
    <col min="15120" max="15120" width="15.5703125" style="25" bestFit="1" customWidth="1"/>
    <col min="15121" max="15121" width="0.7109375" style="25" customWidth="1"/>
    <col min="15122" max="15122" width="15.28515625" style="25" bestFit="1" customWidth="1"/>
    <col min="15123" max="15123" width="0.7109375" style="25" customWidth="1"/>
    <col min="15124" max="15124" width="12.7109375" style="25" bestFit="1" customWidth="1"/>
    <col min="15125" max="15126" width="18.7109375" style="25" bestFit="1" customWidth="1"/>
    <col min="15127" max="15360" width="9.28515625" style="25"/>
    <col min="15361" max="15361" width="52.28515625" style="25" customWidth="1"/>
    <col min="15362" max="15362" width="4.42578125" style="25" customWidth="1"/>
    <col min="15363" max="15363" width="0.7109375" style="25" customWidth="1"/>
    <col min="15364" max="15364" width="12.7109375" style="25" bestFit="1" customWidth="1"/>
    <col min="15365" max="15365" width="0.7109375" style="25" customWidth="1"/>
    <col min="15366" max="15366" width="10.28515625" style="25" bestFit="1" customWidth="1"/>
    <col min="15367" max="15367" width="1.28515625" style="25" customWidth="1"/>
    <col min="15368" max="15368" width="8.42578125" style="25" bestFit="1" customWidth="1"/>
    <col min="15369" max="15369" width="0.7109375" style="25" customWidth="1"/>
    <col min="15370" max="15370" width="9.28515625" style="25" bestFit="1" customWidth="1"/>
    <col min="15371" max="15371" width="0.7109375" style="25" customWidth="1"/>
    <col min="15372" max="15372" width="14.42578125" style="25" customWidth="1"/>
    <col min="15373" max="15373" width="0.7109375" style="25" customWidth="1"/>
    <col min="15374" max="15374" width="11.28515625" style="25" bestFit="1" customWidth="1"/>
    <col min="15375" max="15375" width="0.7109375" style="25" customWidth="1"/>
    <col min="15376" max="15376" width="15.5703125" style="25" bestFit="1" customWidth="1"/>
    <col min="15377" max="15377" width="0.7109375" style="25" customWidth="1"/>
    <col min="15378" max="15378" width="15.28515625" style="25" bestFit="1" customWidth="1"/>
    <col min="15379" max="15379" width="0.7109375" style="25" customWidth="1"/>
    <col min="15380" max="15380" width="12.7109375" style="25" bestFit="1" customWidth="1"/>
    <col min="15381" max="15382" width="18.7109375" style="25" bestFit="1" customWidth="1"/>
    <col min="15383" max="15616" width="9.28515625" style="25"/>
    <col min="15617" max="15617" width="52.28515625" style="25" customWidth="1"/>
    <col min="15618" max="15618" width="4.42578125" style="25" customWidth="1"/>
    <col min="15619" max="15619" width="0.7109375" style="25" customWidth="1"/>
    <col min="15620" max="15620" width="12.7109375" style="25" bestFit="1" customWidth="1"/>
    <col min="15621" max="15621" width="0.7109375" style="25" customWidth="1"/>
    <col min="15622" max="15622" width="10.28515625" style="25" bestFit="1" customWidth="1"/>
    <col min="15623" max="15623" width="1.28515625" style="25" customWidth="1"/>
    <col min="15624" max="15624" width="8.42578125" style="25" bestFit="1" customWidth="1"/>
    <col min="15625" max="15625" width="0.7109375" style="25" customWidth="1"/>
    <col min="15626" max="15626" width="9.28515625" style="25" bestFit="1" customWidth="1"/>
    <col min="15627" max="15627" width="0.7109375" style="25" customWidth="1"/>
    <col min="15628" max="15628" width="14.42578125" style="25" customWidth="1"/>
    <col min="15629" max="15629" width="0.7109375" style="25" customWidth="1"/>
    <col min="15630" max="15630" width="11.28515625" style="25" bestFit="1" customWidth="1"/>
    <col min="15631" max="15631" width="0.7109375" style="25" customWidth="1"/>
    <col min="15632" max="15632" width="15.5703125" style="25" bestFit="1" customWidth="1"/>
    <col min="15633" max="15633" width="0.7109375" style="25" customWidth="1"/>
    <col min="15634" max="15634" width="15.28515625" style="25" bestFit="1" customWidth="1"/>
    <col min="15635" max="15635" width="0.7109375" style="25" customWidth="1"/>
    <col min="15636" max="15636" width="12.7109375" style="25" bestFit="1" customWidth="1"/>
    <col min="15637" max="15638" width="18.7109375" style="25" bestFit="1" customWidth="1"/>
    <col min="15639" max="15872" width="9.28515625" style="25"/>
    <col min="15873" max="15873" width="52.28515625" style="25" customWidth="1"/>
    <col min="15874" max="15874" width="4.42578125" style="25" customWidth="1"/>
    <col min="15875" max="15875" width="0.7109375" style="25" customWidth="1"/>
    <col min="15876" max="15876" width="12.7109375" style="25" bestFit="1" customWidth="1"/>
    <col min="15877" max="15877" width="0.7109375" style="25" customWidth="1"/>
    <col min="15878" max="15878" width="10.28515625" style="25" bestFit="1" customWidth="1"/>
    <col min="15879" max="15879" width="1.28515625" style="25" customWidth="1"/>
    <col min="15880" max="15880" width="8.42578125" style="25" bestFit="1" customWidth="1"/>
    <col min="15881" max="15881" width="0.7109375" style="25" customWidth="1"/>
    <col min="15882" max="15882" width="9.28515625" style="25" bestFit="1" customWidth="1"/>
    <col min="15883" max="15883" width="0.7109375" style="25" customWidth="1"/>
    <col min="15884" max="15884" width="14.42578125" style="25" customWidth="1"/>
    <col min="15885" max="15885" width="0.7109375" style="25" customWidth="1"/>
    <col min="15886" max="15886" width="11.28515625" style="25" bestFit="1" customWidth="1"/>
    <col min="15887" max="15887" width="0.7109375" style="25" customWidth="1"/>
    <col min="15888" max="15888" width="15.5703125" style="25" bestFit="1" customWidth="1"/>
    <col min="15889" max="15889" width="0.7109375" style="25" customWidth="1"/>
    <col min="15890" max="15890" width="15.28515625" style="25" bestFit="1" customWidth="1"/>
    <col min="15891" max="15891" width="0.7109375" style="25" customWidth="1"/>
    <col min="15892" max="15892" width="12.7109375" style="25" bestFit="1" customWidth="1"/>
    <col min="15893" max="15894" width="18.7109375" style="25" bestFit="1" customWidth="1"/>
    <col min="15895" max="16128" width="9.28515625" style="25"/>
    <col min="16129" max="16129" width="52.28515625" style="25" customWidth="1"/>
    <col min="16130" max="16130" width="4.42578125" style="25" customWidth="1"/>
    <col min="16131" max="16131" width="0.7109375" style="25" customWidth="1"/>
    <col min="16132" max="16132" width="12.7109375" style="25" bestFit="1" customWidth="1"/>
    <col min="16133" max="16133" width="0.7109375" style="25" customWidth="1"/>
    <col min="16134" max="16134" width="10.28515625" style="25" bestFit="1" customWidth="1"/>
    <col min="16135" max="16135" width="1.28515625" style="25" customWidth="1"/>
    <col min="16136" max="16136" width="8.42578125" style="25" bestFit="1" customWidth="1"/>
    <col min="16137" max="16137" width="0.7109375" style="25" customWidth="1"/>
    <col min="16138" max="16138" width="9.28515625" style="25" bestFit="1" customWidth="1"/>
    <col min="16139" max="16139" width="0.7109375" style="25" customWidth="1"/>
    <col min="16140" max="16140" width="14.42578125" style="25" customWidth="1"/>
    <col min="16141" max="16141" width="0.7109375" style="25" customWidth="1"/>
    <col min="16142" max="16142" width="11.28515625" style="25" bestFit="1" customWidth="1"/>
    <col min="16143" max="16143" width="0.7109375" style="25" customWidth="1"/>
    <col min="16144" max="16144" width="15.5703125" style="25" bestFit="1" customWidth="1"/>
    <col min="16145" max="16145" width="0.7109375" style="25" customWidth="1"/>
    <col min="16146" max="16146" width="15.28515625" style="25" bestFit="1" customWidth="1"/>
    <col min="16147" max="16147" width="0.7109375" style="25" customWidth="1"/>
    <col min="16148" max="16148" width="12.7109375" style="25" bestFit="1" customWidth="1"/>
    <col min="16149" max="16150" width="18.7109375" style="25" bestFit="1" customWidth="1"/>
    <col min="16151" max="16384" width="9.28515625" style="25"/>
  </cols>
  <sheetData>
    <row r="1" spans="1:21" s="51" customFormat="1" ht="18.75">
      <c r="A1" s="21" t="s">
        <v>10</v>
      </c>
      <c r="B1" s="181"/>
      <c r="C1" s="182"/>
      <c r="D1" s="95"/>
      <c r="E1" s="96"/>
      <c r="F1" s="97"/>
      <c r="G1" s="98"/>
      <c r="H1" s="95"/>
      <c r="I1" s="96"/>
      <c r="J1" s="95"/>
      <c r="K1" s="96"/>
      <c r="L1" s="95"/>
      <c r="M1" s="96"/>
      <c r="N1" s="95"/>
      <c r="O1" s="96"/>
      <c r="P1" s="99"/>
      <c r="Q1" s="96"/>
      <c r="R1" s="95"/>
      <c r="S1" s="96"/>
      <c r="T1" s="100"/>
    </row>
    <row r="2" spans="1:21" ht="15.75">
      <c r="A2" s="22" t="s">
        <v>77</v>
      </c>
      <c r="D2" s="83"/>
      <c r="E2" s="101"/>
      <c r="G2" s="103"/>
      <c r="H2" s="83"/>
      <c r="I2" s="101"/>
      <c r="J2" s="83"/>
      <c r="K2" s="101"/>
      <c r="L2" s="83"/>
      <c r="M2" s="101"/>
      <c r="N2" s="83"/>
      <c r="O2" s="101"/>
      <c r="P2" s="104"/>
      <c r="Q2" s="101"/>
      <c r="R2" s="83"/>
      <c r="S2" s="101"/>
      <c r="T2" s="88"/>
    </row>
    <row r="3" spans="1:21" ht="16.5" customHeight="1">
      <c r="A3" s="184"/>
      <c r="D3" s="83"/>
      <c r="E3" s="101"/>
      <c r="F3" s="83"/>
      <c r="G3" s="101"/>
      <c r="H3" s="83"/>
      <c r="I3" s="101"/>
      <c r="J3" s="83"/>
      <c r="K3" s="101"/>
      <c r="L3" s="83"/>
      <c r="M3" s="101"/>
      <c r="N3" s="83"/>
      <c r="O3" s="101"/>
      <c r="P3" s="83"/>
      <c r="Q3" s="101"/>
      <c r="R3" s="83"/>
      <c r="S3" s="101"/>
      <c r="T3" s="83"/>
    </row>
    <row r="4" spans="1:21" s="54" customFormat="1" ht="19.7" customHeight="1">
      <c r="A4" s="60"/>
      <c r="B4" s="183"/>
      <c r="C4" s="183"/>
      <c r="D4" s="105"/>
      <c r="E4" s="105"/>
      <c r="F4" s="258" t="s">
        <v>60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05"/>
      <c r="T4" s="105"/>
    </row>
    <row r="5" spans="1:21" s="55" customFormat="1" ht="19.7" customHeight="1">
      <c r="A5" s="60"/>
      <c r="B5" s="183"/>
      <c r="C5" s="183"/>
      <c r="D5" s="156"/>
      <c r="E5" s="156"/>
      <c r="F5" s="101"/>
      <c r="G5" s="101"/>
      <c r="H5" s="259" t="s">
        <v>4</v>
      </c>
      <c r="I5" s="259"/>
      <c r="J5" s="259"/>
      <c r="K5" s="259"/>
      <c r="L5" s="259"/>
      <c r="M5" s="156"/>
      <c r="N5" s="260" t="s">
        <v>126</v>
      </c>
      <c r="O5" s="260"/>
      <c r="P5" s="260"/>
      <c r="Q5" s="260"/>
      <c r="R5" s="260"/>
      <c r="S5" s="156"/>
      <c r="T5" s="156"/>
    </row>
    <row r="6" spans="1:21" s="55" customFormat="1" ht="19.7" customHeight="1">
      <c r="A6" s="60"/>
      <c r="B6" s="183"/>
      <c r="C6" s="183"/>
      <c r="D6" s="156"/>
      <c r="E6" s="156"/>
      <c r="F6" s="101"/>
      <c r="G6" s="101"/>
      <c r="H6" s="261" t="s">
        <v>44</v>
      </c>
      <c r="I6" s="261"/>
      <c r="J6" s="261"/>
      <c r="K6" s="156"/>
      <c r="L6" s="156"/>
      <c r="M6" s="156"/>
      <c r="N6" s="155"/>
      <c r="O6" s="155"/>
      <c r="P6" s="155"/>
      <c r="Q6" s="155"/>
      <c r="R6" s="155"/>
      <c r="S6" s="156"/>
      <c r="T6" s="156"/>
    </row>
    <row r="7" spans="1:21" s="55" customFormat="1" ht="19.7" customHeight="1">
      <c r="A7" s="60"/>
      <c r="B7" s="183"/>
      <c r="C7" s="183"/>
      <c r="D7" s="156" t="s">
        <v>8</v>
      </c>
      <c r="E7" s="156"/>
      <c r="F7" s="156"/>
      <c r="G7" s="156"/>
      <c r="H7" s="101"/>
      <c r="I7" s="101"/>
      <c r="J7" s="101"/>
      <c r="K7" s="101"/>
      <c r="L7" s="101"/>
      <c r="M7" s="156"/>
      <c r="N7" s="230" t="s">
        <v>176</v>
      </c>
      <c r="O7" s="156"/>
      <c r="P7" s="231" t="s">
        <v>179</v>
      </c>
      <c r="Q7" s="156"/>
      <c r="R7" s="155" t="s">
        <v>130</v>
      </c>
      <c r="S7" s="156"/>
      <c r="T7" s="156"/>
    </row>
    <row r="8" spans="1:21" s="55" customFormat="1" ht="19.7" customHeight="1">
      <c r="A8" s="60"/>
      <c r="B8" s="183"/>
      <c r="C8" s="183"/>
      <c r="D8" s="143" t="s">
        <v>186</v>
      </c>
      <c r="E8" s="156"/>
      <c r="F8" s="156" t="s">
        <v>59</v>
      </c>
      <c r="G8" s="156"/>
      <c r="H8" s="156" t="s">
        <v>9</v>
      </c>
      <c r="I8" s="156"/>
      <c r="J8" s="156" t="s">
        <v>36</v>
      </c>
      <c r="K8" s="156"/>
      <c r="L8" s="156"/>
      <c r="M8" s="156"/>
      <c r="N8" s="230" t="s">
        <v>177</v>
      </c>
      <c r="O8" s="156"/>
      <c r="P8" s="231" t="s">
        <v>180</v>
      </c>
      <c r="Q8" s="156"/>
      <c r="R8" s="155" t="s">
        <v>182</v>
      </c>
      <c r="S8" s="156"/>
      <c r="T8" s="143" t="s">
        <v>183</v>
      </c>
    </row>
    <row r="9" spans="1:21" s="55" customFormat="1" ht="19.7" customHeight="1">
      <c r="A9" s="60"/>
      <c r="B9" s="183" t="s">
        <v>0</v>
      </c>
      <c r="C9" s="183"/>
      <c r="D9" s="156" t="s">
        <v>19</v>
      </c>
      <c r="E9" s="156"/>
      <c r="F9" s="156" t="s">
        <v>78</v>
      </c>
      <c r="G9" s="156"/>
      <c r="H9" s="156" t="s">
        <v>20</v>
      </c>
      <c r="I9" s="156"/>
      <c r="J9" s="156" t="s">
        <v>37</v>
      </c>
      <c r="K9" s="156"/>
      <c r="L9" s="156" t="s">
        <v>5</v>
      </c>
      <c r="M9" s="156"/>
      <c r="N9" s="230" t="s">
        <v>178</v>
      </c>
      <c r="O9" s="156"/>
      <c r="P9" s="231" t="s">
        <v>181</v>
      </c>
      <c r="Q9" s="156"/>
      <c r="R9" s="155" t="s">
        <v>57</v>
      </c>
      <c r="S9" s="156"/>
      <c r="T9" s="156" t="s">
        <v>54</v>
      </c>
    </row>
    <row r="10" spans="1:21" s="55" customFormat="1" ht="19.7" customHeight="1">
      <c r="A10" s="60"/>
      <c r="B10" s="183"/>
      <c r="C10" s="183"/>
      <c r="D10" s="262" t="s">
        <v>74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1" s="39" customFormat="1" ht="19.7" customHeight="1">
      <c r="A11" s="53" t="s">
        <v>141</v>
      </c>
      <c r="B11" s="181"/>
      <c r="C11" s="183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</row>
    <row r="12" spans="1:21" s="39" customFormat="1" ht="19.7" customHeight="1">
      <c r="A12" s="44" t="s">
        <v>89</v>
      </c>
      <c r="B12" s="185"/>
      <c r="C12" s="186"/>
      <c r="D12" s="11">
        <v>518400</v>
      </c>
      <c r="E12" s="11" t="e">
        <v>#REF!</v>
      </c>
      <c r="F12" s="11">
        <v>333489</v>
      </c>
      <c r="G12" s="11" t="e">
        <v>#REF!</v>
      </c>
      <c r="H12" s="11">
        <v>51840</v>
      </c>
      <c r="I12" s="11" t="e">
        <v>#REF!</v>
      </c>
      <c r="J12" s="11">
        <v>211000</v>
      </c>
      <c r="K12" s="12"/>
      <c r="L12" s="11">
        <v>4221562</v>
      </c>
      <c r="M12" s="68"/>
      <c r="N12" s="11">
        <v>-1066</v>
      </c>
      <c r="O12" s="11"/>
      <c r="P12" s="11">
        <v>71405</v>
      </c>
      <c r="Q12" s="79"/>
      <c r="R12" s="79">
        <f>SUM(N12:P12)</f>
        <v>70339</v>
      </c>
      <c r="S12" s="79"/>
      <c r="T12" s="199">
        <f>SUM(D12,F12,H12,J12,L12,R12)</f>
        <v>5406630</v>
      </c>
    </row>
    <row r="13" spans="1:21" s="39" customFormat="1" ht="11.45" customHeight="1">
      <c r="A13" s="44"/>
      <c r="B13" s="185"/>
      <c r="C13" s="186"/>
      <c r="D13" s="11"/>
      <c r="E13" s="11"/>
      <c r="F13" s="11"/>
      <c r="G13" s="11"/>
      <c r="H13" s="11"/>
      <c r="I13" s="11"/>
      <c r="J13" s="11"/>
      <c r="K13" s="12"/>
      <c r="L13" s="11"/>
      <c r="M13" s="68"/>
      <c r="N13" s="11"/>
      <c r="O13" s="11"/>
      <c r="P13" s="11"/>
      <c r="Q13" s="79"/>
      <c r="R13" s="79"/>
      <c r="S13" s="79"/>
      <c r="T13" s="199"/>
    </row>
    <row r="14" spans="1:21" s="39" customFormat="1" ht="20.25" customHeight="1">
      <c r="A14" s="187" t="s">
        <v>139</v>
      </c>
      <c r="B14" s="181"/>
      <c r="C14" s="183"/>
      <c r="D14" s="79"/>
      <c r="E14" s="79"/>
      <c r="F14" s="79"/>
      <c r="G14" s="79"/>
      <c r="H14" s="79"/>
      <c r="I14" s="79"/>
      <c r="J14" s="79"/>
      <c r="K14" s="79"/>
      <c r="L14" s="79"/>
      <c r="M14" s="106"/>
      <c r="N14" s="79"/>
      <c r="O14" s="79"/>
      <c r="P14" s="79"/>
      <c r="Q14" s="79"/>
      <c r="R14" s="88"/>
      <c r="S14" s="79"/>
      <c r="T14" s="79"/>
    </row>
    <row r="15" spans="1:21" s="39" customFormat="1" ht="20.25" customHeight="1">
      <c r="A15" s="232" t="s">
        <v>185</v>
      </c>
      <c r="B15" s="181" t="s">
        <v>184</v>
      </c>
      <c r="C15" s="183"/>
      <c r="D15" s="176" t="s">
        <v>53</v>
      </c>
      <c r="E15" s="109"/>
      <c r="F15" s="176" t="s">
        <v>53</v>
      </c>
      <c r="G15" s="109"/>
      <c r="H15" s="176" t="s">
        <v>53</v>
      </c>
      <c r="I15" s="109"/>
      <c r="J15" s="176" t="s">
        <v>53</v>
      </c>
      <c r="K15" s="7"/>
      <c r="L15" s="188">
        <v>-64800</v>
      </c>
      <c r="M15" s="189"/>
      <c r="N15" s="176" t="s">
        <v>53</v>
      </c>
      <c r="O15" s="10"/>
      <c r="P15" s="176" t="s">
        <v>53</v>
      </c>
      <c r="Q15" s="38"/>
      <c r="R15" s="176" t="s">
        <v>53</v>
      </c>
      <c r="S15" s="191"/>
      <c r="T15" s="177">
        <f>SUM(D15:P15)</f>
        <v>-64800</v>
      </c>
    </row>
    <row r="16" spans="1:21" s="39" customFormat="1" ht="20.25" customHeight="1">
      <c r="A16" s="187" t="s">
        <v>140</v>
      </c>
      <c r="B16" s="181"/>
      <c r="C16" s="183"/>
      <c r="D16" s="148" t="s">
        <v>53</v>
      </c>
      <c r="E16" s="78"/>
      <c r="F16" s="148" t="s">
        <v>53</v>
      </c>
      <c r="G16" s="78"/>
      <c r="H16" s="148" t="s">
        <v>53</v>
      </c>
      <c r="I16" s="78"/>
      <c r="J16" s="148" t="s">
        <v>53</v>
      </c>
      <c r="K16" s="79"/>
      <c r="L16" s="192">
        <f>SUM(L15)</f>
        <v>-64800</v>
      </c>
      <c r="M16" s="106"/>
      <c r="N16" s="148" t="s">
        <v>53</v>
      </c>
      <c r="O16" s="79"/>
      <c r="P16" s="148" t="s">
        <v>53</v>
      </c>
      <c r="Q16" s="79"/>
      <c r="R16" s="148" t="s">
        <v>53</v>
      </c>
      <c r="S16" s="79"/>
      <c r="T16" s="193">
        <f>SUM(T15)</f>
        <v>-64800</v>
      </c>
      <c r="U16" s="194"/>
    </row>
    <row r="17" spans="1:22" s="39" customFormat="1" ht="11.1" customHeight="1">
      <c r="A17" s="44"/>
      <c r="B17" s="181"/>
      <c r="C17" s="183"/>
      <c r="D17" s="79"/>
      <c r="E17" s="79"/>
      <c r="F17" s="79"/>
      <c r="G17" s="79"/>
      <c r="H17" s="79"/>
      <c r="I17" s="79"/>
      <c r="J17" s="79"/>
      <c r="K17" s="79"/>
      <c r="L17" s="79"/>
      <c r="M17" s="106"/>
      <c r="N17" s="79"/>
      <c r="O17" s="79"/>
      <c r="P17" s="79"/>
      <c r="Q17" s="79"/>
      <c r="R17" s="88"/>
      <c r="S17" s="79"/>
      <c r="T17" s="79"/>
    </row>
    <row r="18" spans="1:22" s="39" customFormat="1" ht="19.7" customHeight="1">
      <c r="A18" s="44" t="s">
        <v>79</v>
      </c>
      <c r="B18" s="181"/>
      <c r="C18" s="183"/>
      <c r="D18" s="79"/>
      <c r="E18" s="79"/>
      <c r="F18" s="79"/>
      <c r="G18" s="79"/>
      <c r="H18" s="79"/>
      <c r="I18" s="79"/>
      <c r="J18" s="79"/>
      <c r="K18" s="79"/>
      <c r="L18" s="79"/>
      <c r="M18" s="106"/>
      <c r="N18" s="79"/>
      <c r="O18" s="79"/>
      <c r="P18" s="79"/>
      <c r="Q18" s="79"/>
      <c r="R18" s="79"/>
      <c r="S18" s="79"/>
      <c r="T18" s="79"/>
    </row>
    <row r="19" spans="1:22" ht="19.7" customHeight="1">
      <c r="A19" s="61" t="s">
        <v>80</v>
      </c>
      <c r="D19" s="108" t="s">
        <v>53</v>
      </c>
      <c r="E19" s="109"/>
      <c r="F19" s="108" t="s">
        <v>53</v>
      </c>
      <c r="G19" s="109"/>
      <c r="H19" s="108" t="s">
        <v>53</v>
      </c>
      <c r="I19" s="109"/>
      <c r="J19" s="108" t="s">
        <v>53</v>
      </c>
      <c r="K19" s="2"/>
      <c r="L19" s="190">
        <f>'PL4-7'!E96</f>
        <v>247572</v>
      </c>
      <c r="M19" s="2"/>
      <c r="N19" s="108" t="s">
        <v>53</v>
      </c>
      <c r="O19" s="9"/>
      <c r="P19" s="108" t="s">
        <v>53</v>
      </c>
      <c r="Q19" s="156"/>
      <c r="R19" s="108" t="s">
        <v>53</v>
      </c>
      <c r="S19" s="110"/>
      <c r="T19" s="48">
        <f>SUM(D19:L19,R19)</f>
        <v>247572</v>
      </c>
    </row>
    <row r="20" spans="1:22" ht="19.7" customHeight="1">
      <c r="A20" s="61" t="s">
        <v>56</v>
      </c>
      <c r="D20" s="176" t="s">
        <v>53</v>
      </c>
      <c r="E20" s="109"/>
      <c r="F20" s="176" t="s">
        <v>53</v>
      </c>
      <c r="G20" s="109"/>
      <c r="H20" s="176" t="s">
        <v>53</v>
      </c>
      <c r="I20" s="109"/>
      <c r="J20" s="176" t="s">
        <v>53</v>
      </c>
      <c r="K20" s="7"/>
      <c r="L20" s="176" t="s">
        <v>53</v>
      </c>
      <c r="M20" s="2"/>
      <c r="N20" s="40" t="s">
        <v>53</v>
      </c>
      <c r="O20" s="9"/>
      <c r="P20" s="40">
        <f>'PL4-7'!E121</f>
        <v>2235</v>
      </c>
      <c r="Q20" s="110"/>
      <c r="R20" s="177">
        <f>SUM(N20:P20)</f>
        <v>2235</v>
      </c>
      <c r="S20" s="110"/>
      <c r="T20" s="49">
        <f>SUM(D20:L20,R20)</f>
        <v>2235</v>
      </c>
    </row>
    <row r="21" spans="1:22" s="39" customFormat="1" ht="19.7" customHeight="1">
      <c r="A21" s="44" t="s">
        <v>81</v>
      </c>
      <c r="B21" s="185"/>
      <c r="C21" s="186"/>
      <c r="D21" s="57" t="s">
        <v>53</v>
      </c>
      <c r="E21" s="78"/>
      <c r="F21" s="57" t="s">
        <v>53</v>
      </c>
      <c r="G21" s="78"/>
      <c r="H21" s="57" t="s">
        <v>53</v>
      </c>
      <c r="I21" s="78"/>
      <c r="J21" s="57" t="s">
        <v>53</v>
      </c>
      <c r="K21" s="195">
        <f>SUM(K19:K20)</f>
        <v>0</v>
      </c>
      <c r="L21" s="192">
        <f>SUM(L19:L20)</f>
        <v>247572</v>
      </c>
      <c r="M21" s="195">
        <f>SUM(M19:M20)</f>
        <v>0</v>
      </c>
      <c r="N21" s="148" t="s">
        <v>53</v>
      </c>
      <c r="O21" s="195"/>
      <c r="P21" s="192">
        <f>SUM(P19:P20)</f>
        <v>2235</v>
      </c>
      <c r="Q21" s="195">
        <f>SUM(Q19:Q20)</f>
        <v>0</v>
      </c>
      <c r="R21" s="192">
        <f>SUM(R19:R20)</f>
        <v>2235</v>
      </c>
      <c r="S21" s="195"/>
      <c r="T21" s="192">
        <f>SUM(T19:T20)</f>
        <v>249807</v>
      </c>
    </row>
    <row r="22" spans="1:22" s="39" customFormat="1" ht="15" customHeight="1">
      <c r="A22" s="44"/>
      <c r="B22" s="185"/>
      <c r="C22" s="186"/>
      <c r="D22" s="196"/>
      <c r="E22" s="196"/>
      <c r="F22" s="196"/>
      <c r="G22" s="196"/>
      <c r="H22" s="196"/>
      <c r="I22" s="196"/>
      <c r="J22" s="196"/>
      <c r="K22" s="195"/>
      <c r="L22" s="196"/>
      <c r="M22" s="195"/>
      <c r="N22" s="196"/>
      <c r="O22" s="195"/>
      <c r="P22" s="196"/>
      <c r="Q22" s="195"/>
      <c r="R22" s="196"/>
      <c r="S22" s="195"/>
      <c r="T22" s="196"/>
    </row>
    <row r="23" spans="1:22" s="39" customFormat="1" ht="19.7" customHeight="1" thickBot="1">
      <c r="A23" s="44" t="s">
        <v>142</v>
      </c>
      <c r="B23" s="181"/>
      <c r="C23" s="183"/>
      <c r="D23" s="112">
        <f>SUM(D12,D16,D21)</f>
        <v>518400</v>
      </c>
      <c r="E23" s="195" t="e">
        <f>SUM(,E21,#REF!)</f>
        <v>#REF!</v>
      </c>
      <c r="F23" s="112">
        <f>SUM(F12,F16,F21)</f>
        <v>333489</v>
      </c>
      <c r="G23" s="195" t="e">
        <f>SUM(,G21,#REF!)</f>
        <v>#REF!</v>
      </c>
      <c r="H23" s="112">
        <f>SUM(H12,H16,H21)</f>
        <v>51840</v>
      </c>
      <c r="I23" s="195" t="e">
        <f>SUM(,I21,#REF!)</f>
        <v>#REF!</v>
      </c>
      <c r="J23" s="112">
        <f>SUM(J12,J16,J21)</f>
        <v>211000</v>
      </c>
      <c r="K23" s="195" t="e">
        <f>SUM(,K21,#REF!)</f>
        <v>#REF!</v>
      </c>
      <c r="L23" s="112">
        <f>SUM(L12,L16,L21)</f>
        <v>4404334</v>
      </c>
      <c r="M23" s="195" t="e">
        <f>SUM(,M21,#REF!)</f>
        <v>#REF!</v>
      </c>
      <c r="N23" s="112">
        <f>SUM(N12,N16,N21)</f>
        <v>-1066</v>
      </c>
      <c r="O23" s="195" t="e">
        <f>SUM(,O21,#REF!)</f>
        <v>#REF!</v>
      </c>
      <c r="P23" s="112">
        <f>SUM(P12,P16,P21)</f>
        <v>73640</v>
      </c>
      <c r="Q23" s="195" t="e">
        <f>SUM(,Q21,#REF!)</f>
        <v>#REF!</v>
      </c>
      <c r="R23" s="112">
        <f>SUM(R12,R16,R21)</f>
        <v>72574</v>
      </c>
      <c r="S23" s="195" t="e">
        <f>SUM(,S21,#REF!)</f>
        <v>#REF!</v>
      </c>
      <c r="T23" s="112">
        <f>SUM(T12,T16,T21)</f>
        <v>5591637</v>
      </c>
      <c r="U23" s="197"/>
    </row>
    <row r="24" spans="1:22" s="39" customFormat="1" ht="19.7" customHeight="1" thickTop="1">
      <c r="A24" s="44"/>
      <c r="B24" s="181"/>
      <c r="C24" s="183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V24" s="198"/>
    </row>
    <row r="25" spans="1:22" s="39" customFormat="1" ht="19.7" customHeight="1">
      <c r="A25" s="53" t="s">
        <v>144</v>
      </c>
      <c r="B25" s="181"/>
      <c r="C25" s="183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2" s="39" customFormat="1" ht="19.7" customHeight="1">
      <c r="A26" s="44" t="s">
        <v>129</v>
      </c>
      <c r="B26" s="185"/>
      <c r="C26" s="186"/>
      <c r="D26" s="11">
        <v>518400</v>
      </c>
      <c r="E26" s="11"/>
      <c r="F26" s="11">
        <v>333489</v>
      </c>
      <c r="G26" s="11"/>
      <c r="H26" s="11">
        <v>51840</v>
      </c>
      <c r="I26" s="11"/>
      <c r="J26" s="11">
        <v>211000</v>
      </c>
      <c r="K26" s="12"/>
      <c r="L26" s="11">
        <v>4634387</v>
      </c>
      <c r="M26" s="68"/>
      <c r="N26" s="11">
        <v>-1066</v>
      </c>
      <c r="O26" s="79"/>
      <c r="P26" s="11">
        <v>77506</v>
      </c>
      <c r="Q26" s="11"/>
      <c r="R26" s="79">
        <f>SUM(N26:P26)</f>
        <v>76440</v>
      </c>
      <c r="S26" s="79"/>
      <c r="T26" s="199">
        <f>SUM(D26,F26,H26,J26,L26,R26)</f>
        <v>5825556</v>
      </c>
      <c r="U26" s="197">
        <f>'BS-2-3'!E72-'SH8 Equity'!T26</f>
        <v>0</v>
      </c>
    </row>
    <row r="27" spans="1:22" s="39" customFormat="1" ht="11.1" customHeight="1">
      <c r="A27" s="44"/>
      <c r="B27" s="185"/>
      <c r="C27" s="186"/>
      <c r="D27" s="11"/>
      <c r="E27" s="11"/>
      <c r="F27" s="11"/>
      <c r="G27" s="11"/>
      <c r="H27" s="11"/>
      <c r="I27" s="11"/>
      <c r="J27" s="11"/>
      <c r="K27" s="12"/>
      <c r="L27" s="11"/>
      <c r="M27" s="68"/>
      <c r="N27" s="11"/>
      <c r="O27" s="79"/>
      <c r="P27" s="11"/>
      <c r="Q27" s="11"/>
      <c r="R27" s="79"/>
      <c r="S27" s="79"/>
      <c r="T27" s="199"/>
    </row>
    <row r="28" spans="1:22" s="39" customFormat="1" ht="20.25" customHeight="1">
      <c r="A28" s="187" t="s">
        <v>139</v>
      </c>
      <c r="B28" s="181"/>
      <c r="C28" s="183"/>
      <c r="D28" s="79"/>
      <c r="E28" s="79"/>
      <c r="F28" s="79"/>
      <c r="G28" s="79"/>
      <c r="H28" s="79"/>
      <c r="I28" s="79"/>
      <c r="J28" s="79"/>
      <c r="K28" s="79"/>
      <c r="L28" s="79"/>
      <c r="M28" s="106"/>
      <c r="N28" s="79"/>
      <c r="O28" s="79"/>
      <c r="P28" s="79"/>
      <c r="Q28" s="79"/>
      <c r="R28" s="88"/>
      <c r="S28" s="79"/>
      <c r="T28" s="79"/>
    </row>
    <row r="29" spans="1:22" s="39" customFormat="1" ht="20.25" customHeight="1">
      <c r="A29" s="232" t="s">
        <v>185</v>
      </c>
      <c r="B29" s="181" t="s">
        <v>184</v>
      </c>
      <c r="C29" s="183"/>
      <c r="D29" s="236" t="s">
        <v>53</v>
      </c>
      <c r="E29" s="109"/>
      <c r="F29" s="236" t="s">
        <v>53</v>
      </c>
      <c r="G29" s="109"/>
      <c r="H29" s="236" t="s">
        <v>53</v>
      </c>
      <c r="I29" s="109"/>
      <c r="J29" s="236" t="s">
        <v>53</v>
      </c>
      <c r="K29" s="7"/>
      <c r="L29" s="188">
        <v>-77760</v>
      </c>
      <c r="M29" s="189"/>
      <c r="N29" s="236" t="s">
        <v>53</v>
      </c>
      <c r="O29" s="10"/>
      <c r="P29" s="236" t="s">
        <v>53</v>
      </c>
      <c r="Q29" s="38"/>
      <c r="R29" s="236" t="s">
        <v>53</v>
      </c>
      <c r="S29" s="191"/>
      <c r="T29" s="177">
        <f>SUM(D29:P29)</f>
        <v>-77760</v>
      </c>
    </row>
    <row r="30" spans="1:22" s="39" customFormat="1" ht="20.25" customHeight="1">
      <c r="A30" s="187" t="s">
        <v>140</v>
      </c>
      <c r="B30" s="181"/>
      <c r="C30" s="183"/>
      <c r="D30" s="148" t="s">
        <v>53</v>
      </c>
      <c r="E30" s="78"/>
      <c r="F30" s="148" t="s">
        <v>53</v>
      </c>
      <c r="G30" s="78"/>
      <c r="H30" s="148" t="s">
        <v>53</v>
      </c>
      <c r="I30" s="78"/>
      <c r="J30" s="148" t="s">
        <v>53</v>
      </c>
      <c r="K30" s="79"/>
      <c r="L30" s="192">
        <f>SUM(L29)</f>
        <v>-77760</v>
      </c>
      <c r="M30" s="106"/>
      <c r="N30" s="148" t="s">
        <v>53</v>
      </c>
      <c r="O30" s="79"/>
      <c r="P30" s="148" t="s">
        <v>53</v>
      </c>
      <c r="Q30" s="79"/>
      <c r="R30" s="148" t="s">
        <v>53</v>
      </c>
      <c r="S30" s="79"/>
      <c r="T30" s="193">
        <f>SUM(T29)</f>
        <v>-77760</v>
      </c>
      <c r="U30" s="194"/>
    </row>
    <row r="31" spans="1:22" s="39" customFormat="1" ht="11.1" customHeight="1">
      <c r="A31" s="44"/>
      <c r="B31" s="181"/>
      <c r="C31" s="183"/>
      <c r="D31" s="79"/>
      <c r="E31" s="79"/>
      <c r="F31" s="79"/>
      <c r="G31" s="79"/>
      <c r="H31" s="79"/>
      <c r="I31" s="79"/>
      <c r="J31" s="79"/>
      <c r="K31" s="79"/>
      <c r="L31" s="79"/>
      <c r="M31" s="106"/>
      <c r="N31" s="79"/>
      <c r="O31" s="79"/>
      <c r="P31" s="79"/>
      <c r="Q31" s="79"/>
      <c r="R31" s="88"/>
      <c r="S31" s="79"/>
      <c r="T31" s="79"/>
    </row>
    <row r="32" spans="1:22" s="39" customFormat="1" ht="19.7" customHeight="1">
      <c r="A32" s="44" t="s">
        <v>79</v>
      </c>
      <c r="B32" s="181"/>
      <c r="C32" s="183"/>
      <c r="D32" s="79"/>
      <c r="E32" s="79"/>
      <c r="F32" s="79"/>
      <c r="G32" s="79"/>
      <c r="H32" s="79"/>
      <c r="I32" s="79"/>
      <c r="J32" s="79"/>
      <c r="K32" s="79"/>
      <c r="L32" s="79"/>
      <c r="M32" s="106"/>
      <c r="N32" s="79"/>
      <c r="O32" s="79"/>
      <c r="P32" s="79"/>
      <c r="Q32" s="79"/>
      <c r="R32" s="79"/>
      <c r="S32" s="79"/>
      <c r="T32" s="79"/>
    </row>
    <row r="33" spans="1:21" ht="19.7" customHeight="1">
      <c r="A33" s="61" t="s">
        <v>80</v>
      </c>
      <c r="D33" s="108" t="s">
        <v>53</v>
      </c>
      <c r="E33" s="109"/>
      <c r="F33" s="108" t="s">
        <v>53</v>
      </c>
      <c r="G33" s="109"/>
      <c r="H33" s="108" t="s">
        <v>53</v>
      </c>
      <c r="I33" s="109"/>
      <c r="J33" s="108" t="s">
        <v>53</v>
      </c>
      <c r="K33" s="2"/>
      <c r="L33" s="190">
        <f>'PL4-7'!C111</f>
        <v>244363</v>
      </c>
      <c r="M33" s="2"/>
      <c r="N33" s="108" t="s">
        <v>53</v>
      </c>
      <c r="O33" s="9"/>
      <c r="P33" s="108" t="s">
        <v>53</v>
      </c>
      <c r="Q33" s="156"/>
      <c r="R33" s="108" t="s">
        <v>53</v>
      </c>
      <c r="S33" s="110"/>
      <c r="T33" s="48">
        <f>SUM(D33:L33,R33)</f>
        <v>244363</v>
      </c>
    </row>
    <row r="34" spans="1:21" ht="19.7" customHeight="1">
      <c r="A34" s="61" t="s">
        <v>56</v>
      </c>
      <c r="D34" s="236" t="s">
        <v>53</v>
      </c>
      <c r="E34" s="109"/>
      <c r="F34" s="236" t="s">
        <v>53</v>
      </c>
      <c r="G34" s="109"/>
      <c r="H34" s="236" t="s">
        <v>53</v>
      </c>
      <c r="I34" s="109"/>
      <c r="J34" s="236" t="s">
        <v>53</v>
      </c>
      <c r="K34" s="7"/>
      <c r="L34" s="238" t="s">
        <v>53</v>
      </c>
      <c r="M34" s="2"/>
      <c r="N34" s="40">
        <f>'PL4-7'!C116</f>
        <v>1200</v>
      </c>
      <c r="O34" s="9"/>
      <c r="P34" s="40">
        <f>'PL4-7'!C118+'PL4-7'!C119</f>
        <v>16304</v>
      </c>
      <c r="Q34" s="110"/>
      <c r="R34" s="239">
        <f>SUM(N34:P34)</f>
        <v>17504</v>
      </c>
      <c r="S34" s="110"/>
      <c r="T34" s="49">
        <f>SUM(D34:L34,R34)</f>
        <v>17504</v>
      </c>
    </row>
    <row r="35" spans="1:21" s="39" customFormat="1" ht="19.7" customHeight="1">
      <c r="A35" s="44" t="s">
        <v>81</v>
      </c>
      <c r="B35" s="185"/>
      <c r="C35" s="186"/>
      <c r="D35" s="57" t="s">
        <v>53</v>
      </c>
      <c r="E35" s="78"/>
      <c r="F35" s="57" t="s">
        <v>53</v>
      </c>
      <c r="G35" s="78"/>
      <c r="H35" s="57" t="s">
        <v>53</v>
      </c>
      <c r="I35" s="78"/>
      <c r="J35" s="57" t="s">
        <v>53</v>
      </c>
      <c r="K35" s="195">
        <f>SUM(K33:K34)</f>
        <v>0</v>
      </c>
      <c r="L35" s="192">
        <f>SUM(L33:L34)</f>
        <v>244363</v>
      </c>
      <c r="M35" s="195">
        <f>SUM(M33:M34)</f>
        <v>0</v>
      </c>
      <c r="N35" s="192">
        <f>SUM(N33:N34)</f>
        <v>1200</v>
      </c>
      <c r="O35" s="195"/>
      <c r="P35" s="192">
        <f>SUM(P33:P34)</f>
        <v>16304</v>
      </c>
      <c r="Q35" s="195">
        <f>SUM(Q33:Q34)</f>
        <v>0</v>
      </c>
      <c r="R35" s="192">
        <f>SUM(R33:R34)</f>
        <v>17504</v>
      </c>
      <c r="S35" s="195"/>
      <c r="T35" s="192">
        <f>SUM(T33:T34)</f>
        <v>261867</v>
      </c>
    </row>
    <row r="36" spans="1:21" s="39" customFormat="1" ht="15" customHeight="1">
      <c r="A36" s="44"/>
      <c r="B36" s="185"/>
      <c r="C36" s="186"/>
      <c r="D36" s="196"/>
      <c r="E36" s="196"/>
      <c r="F36" s="196"/>
      <c r="G36" s="196"/>
      <c r="H36" s="196"/>
      <c r="I36" s="196"/>
      <c r="J36" s="196"/>
      <c r="K36" s="195"/>
      <c r="L36" s="196"/>
      <c r="M36" s="195"/>
      <c r="N36" s="196"/>
      <c r="O36" s="195"/>
      <c r="P36" s="196"/>
      <c r="Q36" s="195"/>
      <c r="R36" s="196"/>
      <c r="S36" s="195"/>
      <c r="T36" s="196"/>
    </row>
    <row r="37" spans="1:21" s="39" customFormat="1" ht="19.7" customHeight="1" thickBot="1">
      <c r="A37" s="44" t="s">
        <v>145</v>
      </c>
      <c r="B37" s="181"/>
      <c r="C37" s="183"/>
      <c r="D37" s="112">
        <f>SUM(D26,D30,D35)</f>
        <v>518400</v>
      </c>
      <c r="E37" s="195" t="e">
        <f>SUM(,E35,#REF!)</f>
        <v>#REF!</v>
      </c>
      <c r="F37" s="112">
        <f>SUM(F26,F30,F35)</f>
        <v>333489</v>
      </c>
      <c r="G37" s="195" t="e">
        <f>SUM(,G35,#REF!)</f>
        <v>#REF!</v>
      </c>
      <c r="H37" s="112">
        <f>SUM(H26,H30,H35)</f>
        <v>51840</v>
      </c>
      <c r="I37" s="195" t="e">
        <f>SUM(,I35,#REF!)</f>
        <v>#REF!</v>
      </c>
      <c r="J37" s="112">
        <f>SUM(J26,J30,J35)</f>
        <v>211000</v>
      </c>
      <c r="K37" s="195" t="e">
        <f>SUM(,K35,#REF!)</f>
        <v>#REF!</v>
      </c>
      <c r="L37" s="112">
        <f>SUM(L26,L30,L35)</f>
        <v>4800990</v>
      </c>
      <c r="M37" s="195" t="e">
        <f>SUM(,M35,#REF!)</f>
        <v>#REF!</v>
      </c>
      <c r="N37" s="112">
        <f>SUM(N26,N30,N35)</f>
        <v>134</v>
      </c>
      <c r="O37" s="195" t="e">
        <f>SUM(,O35,#REF!)</f>
        <v>#REF!</v>
      </c>
      <c r="P37" s="112">
        <f>SUM(P26,P30,P35)</f>
        <v>93810</v>
      </c>
      <c r="Q37" s="195" t="e">
        <f>SUM(,Q35,#REF!)</f>
        <v>#REF!</v>
      </c>
      <c r="R37" s="112">
        <f>SUM(R26,R30,R35)</f>
        <v>93944</v>
      </c>
      <c r="S37" s="195" t="e">
        <f>SUM(,S35,#REF!)</f>
        <v>#REF!</v>
      </c>
      <c r="T37" s="112">
        <f>SUM(T26,T30,T35)</f>
        <v>6009663</v>
      </c>
      <c r="U37" s="197">
        <f>T37-'BS-2-3'!C72</f>
        <v>0</v>
      </c>
    </row>
    <row r="38" spans="1:21" s="39" customFormat="1" ht="19.7" customHeight="1" thickTop="1">
      <c r="A38" s="44"/>
      <c r="B38" s="181"/>
      <c r="C38" s="183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7"/>
    </row>
    <row r="39" spans="1:21" s="39" customFormat="1" ht="19.7" customHeight="1">
      <c r="A39" s="44"/>
      <c r="B39" s="181"/>
      <c r="C39" s="183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7"/>
    </row>
    <row r="58" spans="1:1" ht="19.7" customHeight="1">
      <c r="A58" s="62" t="s">
        <v>143</v>
      </c>
    </row>
  </sheetData>
  <mergeCells count="5">
    <mergeCell ref="F4:R4"/>
    <mergeCell ref="H5:L5"/>
    <mergeCell ref="N5:R5"/>
    <mergeCell ref="H6:J6"/>
    <mergeCell ref="D10:T10"/>
  </mergeCells>
  <pageMargins left="0.8" right="0.8" top="0.48" bottom="0.5" header="0.48" footer="0.5"/>
  <pageSetup paperSize="9" scale="72" firstPageNumber="8" orientation="landscape" useFirstPageNumber="1" r:id="rId1"/>
  <headerFooter scaleWithDoc="0" alignWithMargins="0">
    <oddFooter>&amp;L&amp;8The accompanying notes are an integral part of these financial statements.
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V58"/>
  <sheetViews>
    <sheetView showGridLines="0" view="pageBreakPreview" zoomScale="90" zoomScaleNormal="80" zoomScaleSheetLayoutView="90" workbookViewId="0">
      <selection activeCell="T20" sqref="T20"/>
    </sheetView>
  </sheetViews>
  <sheetFormatPr defaultRowHeight="19.7" customHeight="1"/>
  <cols>
    <col min="1" max="1" width="53.85546875" style="62" customWidth="1"/>
    <col min="2" max="2" width="4.42578125" style="181" customWidth="1"/>
    <col min="3" max="3" width="0.7109375" style="183" customWidth="1"/>
    <col min="4" max="4" width="12.7109375" style="102" bestFit="1" customWidth="1"/>
    <col min="5" max="5" width="0.7109375" style="105" customWidth="1"/>
    <col min="6" max="6" width="10.28515625" style="102" bestFit="1" customWidth="1"/>
    <col min="7" max="7" width="1.28515625" style="105" customWidth="1"/>
    <col min="8" max="8" width="8.42578125" style="102" bestFit="1" customWidth="1"/>
    <col min="9" max="9" width="0.7109375" style="105" customWidth="1"/>
    <col min="10" max="10" width="9.28515625" style="102" bestFit="1" customWidth="1"/>
    <col min="11" max="11" width="0.7109375" style="105" customWidth="1"/>
    <col min="12" max="12" width="16.7109375" style="102" customWidth="1"/>
    <col min="13" max="13" width="0.7109375" style="105" customWidth="1"/>
    <col min="14" max="14" width="18.85546875" style="102" customWidth="1"/>
    <col min="15" max="15" width="0.7109375" style="105" customWidth="1"/>
    <col min="16" max="16" width="19" style="102" customWidth="1"/>
    <col min="17" max="17" width="0.7109375" style="105" customWidth="1"/>
    <col min="18" max="18" width="16.7109375" style="102" customWidth="1"/>
    <col min="19" max="19" width="0.7109375" style="105" customWidth="1"/>
    <col min="20" max="20" width="12.7109375" style="102" bestFit="1" customWidth="1"/>
    <col min="21" max="22" width="18.7109375" style="25" bestFit="1" customWidth="1"/>
    <col min="23" max="256" width="9.28515625" style="25"/>
    <col min="257" max="257" width="52.28515625" style="25" customWidth="1"/>
    <col min="258" max="258" width="4.42578125" style="25" customWidth="1"/>
    <col min="259" max="259" width="0.7109375" style="25" customWidth="1"/>
    <col min="260" max="260" width="12.7109375" style="25" bestFit="1" customWidth="1"/>
    <col min="261" max="261" width="0.7109375" style="25" customWidth="1"/>
    <col min="262" max="262" width="10.28515625" style="25" bestFit="1" customWidth="1"/>
    <col min="263" max="263" width="1.28515625" style="25" customWidth="1"/>
    <col min="264" max="264" width="8.42578125" style="25" bestFit="1" customWidth="1"/>
    <col min="265" max="265" width="0.7109375" style="25" customWidth="1"/>
    <col min="266" max="266" width="9.28515625" style="25" bestFit="1" customWidth="1"/>
    <col min="267" max="267" width="0.7109375" style="25" customWidth="1"/>
    <col min="268" max="268" width="14.42578125" style="25" customWidth="1"/>
    <col min="269" max="269" width="0.7109375" style="25" customWidth="1"/>
    <col min="270" max="270" width="11.28515625" style="25" bestFit="1" customWidth="1"/>
    <col min="271" max="271" width="0.7109375" style="25" customWidth="1"/>
    <col min="272" max="272" width="15.5703125" style="25" bestFit="1" customWidth="1"/>
    <col min="273" max="273" width="0.7109375" style="25" customWidth="1"/>
    <col min="274" max="274" width="15.28515625" style="25" bestFit="1" customWidth="1"/>
    <col min="275" max="275" width="0.7109375" style="25" customWidth="1"/>
    <col min="276" max="276" width="12.7109375" style="25" bestFit="1" customWidth="1"/>
    <col min="277" max="278" width="18.7109375" style="25" bestFit="1" customWidth="1"/>
    <col min="279" max="512" width="9.28515625" style="25"/>
    <col min="513" max="513" width="52.28515625" style="25" customWidth="1"/>
    <col min="514" max="514" width="4.42578125" style="25" customWidth="1"/>
    <col min="515" max="515" width="0.7109375" style="25" customWidth="1"/>
    <col min="516" max="516" width="12.7109375" style="25" bestFit="1" customWidth="1"/>
    <col min="517" max="517" width="0.7109375" style="25" customWidth="1"/>
    <col min="518" max="518" width="10.28515625" style="25" bestFit="1" customWidth="1"/>
    <col min="519" max="519" width="1.28515625" style="25" customWidth="1"/>
    <col min="520" max="520" width="8.42578125" style="25" bestFit="1" customWidth="1"/>
    <col min="521" max="521" width="0.7109375" style="25" customWidth="1"/>
    <col min="522" max="522" width="9.28515625" style="25" bestFit="1" customWidth="1"/>
    <col min="523" max="523" width="0.7109375" style="25" customWidth="1"/>
    <col min="524" max="524" width="14.42578125" style="25" customWidth="1"/>
    <col min="525" max="525" width="0.7109375" style="25" customWidth="1"/>
    <col min="526" max="526" width="11.28515625" style="25" bestFit="1" customWidth="1"/>
    <col min="527" max="527" width="0.7109375" style="25" customWidth="1"/>
    <col min="528" max="528" width="15.5703125" style="25" bestFit="1" customWidth="1"/>
    <col min="529" max="529" width="0.7109375" style="25" customWidth="1"/>
    <col min="530" max="530" width="15.28515625" style="25" bestFit="1" customWidth="1"/>
    <col min="531" max="531" width="0.7109375" style="25" customWidth="1"/>
    <col min="532" max="532" width="12.7109375" style="25" bestFit="1" customWidth="1"/>
    <col min="533" max="534" width="18.7109375" style="25" bestFit="1" customWidth="1"/>
    <col min="535" max="768" width="9.28515625" style="25"/>
    <col min="769" max="769" width="52.28515625" style="25" customWidth="1"/>
    <col min="770" max="770" width="4.42578125" style="25" customWidth="1"/>
    <col min="771" max="771" width="0.7109375" style="25" customWidth="1"/>
    <col min="772" max="772" width="12.7109375" style="25" bestFit="1" customWidth="1"/>
    <col min="773" max="773" width="0.7109375" style="25" customWidth="1"/>
    <col min="774" max="774" width="10.28515625" style="25" bestFit="1" customWidth="1"/>
    <col min="775" max="775" width="1.28515625" style="25" customWidth="1"/>
    <col min="776" max="776" width="8.42578125" style="25" bestFit="1" customWidth="1"/>
    <col min="777" max="777" width="0.7109375" style="25" customWidth="1"/>
    <col min="778" max="778" width="9.28515625" style="25" bestFit="1" customWidth="1"/>
    <col min="779" max="779" width="0.7109375" style="25" customWidth="1"/>
    <col min="780" max="780" width="14.42578125" style="25" customWidth="1"/>
    <col min="781" max="781" width="0.7109375" style="25" customWidth="1"/>
    <col min="782" max="782" width="11.28515625" style="25" bestFit="1" customWidth="1"/>
    <col min="783" max="783" width="0.7109375" style="25" customWidth="1"/>
    <col min="784" max="784" width="15.5703125" style="25" bestFit="1" customWidth="1"/>
    <col min="785" max="785" width="0.7109375" style="25" customWidth="1"/>
    <col min="786" max="786" width="15.28515625" style="25" bestFit="1" customWidth="1"/>
    <col min="787" max="787" width="0.7109375" style="25" customWidth="1"/>
    <col min="788" max="788" width="12.7109375" style="25" bestFit="1" customWidth="1"/>
    <col min="789" max="790" width="18.7109375" style="25" bestFit="1" customWidth="1"/>
    <col min="791" max="1024" width="9.28515625" style="25"/>
    <col min="1025" max="1025" width="52.28515625" style="25" customWidth="1"/>
    <col min="1026" max="1026" width="4.42578125" style="25" customWidth="1"/>
    <col min="1027" max="1027" width="0.7109375" style="25" customWidth="1"/>
    <col min="1028" max="1028" width="12.7109375" style="25" bestFit="1" customWidth="1"/>
    <col min="1029" max="1029" width="0.7109375" style="25" customWidth="1"/>
    <col min="1030" max="1030" width="10.28515625" style="25" bestFit="1" customWidth="1"/>
    <col min="1031" max="1031" width="1.28515625" style="25" customWidth="1"/>
    <col min="1032" max="1032" width="8.42578125" style="25" bestFit="1" customWidth="1"/>
    <col min="1033" max="1033" width="0.7109375" style="25" customWidth="1"/>
    <col min="1034" max="1034" width="9.28515625" style="25" bestFit="1" customWidth="1"/>
    <col min="1035" max="1035" width="0.7109375" style="25" customWidth="1"/>
    <col min="1036" max="1036" width="14.42578125" style="25" customWidth="1"/>
    <col min="1037" max="1037" width="0.7109375" style="25" customWidth="1"/>
    <col min="1038" max="1038" width="11.28515625" style="25" bestFit="1" customWidth="1"/>
    <col min="1039" max="1039" width="0.7109375" style="25" customWidth="1"/>
    <col min="1040" max="1040" width="15.5703125" style="25" bestFit="1" customWidth="1"/>
    <col min="1041" max="1041" width="0.7109375" style="25" customWidth="1"/>
    <col min="1042" max="1042" width="15.28515625" style="25" bestFit="1" customWidth="1"/>
    <col min="1043" max="1043" width="0.7109375" style="25" customWidth="1"/>
    <col min="1044" max="1044" width="12.7109375" style="25" bestFit="1" customWidth="1"/>
    <col min="1045" max="1046" width="18.7109375" style="25" bestFit="1" customWidth="1"/>
    <col min="1047" max="1280" width="9.28515625" style="25"/>
    <col min="1281" max="1281" width="52.28515625" style="25" customWidth="1"/>
    <col min="1282" max="1282" width="4.42578125" style="25" customWidth="1"/>
    <col min="1283" max="1283" width="0.7109375" style="25" customWidth="1"/>
    <col min="1284" max="1284" width="12.7109375" style="25" bestFit="1" customWidth="1"/>
    <col min="1285" max="1285" width="0.7109375" style="25" customWidth="1"/>
    <col min="1286" max="1286" width="10.28515625" style="25" bestFit="1" customWidth="1"/>
    <col min="1287" max="1287" width="1.28515625" style="25" customWidth="1"/>
    <col min="1288" max="1288" width="8.42578125" style="25" bestFit="1" customWidth="1"/>
    <col min="1289" max="1289" width="0.7109375" style="25" customWidth="1"/>
    <col min="1290" max="1290" width="9.28515625" style="25" bestFit="1" customWidth="1"/>
    <col min="1291" max="1291" width="0.7109375" style="25" customWidth="1"/>
    <col min="1292" max="1292" width="14.42578125" style="25" customWidth="1"/>
    <col min="1293" max="1293" width="0.7109375" style="25" customWidth="1"/>
    <col min="1294" max="1294" width="11.28515625" style="25" bestFit="1" customWidth="1"/>
    <col min="1295" max="1295" width="0.7109375" style="25" customWidth="1"/>
    <col min="1296" max="1296" width="15.5703125" style="25" bestFit="1" customWidth="1"/>
    <col min="1297" max="1297" width="0.7109375" style="25" customWidth="1"/>
    <col min="1298" max="1298" width="15.28515625" style="25" bestFit="1" customWidth="1"/>
    <col min="1299" max="1299" width="0.7109375" style="25" customWidth="1"/>
    <col min="1300" max="1300" width="12.7109375" style="25" bestFit="1" customWidth="1"/>
    <col min="1301" max="1302" width="18.7109375" style="25" bestFit="1" customWidth="1"/>
    <col min="1303" max="1536" width="9.28515625" style="25"/>
    <col min="1537" max="1537" width="52.28515625" style="25" customWidth="1"/>
    <col min="1538" max="1538" width="4.42578125" style="25" customWidth="1"/>
    <col min="1539" max="1539" width="0.7109375" style="25" customWidth="1"/>
    <col min="1540" max="1540" width="12.7109375" style="25" bestFit="1" customWidth="1"/>
    <col min="1541" max="1541" width="0.7109375" style="25" customWidth="1"/>
    <col min="1542" max="1542" width="10.28515625" style="25" bestFit="1" customWidth="1"/>
    <col min="1543" max="1543" width="1.28515625" style="25" customWidth="1"/>
    <col min="1544" max="1544" width="8.42578125" style="25" bestFit="1" customWidth="1"/>
    <col min="1545" max="1545" width="0.7109375" style="25" customWidth="1"/>
    <col min="1546" max="1546" width="9.28515625" style="25" bestFit="1" customWidth="1"/>
    <col min="1547" max="1547" width="0.7109375" style="25" customWidth="1"/>
    <col min="1548" max="1548" width="14.42578125" style="25" customWidth="1"/>
    <col min="1549" max="1549" width="0.7109375" style="25" customWidth="1"/>
    <col min="1550" max="1550" width="11.28515625" style="25" bestFit="1" customWidth="1"/>
    <col min="1551" max="1551" width="0.7109375" style="25" customWidth="1"/>
    <col min="1552" max="1552" width="15.5703125" style="25" bestFit="1" customWidth="1"/>
    <col min="1553" max="1553" width="0.7109375" style="25" customWidth="1"/>
    <col min="1554" max="1554" width="15.28515625" style="25" bestFit="1" customWidth="1"/>
    <col min="1555" max="1555" width="0.7109375" style="25" customWidth="1"/>
    <col min="1556" max="1556" width="12.7109375" style="25" bestFit="1" customWidth="1"/>
    <col min="1557" max="1558" width="18.7109375" style="25" bestFit="1" customWidth="1"/>
    <col min="1559" max="1792" width="9.28515625" style="25"/>
    <col min="1793" max="1793" width="52.28515625" style="25" customWidth="1"/>
    <col min="1794" max="1794" width="4.42578125" style="25" customWidth="1"/>
    <col min="1795" max="1795" width="0.7109375" style="25" customWidth="1"/>
    <col min="1796" max="1796" width="12.7109375" style="25" bestFit="1" customWidth="1"/>
    <col min="1797" max="1797" width="0.7109375" style="25" customWidth="1"/>
    <col min="1798" max="1798" width="10.28515625" style="25" bestFit="1" customWidth="1"/>
    <col min="1799" max="1799" width="1.28515625" style="25" customWidth="1"/>
    <col min="1800" max="1800" width="8.42578125" style="25" bestFit="1" customWidth="1"/>
    <col min="1801" max="1801" width="0.7109375" style="25" customWidth="1"/>
    <col min="1802" max="1802" width="9.28515625" style="25" bestFit="1" customWidth="1"/>
    <col min="1803" max="1803" width="0.7109375" style="25" customWidth="1"/>
    <col min="1804" max="1804" width="14.42578125" style="25" customWidth="1"/>
    <col min="1805" max="1805" width="0.7109375" style="25" customWidth="1"/>
    <col min="1806" max="1806" width="11.28515625" style="25" bestFit="1" customWidth="1"/>
    <col min="1807" max="1807" width="0.7109375" style="25" customWidth="1"/>
    <col min="1808" max="1808" width="15.5703125" style="25" bestFit="1" customWidth="1"/>
    <col min="1809" max="1809" width="0.7109375" style="25" customWidth="1"/>
    <col min="1810" max="1810" width="15.28515625" style="25" bestFit="1" customWidth="1"/>
    <col min="1811" max="1811" width="0.7109375" style="25" customWidth="1"/>
    <col min="1812" max="1812" width="12.7109375" style="25" bestFit="1" customWidth="1"/>
    <col min="1813" max="1814" width="18.7109375" style="25" bestFit="1" customWidth="1"/>
    <col min="1815" max="2048" width="9.28515625" style="25"/>
    <col min="2049" max="2049" width="52.28515625" style="25" customWidth="1"/>
    <col min="2050" max="2050" width="4.42578125" style="25" customWidth="1"/>
    <col min="2051" max="2051" width="0.7109375" style="25" customWidth="1"/>
    <col min="2052" max="2052" width="12.7109375" style="25" bestFit="1" customWidth="1"/>
    <col min="2053" max="2053" width="0.7109375" style="25" customWidth="1"/>
    <col min="2054" max="2054" width="10.28515625" style="25" bestFit="1" customWidth="1"/>
    <col min="2055" max="2055" width="1.28515625" style="25" customWidth="1"/>
    <col min="2056" max="2056" width="8.42578125" style="25" bestFit="1" customWidth="1"/>
    <col min="2057" max="2057" width="0.7109375" style="25" customWidth="1"/>
    <col min="2058" max="2058" width="9.28515625" style="25" bestFit="1" customWidth="1"/>
    <col min="2059" max="2059" width="0.7109375" style="25" customWidth="1"/>
    <col min="2060" max="2060" width="14.42578125" style="25" customWidth="1"/>
    <col min="2061" max="2061" width="0.7109375" style="25" customWidth="1"/>
    <col min="2062" max="2062" width="11.28515625" style="25" bestFit="1" customWidth="1"/>
    <col min="2063" max="2063" width="0.7109375" style="25" customWidth="1"/>
    <col min="2064" max="2064" width="15.5703125" style="25" bestFit="1" customWidth="1"/>
    <col min="2065" max="2065" width="0.7109375" style="25" customWidth="1"/>
    <col min="2066" max="2066" width="15.28515625" style="25" bestFit="1" customWidth="1"/>
    <col min="2067" max="2067" width="0.7109375" style="25" customWidth="1"/>
    <col min="2068" max="2068" width="12.7109375" style="25" bestFit="1" customWidth="1"/>
    <col min="2069" max="2070" width="18.7109375" style="25" bestFit="1" customWidth="1"/>
    <col min="2071" max="2304" width="9.28515625" style="25"/>
    <col min="2305" max="2305" width="52.28515625" style="25" customWidth="1"/>
    <col min="2306" max="2306" width="4.42578125" style="25" customWidth="1"/>
    <col min="2307" max="2307" width="0.7109375" style="25" customWidth="1"/>
    <col min="2308" max="2308" width="12.7109375" style="25" bestFit="1" customWidth="1"/>
    <col min="2309" max="2309" width="0.7109375" style="25" customWidth="1"/>
    <col min="2310" max="2310" width="10.28515625" style="25" bestFit="1" customWidth="1"/>
    <col min="2311" max="2311" width="1.28515625" style="25" customWidth="1"/>
    <col min="2312" max="2312" width="8.42578125" style="25" bestFit="1" customWidth="1"/>
    <col min="2313" max="2313" width="0.7109375" style="25" customWidth="1"/>
    <col min="2314" max="2314" width="9.28515625" style="25" bestFit="1" customWidth="1"/>
    <col min="2315" max="2315" width="0.7109375" style="25" customWidth="1"/>
    <col min="2316" max="2316" width="14.42578125" style="25" customWidth="1"/>
    <col min="2317" max="2317" width="0.7109375" style="25" customWidth="1"/>
    <col min="2318" max="2318" width="11.28515625" style="25" bestFit="1" customWidth="1"/>
    <col min="2319" max="2319" width="0.7109375" style="25" customWidth="1"/>
    <col min="2320" max="2320" width="15.5703125" style="25" bestFit="1" customWidth="1"/>
    <col min="2321" max="2321" width="0.7109375" style="25" customWidth="1"/>
    <col min="2322" max="2322" width="15.28515625" style="25" bestFit="1" customWidth="1"/>
    <col min="2323" max="2323" width="0.7109375" style="25" customWidth="1"/>
    <col min="2324" max="2324" width="12.7109375" style="25" bestFit="1" customWidth="1"/>
    <col min="2325" max="2326" width="18.7109375" style="25" bestFit="1" customWidth="1"/>
    <col min="2327" max="2560" width="9.28515625" style="25"/>
    <col min="2561" max="2561" width="52.28515625" style="25" customWidth="1"/>
    <col min="2562" max="2562" width="4.42578125" style="25" customWidth="1"/>
    <col min="2563" max="2563" width="0.7109375" style="25" customWidth="1"/>
    <col min="2564" max="2564" width="12.7109375" style="25" bestFit="1" customWidth="1"/>
    <col min="2565" max="2565" width="0.7109375" style="25" customWidth="1"/>
    <col min="2566" max="2566" width="10.28515625" style="25" bestFit="1" customWidth="1"/>
    <col min="2567" max="2567" width="1.28515625" style="25" customWidth="1"/>
    <col min="2568" max="2568" width="8.42578125" style="25" bestFit="1" customWidth="1"/>
    <col min="2569" max="2569" width="0.7109375" style="25" customWidth="1"/>
    <col min="2570" max="2570" width="9.28515625" style="25" bestFit="1" customWidth="1"/>
    <col min="2571" max="2571" width="0.7109375" style="25" customWidth="1"/>
    <col min="2572" max="2572" width="14.42578125" style="25" customWidth="1"/>
    <col min="2573" max="2573" width="0.7109375" style="25" customWidth="1"/>
    <col min="2574" max="2574" width="11.28515625" style="25" bestFit="1" customWidth="1"/>
    <col min="2575" max="2575" width="0.7109375" style="25" customWidth="1"/>
    <col min="2576" max="2576" width="15.5703125" style="25" bestFit="1" customWidth="1"/>
    <col min="2577" max="2577" width="0.7109375" style="25" customWidth="1"/>
    <col min="2578" max="2578" width="15.28515625" style="25" bestFit="1" customWidth="1"/>
    <col min="2579" max="2579" width="0.7109375" style="25" customWidth="1"/>
    <col min="2580" max="2580" width="12.7109375" style="25" bestFit="1" customWidth="1"/>
    <col min="2581" max="2582" width="18.7109375" style="25" bestFit="1" customWidth="1"/>
    <col min="2583" max="2816" width="9.28515625" style="25"/>
    <col min="2817" max="2817" width="52.28515625" style="25" customWidth="1"/>
    <col min="2818" max="2818" width="4.42578125" style="25" customWidth="1"/>
    <col min="2819" max="2819" width="0.7109375" style="25" customWidth="1"/>
    <col min="2820" max="2820" width="12.7109375" style="25" bestFit="1" customWidth="1"/>
    <col min="2821" max="2821" width="0.7109375" style="25" customWidth="1"/>
    <col min="2822" max="2822" width="10.28515625" style="25" bestFit="1" customWidth="1"/>
    <col min="2823" max="2823" width="1.28515625" style="25" customWidth="1"/>
    <col min="2824" max="2824" width="8.42578125" style="25" bestFit="1" customWidth="1"/>
    <col min="2825" max="2825" width="0.7109375" style="25" customWidth="1"/>
    <col min="2826" max="2826" width="9.28515625" style="25" bestFit="1" customWidth="1"/>
    <col min="2827" max="2827" width="0.7109375" style="25" customWidth="1"/>
    <col min="2828" max="2828" width="14.42578125" style="25" customWidth="1"/>
    <col min="2829" max="2829" width="0.7109375" style="25" customWidth="1"/>
    <col min="2830" max="2830" width="11.28515625" style="25" bestFit="1" customWidth="1"/>
    <col min="2831" max="2831" width="0.7109375" style="25" customWidth="1"/>
    <col min="2832" max="2832" width="15.5703125" style="25" bestFit="1" customWidth="1"/>
    <col min="2833" max="2833" width="0.7109375" style="25" customWidth="1"/>
    <col min="2834" max="2834" width="15.28515625" style="25" bestFit="1" customWidth="1"/>
    <col min="2835" max="2835" width="0.7109375" style="25" customWidth="1"/>
    <col min="2836" max="2836" width="12.7109375" style="25" bestFit="1" customWidth="1"/>
    <col min="2837" max="2838" width="18.7109375" style="25" bestFit="1" customWidth="1"/>
    <col min="2839" max="3072" width="9.28515625" style="25"/>
    <col min="3073" max="3073" width="52.28515625" style="25" customWidth="1"/>
    <col min="3074" max="3074" width="4.42578125" style="25" customWidth="1"/>
    <col min="3075" max="3075" width="0.7109375" style="25" customWidth="1"/>
    <col min="3076" max="3076" width="12.7109375" style="25" bestFit="1" customWidth="1"/>
    <col min="3077" max="3077" width="0.7109375" style="25" customWidth="1"/>
    <col min="3078" max="3078" width="10.28515625" style="25" bestFit="1" customWidth="1"/>
    <col min="3079" max="3079" width="1.28515625" style="25" customWidth="1"/>
    <col min="3080" max="3080" width="8.42578125" style="25" bestFit="1" customWidth="1"/>
    <col min="3081" max="3081" width="0.7109375" style="25" customWidth="1"/>
    <col min="3082" max="3082" width="9.28515625" style="25" bestFit="1" customWidth="1"/>
    <col min="3083" max="3083" width="0.7109375" style="25" customWidth="1"/>
    <col min="3084" max="3084" width="14.42578125" style="25" customWidth="1"/>
    <col min="3085" max="3085" width="0.7109375" style="25" customWidth="1"/>
    <col min="3086" max="3086" width="11.28515625" style="25" bestFit="1" customWidth="1"/>
    <col min="3087" max="3087" width="0.7109375" style="25" customWidth="1"/>
    <col min="3088" max="3088" width="15.5703125" style="25" bestFit="1" customWidth="1"/>
    <col min="3089" max="3089" width="0.7109375" style="25" customWidth="1"/>
    <col min="3090" max="3090" width="15.28515625" style="25" bestFit="1" customWidth="1"/>
    <col min="3091" max="3091" width="0.7109375" style="25" customWidth="1"/>
    <col min="3092" max="3092" width="12.7109375" style="25" bestFit="1" customWidth="1"/>
    <col min="3093" max="3094" width="18.7109375" style="25" bestFit="1" customWidth="1"/>
    <col min="3095" max="3328" width="9.28515625" style="25"/>
    <col min="3329" max="3329" width="52.28515625" style="25" customWidth="1"/>
    <col min="3330" max="3330" width="4.42578125" style="25" customWidth="1"/>
    <col min="3331" max="3331" width="0.7109375" style="25" customWidth="1"/>
    <col min="3332" max="3332" width="12.7109375" style="25" bestFit="1" customWidth="1"/>
    <col min="3333" max="3333" width="0.7109375" style="25" customWidth="1"/>
    <col min="3334" max="3334" width="10.28515625" style="25" bestFit="1" customWidth="1"/>
    <col min="3335" max="3335" width="1.28515625" style="25" customWidth="1"/>
    <col min="3336" max="3336" width="8.42578125" style="25" bestFit="1" customWidth="1"/>
    <col min="3337" max="3337" width="0.7109375" style="25" customWidth="1"/>
    <col min="3338" max="3338" width="9.28515625" style="25" bestFit="1" customWidth="1"/>
    <col min="3339" max="3339" width="0.7109375" style="25" customWidth="1"/>
    <col min="3340" max="3340" width="14.42578125" style="25" customWidth="1"/>
    <col min="3341" max="3341" width="0.7109375" style="25" customWidth="1"/>
    <col min="3342" max="3342" width="11.28515625" style="25" bestFit="1" customWidth="1"/>
    <col min="3343" max="3343" width="0.7109375" style="25" customWidth="1"/>
    <col min="3344" max="3344" width="15.5703125" style="25" bestFit="1" customWidth="1"/>
    <col min="3345" max="3345" width="0.7109375" style="25" customWidth="1"/>
    <col min="3346" max="3346" width="15.28515625" style="25" bestFit="1" customWidth="1"/>
    <col min="3347" max="3347" width="0.7109375" style="25" customWidth="1"/>
    <col min="3348" max="3348" width="12.7109375" style="25" bestFit="1" customWidth="1"/>
    <col min="3349" max="3350" width="18.7109375" style="25" bestFit="1" customWidth="1"/>
    <col min="3351" max="3584" width="9.28515625" style="25"/>
    <col min="3585" max="3585" width="52.28515625" style="25" customWidth="1"/>
    <col min="3586" max="3586" width="4.42578125" style="25" customWidth="1"/>
    <col min="3587" max="3587" width="0.7109375" style="25" customWidth="1"/>
    <col min="3588" max="3588" width="12.7109375" style="25" bestFit="1" customWidth="1"/>
    <col min="3589" max="3589" width="0.7109375" style="25" customWidth="1"/>
    <col min="3590" max="3590" width="10.28515625" style="25" bestFit="1" customWidth="1"/>
    <col min="3591" max="3591" width="1.28515625" style="25" customWidth="1"/>
    <col min="3592" max="3592" width="8.42578125" style="25" bestFit="1" customWidth="1"/>
    <col min="3593" max="3593" width="0.7109375" style="25" customWidth="1"/>
    <col min="3594" max="3594" width="9.28515625" style="25" bestFit="1" customWidth="1"/>
    <col min="3595" max="3595" width="0.7109375" style="25" customWidth="1"/>
    <col min="3596" max="3596" width="14.42578125" style="25" customWidth="1"/>
    <col min="3597" max="3597" width="0.7109375" style="25" customWidth="1"/>
    <col min="3598" max="3598" width="11.28515625" style="25" bestFit="1" customWidth="1"/>
    <col min="3599" max="3599" width="0.7109375" style="25" customWidth="1"/>
    <col min="3600" max="3600" width="15.5703125" style="25" bestFit="1" customWidth="1"/>
    <col min="3601" max="3601" width="0.7109375" style="25" customWidth="1"/>
    <col min="3602" max="3602" width="15.28515625" style="25" bestFit="1" customWidth="1"/>
    <col min="3603" max="3603" width="0.7109375" style="25" customWidth="1"/>
    <col min="3604" max="3604" width="12.7109375" style="25" bestFit="1" customWidth="1"/>
    <col min="3605" max="3606" width="18.7109375" style="25" bestFit="1" customWidth="1"/>
    <col min="3607" max="3840" width="9.28515625" style="25"/>
    <col min="3841" max="3841" width="52.28515625" style="25" customWidth="1"/>
    <col min="3842" max="3842" width="4.42578125" style="25" customWidth="1"/>
    <col min="3843" max="3843" width="0.7109375" style="25" customWidth="1"/>
    <col min="3844" max="3844" width="12.7109375" style="25" bestFit="1" customWidth="1"/>
    <col min="3845" max="3845" width="0.7109375" style="25" customWidth="1"/>
    <col min="3846" max="3846" width="10.28515625" style="25" bestFit="1" customWidth="1"/>
    <col min="3847" max="3847" width="1.28515625" style="25" customWidth="1"/>
    <col min="3848" max="3848" width="8.42578125" style="25" bestFit="1" customWidth="1"/>
    <col min="3849" max="3849" width="0.7109375" style="25" customWidth="1"/>
    <col min="3850" max="3850" width="9.28515625" style="25" bestFit="1" customWidth="1"/>
    <col min="3851" max="3851" width="0.7109375" style="25" customWidth="1"/>
    <col min="3852" max="3852" width="14.42578125" style="25" customWidth="1"/>
    <col min="3853" max="3853" width="0.7109375" style="25" customWidth="1"/>
    <col min="3854" max="3854" width="11.28515625" style="25" bestFit="1" customWidth="1"/>
    <col min="3855" max="3855" width="0.7109375" style="25" customWidth="1"/>
    <col min="3856" max="3856" width="15.5703125" style="25" bestFit="1" customWidth="1"/>
    <col min="3857" max="3857" width="0.7109375" style="25" customWidth="1"/>
    <col min="3858" max="3858" width="15.28515625" style="25" bestFit="1" customWidth="1"/>
    <col min="3859" max="3859" width="0.7109375" style="25" customWidth="1"/>
    <col min="3860" max="3860" width="12.7109375" style="25" bestFit="1" customWidth="1"/>
    <col min="3861" max="3862" width="18.7109375" style="25" bestFit="1" customWidth="1"/>
    <col min="3863" max="4096" width="9.28515625" style="25"/>
    <col min="4097" max="4097" width="52.28515625" style="25" customWidth="1"/>
    <col min="4098" max="4098" width="4.42578125" style="25" customWidth="1"/>
    <col min="4099" max="4099" width="0.7109375" style="25" customWidth="1"/>
    <col min="4100" max="4100" width="12.7109375" style="25" bestFit="1" customWidth="1"/>
    <col min="4101" max="4101" width="0.7109375" style="25" customWidth="1"/>
    <col min="4102" max="4102" width="10.28515625" style="25" bestFit="1" customWidth="1"/>
    <col min="4103" max="4103" width="1.28515625" style="25" customWidth="1"/>
    <col min="4104" max="4104" width="8.42578125" style="25" bestFit="1" customWidth="1"/>
    <col min="4105" max="4105" width="0.7109375" style="25" customWidth="1"/>
    <col min="4106" max="4106" width="9.28515625" style="25" bestFit="1" customWidth="1"/>
    <col min="4107" max="4107" width="0.7109375" style="25" customWidth="1"/>
    <col min="4108" max="4108" width="14.42578125" style="25" customWidth="1"/>
    <col min="4109" max="4109" width="0.7109375" style="25" customWidth="1"/>
    <col min="4110" max="4110" width="11.28515625" style="25" bestFit="1" customWidth="1"/>
    <col min="4111" max="4111" width="0.7109375" style="25" customWidth="1"/>
    <col min="4112" max="4112" width="15.5703125" style="25" bestFit="1" customWidth="1"/>
    <col min="4113" max="4113" width="0.7109375" style="25" customWidth="1"/>
    <col min="4114" max="4114" width="15.28515625" style="25" bestFit="1" customWidth="1"/>
    <col min="4115" max="4115" width="0.7109375" style="25" customWidth="1"/>
    <col min="4116" max="4116" width="12.7109375" style="25" bestFit="1" customWidth="1"/>
    <col min="4117" max="4118" width="18.7109375" style="25" bestFit="1" customWidth="1"/>
    <col min="4119" max="4352" width="9.28515625" style="25"/>
    <col min="4353" max="4353" width="52.28515625" style="25" customWidth="1"/>
    <col min="4354" max="4354" width="4.42578125" style="25" customWidth="1"/>
    <col min="4355" max="4355" width="0.7109375" style="25" customWidth="1"/>
    <col min="4356" max="4356" width="12.7109375" style="25" bestFit="1" customWidth="1"/>
    <col min="4357" max="4357" width="0.7109375" style="25" customWidth="1"/>
    <col min="4358" max="4358" width="10.28515625" style="25" bestFit="1" customWidth="1"/>
    <col min="4359" max="4359" width="1.28515625" style="25" customWidth="1"/>
    <col min="4360" max="4360" width="8.42578125" style="25" bestFit="1" customWidth="1"/>
    <col min="4361" max="4361" width="0.7109375" style="25" customWidth="1"/>
    <col min="4362" max="4362" width="9.28515625" style="25" bestFit="1" customWidth="1"/>
    <col min="4363" max="4363" width="0.7109375" style="25" customWidth="1"/>
    <col min="4364" max="4364" width="14.42578125" style="25" customWidth="1"/>
    <col min="4365" max="4365" width="0.7109375" style="25" customWidth="1"/>
    <col min="4366" max="4366" width="11.28515625" style="25" bestFit="1" customWidth="1"/>
    <col min="4367" max="4367" width="0.7109375" style="25" customWidth="1"/>
    <col min="4368" max="4368" width="15.5703125" style="25" bestFit="1" customWidth="1"/>
    <col min="4369" max="4369" width="0.7109375" style="25" customWidth="1"/>
    <col min="4370" max="4370" width="15.28515625" style="25" bestFit="1" customWidth="1"/>
    <col min="4371" max="4371" width="0.7109375" style="25" customWidth="1"/>
    <col min="4372" max="4372" width="12.7109375" style="25" bestFit="1" customWidth="1"/>
    <col min="4373" max="4374" width="18.7109375" style="25" bestFit="1" customWidth="1"/>
    <col min="4375" max="4608" width="9.28515625" style="25"/>
    <col min="4609" max="4609" width="52.28515625" style="25" customWidth="1"/>
    <col min="4610" max="4610" width="4.42578125" style="25" customWidth="1"/>
    <col min="4611" max="4611" width="0.7109375" style="25" customWidth="1"/>
    <col min="4612" max="4612" width="12.7109375" style="25" bestFit="1" customWidth="1"/>
    <col min="4613" max="4613" width="0.7109375" style="25" customWidth="1"/>
    <col min="4614" max="4614" width="10.28515625" style="25" bestFit="1" customWidth="1"/>
    <col min="4615" max="4615" width="1.28515625" style="25" customWidth="1"/>
    <col min="4616" max="4616" width="8.42578125" style="25" bestFit="1" customWidth="1"/>
    <col min="4617" max="4617" width="0.7109375" style="25" customWidth="1"/>
    <col min="4618" max="4618" width="9.28515625" style="25" bestFit="1" customWidth="1"/>
    <col min="4619" max="4619" width="0.7109375" style="25" customWidth="1"/>
    <col min="4620" max="4620" width="14.42578125" style="25" customWidth="1"/>
    <col min="4621" max="4621" width="0.7109375" style="25" customWidth="1"/>
    <col min="4622" max="4622" width="11.28515625" style="25" bestFit="1" customWidth="1"/>
    <col min="4623" max="4623" width="0.7109375" style="25" customWidth="1"/>
    <col min="4624" max="4624" width="15.5703125" style="25" bestFit="1" customWidth="1"/>
    <col min="4625" max="4625" width="0.7109375" style="25" customWidth="1"/>
    <col min="4626" max="4626" width="15.28515625" style="25" bestFit="1" customWidth="1"/>
    <col min="4627" max="4627" width="0.7109375" style="25" customWidth="1"/>
    <col min="4628" max="4628" width="12.7109375" style="25" bestFit="1" customWidth="1"/>
    <col min="4629" max="4630" width="18.7109375" style="25" bestFit="1" customWidth="1"/>
    <col min="4631" max="4864" width="9.28515625" style="25"/>
    <col min="4865" max="4865" width="52.28515625" style="25" customWidth="1"/>
    <col min="4866" max="4866" width="4.42578125" style="25" customWidth="1"/>
    <col min="4867" max="4867" width="0.7109375" style="25" customWidth="1"/>
    <col min="4868" max="4868" width="12.7109375" style="25" bestFit="1" customWidth="1"/>
    <col min="4869" max="4869" width="0.7109375" style="25" customWidth="1"/>
    <col min="4870" max="4870" width="10.28515625" style="25" bestFit="1" customWidth="1"/>
    <col min="4871" max="4871" width="1.28515625" style="25" customWidth="1"/>
    <col min="4872" max="4872" width="8.42578125" style="25" bestFit="1" customWidth="1"/>
    <col min="4873" max="4873" width="0.7109375" style="25" customWidth="1"/>
    <col min="4874" max="4874" width="9.28515625" style="25" bestFit="1" customWidth="1"/>
    <col min="4875" max="4875" width="0.7109375" style="25" customWidth="1"/>
    <col min="4876" max="4876" width="14.42578125" style="25" customWidth="1"/>
    <col min="4877" max="4877" width="0.7109375" style="25" customWidth="1"/>
    <col min="4878" max="4878" width="11.28515625" style="25" bestFit="1" customWidth="1"/>
    <col min="4879" max="4879" width="0.7109375" style="25" customWidth="1"/>
    <col min="4880" max="4880" width="15.5703125" style="25" bestFit="1" customWidth="1"/>
    <col min="4881" max="4881" width="0.7109375" style="25" customWidth="1"/>
    <col min="4882" max="4882" width="15.28515625" style="25" bestFit="1" customWidth="1"/>
    <col min="4883" max="4883" width="0.7109375" style="25" customWidth="1"/>
    <col min="4884" max="4884" width="12.7109375" style="25" bestFit="1" customWidth="1"/>
    <col min="4885" max="4886" width="18.7109375" style="25" bestFit="1" customWidth="1"/>
    <col min="4887" max="5120" width="9.28515625" style="25"/>
    <col min="5121" max="5121" width="52.28515625" style="25" customWidth="1"/>
    <col min="5122" max="5122" width="4.42578125" style="25" customWidth="1"/>
    <col min="5123" max="5123" width="0.7109375" style="25" customWidth="1"/>
    <col min="5124" max="5124" width="12.7109375" style="25" bestFit="1" customWidth="1"/>
    <col min="5125" max="5125" width="0.7109375" style="25" customWidth="1"/>
    <col min="5126" max="5126" width="10.28515625" style="25" bestFit="1" customWidth="1"/>
    <col min="5127" max="5127" width="1.28515625" style="25" customWidth="1"/>
    <col min="5128" max="5128" width="8.42578125" style="25" bestFit="1" customWidth="1"/>
    <col min="5129" max="5129" width="0.7109375" style="25" customWidth="1"/>
    <col min="5130" max="5130" width="9.28515625" style="25" bestFit="1" customWidth="1"/>
    <col min="5131" max="5131" width="0.7109375" style="25" customWidth="1"/>
    <col min="5132" max="5132" width="14.42578125" style="25" customWidth="1"/>
    <col min="5133" max="5133" width="0.7109375" style="25" customWidth="1"/>
    <col min="5134" max="5134" width="11.28515625" style="25" bestFit="1" customWidth="1"/>
    <col min="5135" max="5135" width="0.7109375" style="25" customWidth="1"/>
    <col min="5136" max="5136" width="15.5703125" style="25" bestFit="1" customWidth="1"/>
    <col min="5137" max="5137" width="0.7109375" style="25" customWidth="1"/>
    <col min="5138" max="5138" width="15.28515625" style="25" bestFit="1" customWidth="1"/>
    <col min="5139" max="5139" width="0.7109375" style="25" customWidth="1"/>
    <col min="5140" max="5140" width="12.7109375" style="25" bestFit="1" customWidth="1"/>
    <col min="5141" max="5142" width="18.7109375" style="25" bestFit="1" customWidth="1"/>
    <col min="5143" max="5376" width="9.28515625" style="25"/>
    <col min="5377" max="5377" width="52.28515625" style="25" customWidth="1"/>
    <col min="5378" max="5378" width="4.42578125" style="25" customWidth="1"/>
    <col min="5379" max="5379" width="0.7109375" style="25" customWidth="1"/>
    <col min="5380" max="5380" width="12.7109375" style="25" bestFit="1" customWidth="1"/>
    <col min="5381" max="5381" width="0.7109375" style="25" customWidth="1"/>
    <col min="5382" max="5382" width="10.28515625" style="25" bestFit="1" customWidth="1"/>
    <col min="5383" max="5383" width="1.28515625" style="25" customWidth="1"/>
    <col min="5384" max="5384" width="8.42578125" style="25" bestFit="1" customWidth="1"/>
    <col min="5385" max="5385" width="0.7109375" style="25" customWidth="1"/>
    <col min="5386" max="5386" width="9.28515625" style="25" bestFit="1" customWidth="1"/>
    <col min="5387" max="5387" width="0.7109375" style="25" customWidth="1"/>
    <col min="5388" max="5388" width="14.42578125" style="25" customWidth="1"/>
    <col min="5389" max="5389" width="0.7109375" style="25" customWidth="1"/>
    <col min="5390" max="5390" width="11.28515625" style="25" bestFit="1" customWidth="1"/>
    <col min="5391" max="5391" width="0.7109375" style="25" customWidth="1"/>
    <col min="5392" max="5392" width="15.5703125" style="25" bestFit="1" customWidth="1"/>
    <col min="5393" max="5393" width="0.7109375" style="25" customWidth="1"/>
    <col min="5394" max="5394" width="15.28515625" style="25" bestFit="1" customWidth="1"/>
    <col min="5395" max="5395" width="0.7109375" style="25" customWidth="1"/>
    <col min="5396" max="5396" width="12.7109375" style="25" bestFit="1" customWidth="1"/>
    <col min="5397" max="5398" width="18.7109375" style="25" bestFit="1" customWidth="1"/>
    <col min="5399" max="5632" width="9.28515625" style="25"/>
    <col min="5633" max="5633" width="52.28515625" style="25" customWidth="1"/>
    <col min="5634" max="5634" width="4.42578125" style="25" customWidth="1"/>
    <col min="5635" max="5635" width="0.7109375" style="25" customWidth="1"/>
    <col min="5636" max="5636" width="12.7109375" style="25" bestFit="1" customWidth="1"/>
    <col min="5637" max="5637" width="0.7109375" style="25" customWidth="1"/>
    <col min="5638" max="5638" width="10.28515625" style="25" bestFit="1" customWidth="1"/>
    <col min="5639" max="5639" width="1.28515625" style="25" customWidth="1"/>
    <col min="5640" max="5640" width="8.42578125" style="25" bestFit="1" customWidth="1"/>
    <col min="5641" max="5641" width="0.7109375" style="25" customWidth="1"/>
    <col min="5642" max="5642" width="9.28515625" style="25" bestFit="1" customWidth="1"/>
    <col min="5643" max="5643" width="0.7109375" style="25" customWidth="1"/>
    <col min="5644" max="5644" width="14.42578125" style="25" customWidth="1"/>
    <col min="5645" max="5645" width="0.7109375" style="25" customWidth="1"/>
    <col min="5646" max="5646" width="11.28515625" style="25" bestFit="1" customWidth="1"/>
    <col min="5647" max="5647" width="0.7109375" style="25" customWidth="1"/>
    <col min="5648" max="5648" width="15.5703125" style="25" bestFit="1" customWidth="1"/>
    <col min="5649" max="5649" width="0.7109375" style="25" customWidth="1"/>
    <col min="5650" max="5650" width="15.28515625" style="25" bestFit="1" customWidth="1"/>
    <col min="5651" max="5651" width="0.7109375" style="25" customWidth="1"/>
    <col min="5652" max="5652" width="12.7109375" style="25" bestFit="1" customWidth="1"/>
    <col min="5653" max="5654" width="18.7109375" style="25" bestFit="1" customWidth="1"/>
    <col min="5655" max="5888" width="9.28515625" style="25"/>
    <col min="5889" max="5889" width="52.28515625" style="25" customWidth="1"/>
    <col min="5890" max="5890" width="4.42578125" style="25" customWidth="1"/>
    <col min="5891" max="5891" width="0.7109375" style="25" customWidth="1"/>
    <col min="5892" max="5892" width="12.7109375" style="25" bestFit="1" customWidth="1"/>
    <col min="5893" max="5893" width="0.7109375" style="25" customWidth="1"/>
    <col min="5894" max="5894" width="10.28515625" style="25" bestFit="1" customWidth="1"/>
    <col min="5895" max="5895" width="1.28515625" style="25" customWidth="1"/>
    <col min="5896" max="5896" width="8.42578125" style="25" bestFit="1" customWidth="1"/>
    <col min="5897" max="5897" width="0.7109375" style="25" customWidth="1"/>
    <col min="5898" max="5898" width="9.28515625" style="25" bestFit="1" customWidth="1"/>
    <col min="5899" max="5899" width="0.7109375" style="25" customWidth="1"/>
    <col min="5900" max="5900" width="14.42578125" style="25" customWidth="1"/>
    <col min="5901" max="5901" width="0.7109375" style="25" customWidth="1"/>
    <col min="5902" max="5902" width="11.28515625" style="25" bestFit="1" customWidth="1"/>
    <col min="5903" max="5903" width="0.7109375" style="25" customWidth="1"/>
    <col min="5904" max="5904" width="15.5703125" style="25" bestFit="1" customWidth="1"/>
    <col min="5905" max="5905" width="0.7109375" style="25" customWidth="1"/>
    <col min="5906" max="5906" width="15.28515625" style="25" bestFit="1" customWidth="1"/>
    <col min="5907" max="5907" width="0.7109375" style="25" customWidth="1"/>
    <col min="5908" max="5908" width="12.7109375" style="25" bestFit="1" customWidth="1"/>
    <col min="5909" max="5910" width="18.7109375" style="25" bestFit="1" customWidth="1"/>
    <col min="5911" max="6144" width="9.28515625" style="25"/>
    <col min="6145" max="6145" width="52.28515625" style="25" customWidth="1"/>
    <col min="6146" max="6146" width="4.42578125" style="25" customWidth="1"/>
    <col min="6147" max="6147" width="0.7109375" style="25" customWidth="1"/>
    <col min="6148" max="6148" width="12.7109375" style="25" bestFit="1" customWidth="1"/>
    <col min="6149" max="6149" width="0.7109375" style="25" customWidth="1"/>
    <col min="6150" max="6150" width="10.28515625" style="25" bestFit="1" customWidth="1"/>
    <col min="6151" max="6151" width="1.28515625" style="25" customWidth="1"/>
    <col min="6152" max="6152" width="8.42578125" style="25" bestFit="1" customWidth="1"/>
    <col min="6153" max="6153" width="0.7109375" style="25" customWidth="1"/>
    <col min="6154" max="6154" width="9.28515625" style="25" bestFit="1" customWidth="1"/>
    <col min="6155" max="6155" width="0.7109375" style="25" customWidth="1"/>
    <col min="6156" max="6156" width="14.42578125" style="25" customWidth="1"/>
    <col min="6157" max="6157" width="0.7109375" style="25" customWidth="1"/>
    <col min="6158" max="6158" width="11.28515625" style="25" bestFit="1" customWidth="1"/>
    <col min="6159" max="6159" width="0.7109375" style="25" customWidth="1"/>
    <col min="6160" max="6160" width="15.5703125" style="25" bestFit="1" customWidth="1"/>
    <col min="6161" max="6161" width="0.7109375" style="25" customWidth="1"/>
    <col min="6162" max="6162" width="15.28515625" style="25" bestFit="1" customWidth="1"/>
    <col min="6163" max="6163" width="0.7109375" style="25" customWidth="1"/>
    <col min="6164" max="6164" width="12.7109375" style="25" bestFit="1" customWidth="1"/>
    <col min="6165" max="6166" width="18.7109375" style="25" bestFit="1" customWidth="1"/>
    <col min="6167" max="6400" width="9.28515625" style="25"/>
    <col min="6401" max="6401" width="52.28515625" style="25" customWidth="1"/>
    <col min="6402" max="6402" width="4.42578125" style="25" customWidth="1"/>
    <col min="6403" max="6403" width="0.7109375" style="25" customWidth="1"/>
    <col min="6404" max="6404" width="12.7109375" style="25" bestFit="1" customWidth="1"/>
    <col min="6405" max="6405" width="0.7109375" style="25" customWidth="1"/>
    <col min="6406" max="6406" width="10.28515625" style="25" bestFit="1" customWidth="1"/>
    <col min="6407" max="6407" width="1.28515625" style="25" customWidth="1"/>
    <col min="6408" max="6408" width="8.42578125" style="25" bestFit="1" customWidth="1"/>
    <col min="6409" max="6409" width="0.7109375" style="25" customWidth="1"/>
    <col min="6410" max="6410" width="9.28515625" style="25" bestFit="1" customWidth="1"/>
    <col min="6411" max="6411" width="0.7109375" style="25" customWidth="1"/>
    <col min="6412" max="6412" width="14.42578125" style="25" customWidth="1"/>
    <col min="6413" max="6413" width="0.7109375" style="25" customWidth="1"/>
    <col min="6414" max="6414" width="11.28515625" style="25" bestFit="1" customWidth="1"/>
    <col min="6415" max="6415" width="0.7109375" style="25" customWidth="1"/>
    <col min="6416" max="6416" width="15.5703125" style="25" bestFit="1" customWidth="1"/>
    <col min="6417" max="6417" width="0.7109375" style="25" customWidth="1"/>
    <col min="6418" max="6418" width="15.28515625" style="25" bestFit="1" customWidth="1"/>
    <col min="6419" max="6419" width="0.7109375" style="25" customWidth="1"/>
    <col min="6420" max="6420" width="12.7109375" style="25" bestFit="1" customWidth="1"/>
    <col min="6421" max="6422" width="18.7109375" style="25" bestFit="1" customWidth="1"/>
    <col min="6423" max="6656" width="9.28515625" style="25"/>
    <col min="6657" max="6657" width="52.28515625" style="25" customWidth="1"/>
    <col min="6658" max="6658" width="4.42578125" style="25" customWidth="1"/>
    <col min="6659" max="6659" width="0.7109375" style="25" customWidth="1"/>
    <col min="6660" max="6660" width="12.7109375" style="25" bestFit="1" customWidth="1"/>
    <col min="6661" max="6661" width="0.7109375" style="25" customWidth="1"/>
    <col min="6662" max="6662" width="10.28515625" style="25" bestFit="1" customWidth="1"/>
    <col min="6663" max="6663" width="1.28515625" style="25" customWidth="1"/>
    <col min="6664" max="6664" width="8.42578125" style="25" bestFit="1" customWidth="1"/>
    <col min="6665" max="6665" width="0.7109375" style="25" customWidth="1"/>
    <col min="6666" max="6666" width="9.28515625" style="25" bestFit="1" customWidth="1"/>
    <col min="6667" max="6667" width="0.7109375" style="25" customWidth="1"/>
    <col min="6668" max="6668" width="14.42578125" style="25" customWidth="1"/>
    <col min="6669" max="6669" width="0.7109375" style="25" customWidth="1"/>
    <col min="6670" max="6670" width="11.28515625" style="25" bestFit="1" customWidth="1"/>
    <col min="6671" max="6671" width="0.7109375" style="25" customWidth="1"/>
    <col min="6672" max="6672" width="15.5703125" style="25" bestFit="1" customWidth="1"/>
    <col min="6673" max="6673" width="0.7109375" style="25" customWidth="1"/>
    <col min="6674" max="6674" width="15.28515625" style="25" bestFit="1" customWidth="1"/>
    <col min="6675" max="6675" width="0.7109375" style="25" customWidth="1"/>
    <col min="6676" max="6676" width="12.7109375" style="25" bestFit="1" customWidth="1"/>
    <col min="6677" max="6678" width="18.7109375" style="25" bestFit="1" customWidth="1"/>
    <col min="6679" max="6912" width="9.28515625" style="25"/>
    <col min="6913" max="6913" width="52.28515625" style="25" customWidth="1"/>
    <col min="6914" max="6914" width="4.42578125" style="25" customWidth="1"/>
    <col min="6915" max="6915" width="0.7109375" style="25" customWidth="1"/>
    <col min="6916" max="6916" width="12.7109375" style="25" bestFit="1" customWidth="1"/>
    <col min="6917" max="6917" width="0.7109375" style="25" customWidth="1"/>
    <col min="6918" max="6918" width="10.28515625" style="25" bestFit="1" customWidth="1"/>
    <col min="6919" max="6919" width="1.28515625" style="25" customWidth="1"/>
    <col min="6920" max="6920" width="8.42578125" style="25" bestFit="1" customWidth="1"/>
    <col min="6921" max="6921" width="0.7109375" style="25" customWidth="1"/>
    <col min="6922" max="6922" width="9.28515625" style="25" bestFit="1" customWidth="1"/>
    <col min="6923" max="6923" width="0.7109375" style="25" customWidth="1"/>
    <col min="6924" max="6924" width="14.42578125" style="25" customWidth="1"/>
    <col min="6925" max="6925" width="0.7109375" style="25" customWidth="1"/>
    <col min="6926" max="6926" width="11.28515625" style="25" bestFit="1" customWidth="1"/>
    <col min="6927" max="6927" width="0.7109375" style="25" customWidth="1"/>
    <col min="6928" max="6928" width="15.5703125" style="25" bestFit="1" customWidth="1"/>
    <col min="6929" max="6929" width="0.7109375" style="25" customWidth="1"/>
    <col min="6930" max="6930" width="15.28515625" style="25" bestFit="1" customWidth="1"/>
    <col min="6931" max="6931" width="0.7109375" style="25" customWidth="1"/>
    <col min="6932" max="6932" width="12.7109375" style="25" bestFit="1" customWidth="1"/>
    <col min="6933" max="6934" width="18.7109375" style="25" bestFit="1" customWidth="1"/>
    <col min="6935" max="7168" width="9.28515625" style="25"/>
    <col min="7169" max="7169" width="52.28515625" style="25" customWidth="1"/>
    <col min="7170" max="7170" width="4.42578125" style="25" customWidth="1"/>
    <col min="7171" max="7171" width="0.7109375" style="25" customWidth="1"/>
    <col min="7172" max="7172" width="12.7109375" style="25" bestFit="1" customWidth="1"/>
    <col min="7173" max="7173" width="0.7109375" style="25" customWidth="1"/>
    <col min="7174" max="7174" width="10.28515625" style="25" bestFit="1" customWidth="1"/>
    <col min="7175" max="7175" width="1.28515625" style="25" customWidth="1"/>
    <col min="7176" max="7176" width="8.42578125" style="25" bestFit="1" customWidth="1"/>
    <col min="7177" max="7177" width="0.7109375" style="25" customWidth="1"/>
    <col min="7178" max="7178" width="9.28515625" style="25" bestFit="1" customWidth="1"/>
    <col min="7179" max="7179" width="0.7109375" style="25" customWidth="1"/>
    <col min="7180" max="7180" width="14.42578125" style="25" customWidth="1"/>
    <col min="7181" max="7181" width="0.7109375" style="25" customWidth="1"/>
    <col min="7182" max="7182" width="11.28515625" style="25" bestFit="1" customWidth="1"/>
    <col min="7183" max="7183" width="0.7109375" style="25" customWidth="1"/>
    <col min="7184" max="7184" width="15.5703125" style="25" bestFit="1" customWidth="1"/>
    <col min="7185" max="7185" width="0.7109375" style="25" customWidth="1"/>
    <col min="7186" max="7186" width="15.28515625" style="25" bestFit="1" customWidth="1"/>
    <col min="7187" max="7187" width="0.7109375" style="25" customWidth="1"/>
    <col min="7188" max="7188" width="12.7109375" style="25" bestFit="1" customWidth="1"/>
    <col min="7189" max="7190" width="18.7109375" style="25" bestFit="1" customWidth="1"/>
    <col min="7191" max="7424" width="9.28515625" style="25"/>
    <col min="7425" max="7425" width="52.28515625" style="25" customWidth="1"/>
    <col min="7426" max="7426" width="4.42578125" style="25" customWidth="1"/>
    <col min="7427" max="7427" width="0.7109375" style="25" customWidth="1"/>
    <col min="7428" max="7428" width="12.7109375" style="25" bestFit="1" customWidth="1"/>
    <col min="7429" max="7429" width="0.7109375" style="25" customWidth="1"/>
    <col min="7430" max="7430" width="10.28515625" style="25" bestFit="1" customWidth="1"/>
    <col min="7431" max="7431" width="1.28515625" style="25" customWidth="1"/>
    <col min="7432" max="7432" width="8.42578125" style="25" bestFit="1" customWidth="1"/>
    <col min="7433" max="7433" width="0.7109375" style="25" customWidth="1"/>
    <col min="7434" max="7434" width="9.28515625" style="25" bestFit="1" customWidth="1"/>
    <col min="7435" max="7435" width="0.7109375" style="25" customWidth="1"/>
    <col min="7436" max="7436" width="14.42578125" style="25" customWidth="1"/>
    <col min="7437" max="7437" width="0.7109375" style="25" customWidth="1"/>
    <col min="7438" max="7438" width="11.28515625" style="25" bestFit="1" customWidth="1"/>
    <col min="7439" max="7439" width="0.7109375" style="25" customWidth="1"/>
    <col min="7440" max="7440" width="15.5703125" style="25" bestFit="1" customWidth="1"/>
    <col min="7441" max="7441" width="0.7109375" style="25" customWidth="1"/>
    <col min="7442" max="7442" width="15.28515625" style="25" bestFit="1" customWidth="1"/>
    <col min="7443" max="7443" width="0.7109375" style="25" customWidth="1"/>
    <col min="7444" max="7444" width="12.7109375" style="25" bestFit="1" customWidth="1"/>
    <col min="7445" max="7446" width="18.7109375" style="25" bestFit="1" customWidth="1"/>
    <col min="7447" max="7680" width="9.28515625" style="25"/>
    <col min="7681" max="7681" width="52.28515625" style="25" customWidth="1"/>
    <col min="7682" max="7682" width="4.42578125" style="25" customWidth="1"/>
    <col min="7683" max="7683" width="0.7109375" style="25" customWidth="1"/>
    <col min="7684" max="7684" width="12.7109375" style="25" bestFit="1" customWidth="1"/>
    <col min="7685" max="7685" width="0.7109375" style="25" customWidth="1"/>
    <col min="7686" max="7686" width="10.28515625" style="25" bestFit="1" customWidth="1"/>
    <col min="7687" max="7687" width="1.28515625" style="25" customWidth="1"/>
    <col min="7688" max="7688" width="8.42578125" style="25" bestFit="1" customWidth="1"/>
    <col min="7689" max="7689" width="0.7109375" style="25" customWidth="1"/>
    <col min="7690" max="7690" width="9.28515625" style="25" bestFit="1" customWidth="1"/>
    <col min="7691" max="7691" width="0.7109375" style="25" customWidth="1"/>
    <col min="7692" max="7692" width="14.42578125" style="25" customWidth="1"/>
    <col min="7693" max="7693" width="0.7109375" style="25" customWidth="1"/>
    <col min="7694" max="7694" width="11.28515625" style="25" bestFit="1" customWidth="1"/>
    <col min="7695" max="7695" width="0.7109375" style="25" customWidth="1"/>
    <col min="7696" max="7696" width="15.5703125" style="25" bestFit="1" customWidth="1"/>
    <col min="7697" max="7697" width="0.7109375" style="25" customWidth="1"/>
    <col min="7698" max="7698" width="15.28515625" style="25" bestFit="1" customWidth="1"/>
    <col min="7699" max="7699" width="0.7109375" style="25" customWidth="1"/>
    <col min="7700" max="7700" width="12.7109375" style="25" bestFit="1" customWidth="1"/>
    <col min="7701" max="7702" width="18.7109375" style="25" bestFit="1" customWidth="1"/>
    <col min="7703" max="7936" width="9.28515625" style="25"/>
    <col min="7937" max="7937" width="52.28515625" style="25" customWidth="1"/>
    <col min="7938" max="7938" width="4.42578125" style="25" customWidth="1"/>
    <col min="7939" max="7939" width="0.7109375" style="25" customWidth="1"/>
    <col min="7940" max="7940" width="12.7109375" style="25" bestFit="1" customWidth="1"/>
    <col min="7941" max="7941" width="0.7109375" style="25" customWidth="1"/>
    <col min="7942" max="7942" width="10.28515625" style="25" bestFit="1" customWidth="1"/>
    <col min="7943" max="7943" width="1.28515625" style="25" customWidth="1"/>
    <col min="7944" max="7944" width="8.42578125" style="25" bestFit="1" customWidth="1"/>
    <col min="7945" max="7945" width="0.7109375" style="25" customWidth="1"/>
    <col min="7946" max="7946" width="9.28515625" style="25" bestFit="1" customWidth="1"/>
    <col min="7947" max="7947" width="0.7109375" style="25" customWidth="1"/>
    <col min="7948" max="7948" width="14.42578125" style="25" customWidth="1"/>
    <col min="7949" max="7949" width="0.7109375" style="25" customWidth="1"/>
    <col min="7950" max="7950" width="11.28515625" style="25" bestFit="1" customWidth="1"/>
    <col min="7951" max="7951" width="0.7109375" style="25" customWidth="1"/>
    <col min="7952" max="7952" width="15.5703125" style="25" bestFit="1" customWidth="1"/>
    <col min="7953" max="7953" width="0.7109375" style="25" customWidth="1"/>
    <col min="7954" max="7954" width="15.28515625" style="25" bestFit="1" customWidth="1"/>
    <col min="7955" max="7955" width="0.7109375" style="25" customWidth="1"/>
    <col min="7956" max="7956" width="12.7109375" style="25" bestFit="1" customWidth="1"/>
    <col min="7957" max="7958" width="18.7109375" style="25" bestFit="1" customWidth="1"/>
    <col min="7959" max="8192" width="9.28515625" style="25"/>
    <col min="8193" max="8193" width="52.28515625" style="25" customWidth="1"/>
    <col min="8194" max="8194" width="4.42578125" style="25" customWidth="1"/>
    <col min="8195" max="8195" width="0.7109375" style="25" customWidth="1"/>
    <col min="8196" max="8196" width="12.7109375" style="25" bestFit="1" customWidth="1"/>
    <col min="8197" max="8197" width="0.7109375" style="25" customWidth="1"/>
    <col min="8198" max="8198" width="10.28515625" style="25" bestFit="1" customWidth="1"/>
    <col min="8199" max="8199" width="1.28515625" style="25" customWidth="1"/>
    <col min="8200" max="8200" width="8.42578125" style="25" bestFit="1" customWidth="1"/>
    <col min="8201" max="8201" width="0.7109375" style="25" customWidth="1"/>
    <col min="8202" max="8202" width="9.28515625" style="25" bestFit="1" customWidth="1"/>
    <col min="8203" max="8203" width="0.7109375" style="25" customWidth="1"/>
    <col min="8204" max="8204" width="14.42578125" style="25" customWidth="1"/>
    <col min="8205" max="8205" width="0.7109375" style="25" customWidth="1"/>
    <col min="8206" max="8206" width="11.28515625" style="25" bestFit="1" customWidth="1"/>
    <col min="8207" max="8207" width="0.7109375" style="25" customWidth="1"/>
    <col min="8208" max="8208" width="15.5703125" style="25" bestFit="1" customWidth="1"/>
    <col min="8209" max="8209" width="0.7109375" style="25" customWidth="1"/>
    <col min="8210" max="8210" width="15.28515625" style="25" bestFit="1" customWidth="1"/>
    <col min="8211" max="8211" width="0.7109375" style="25" customWidth="1"/>
    <col min="8212" max="8212" width="12.7109375" style="25" bestFit="1" customWidth="1"/>
    <col min="8213" max="8214" width="18.7109375" style="25" bestFit="1" customWidth="1"/>
    <col min="8215" max="8448" width="9.28515625" style="25"/>
    <col min="8449" max="8449" width="52.28515625" style="25" customWidth="1"/>
    <col min="8450" max="8450" width="4.42578125" style="25" customWidth="1"/>
    <col min="8451" max="8451" width="0.7109375" style="25" customWidth="1"/>
    <col min="8452" max="8452" width="12.7109375" style="25" bestFit="1" customWidth="1"/>
    <col min="8453" max="8453" width="0.7109375" style="25" customWidth="1"/>
    <col min="8454" max="8454" width="10.28515625" style="25" bestFit="1" customWidth="1"/>
    <col min="8455" max="8455" width="1.28515625" style="25" customWidth="1"/>
    <col min="8456" max="8456" width="8.42578125" style="25" bestFit="1" customWidth="1"/>
    <col min="8457" max="8457" width="0.7109375" style="25" customWidth="1"/>
    <col min="8458" max="8458" width="9.28515625" style="25" bestFit="1" customWidth="1"/>
    <col min="8459" max="8459" width="0.7109375" style="25" customWidth="1"/>
    <col min="8460" max="8460" width="14.42578125" style="25" customWidth="1"/>
    <col min="8461" max="8461" width="0.7109375" style="25" customWidth="1"/>
    <col min="8462" max="8462" width="11.28515625" style="25" bestFit="1" customWidth="1"/>
    <col min="8463" max="8463" width="0.7109375" style="25" customWidth="1"/>
    <col min="8464" max="8464" width="15.5703125" style="25" bestFit="1" customWidth="1"/>
    <col min="8465" max="8465" width="0.7109375" style="25" customWidth="1"/>
    <col min="8466" max="8466" width="15.28515625" style="25" bestFit="1" customWidth="1"/>
    <col min="8467" max="8467" width="0.7109375" style="25" customWidth="1"/>
    <col min="8468" max="8468" width="12.7109375" style="25" bestFit="1" customWidth="1"/>
    <col min="8469" max="8470" width="18.7109375" style="25" bestFit="1" customWidth="1"/>
    <col min="8471" max="8704" width="9.28515625" style="25"/>
    <col min="8705" max="8705" width="52.28515625" style="25" customWidth="1"/>
    <col min="8706" max="8706" width="4.42578125" style="25" customWidth="1"/>
    <col min="8707" max="8707" width="0.7109375" style="25" customWidth="1"/>
    <col min="8708" max="8708" width="12.7109375" style="25" bestFit="1" customWidth="1"/>
    <col min="8709" max="8709" width="0.7109375" style="25" customWidth="1"/>
    <col min="8710" max="8710" width="10.28515625" style="25" bestFit="1" customWidth="1"/>
    <col min="8711" max="8711" width="1.28515625" style="25" customWidth="1"/>
    <col min="8712" max="8712" width="8.42578125" style="25" bestFit="1" customWidth="1"/>
    <col min="8713" max="8713" width="0.7109375" style="25" customWidth="1"/>
    <col min="8714" max="8714" width="9.28515625" style="25" bestFit="1" customWidth="1"/>
    <col min="8715" max="8715" width="0.7109375" style="25" customWidth="1"/>
    <col min="8716" max="8716" width="14.42578125" style="25" customWidth="1"/>
    <col min="8717" max="8717" width="0.7109375" style="25" customWidth="1"/>
    <col min="8718" max="8718" width="11.28515625" style="25" bestFit="1" customWidth="1"/>
    <col min="8719" max="8719" width="0.7109375" style="25" customWidth="1"/>
    <col min="8720" max="8720" width="15.5703125" style="25" bestFit="1" customWidth="1"/>
    <col min="8721" max="8721" width="0.7109375" style="25" customWidth="1"/>
    <col min="8722" max="8722" width="15.28515625" style="25" bestFit="1" customWidth="1"/>
    <col min="8723" max="8723" width="0.7109375" style="25" customWidth="1"/>
    <col min="8724" max="8724" width="12.7109375" style="25" bestFit="1" customWidth="1"/>
    <col min="8725" max="8726" width="18.7109375" style="25" bestFit="1" customWidth="1"/>
    <col min="8727" max="8960" width="9.28515625" style="25"/>
    <col min="8961" max="8961" width="52.28515625" style="25" customWidth="1"/>
    <col min="8962" max="8962" width="4.42578125" style="25" customWidth="1"/>
    <col min="8963" max="8963" width="0.7109375" style="25" customWidth="1"/>
    <col min="8964" max="8964" width="12.7109375" style="25" bestFit="1" customWidth="1"/>
    <col min="8965" max="8965" width="0.7109375" style="25" customWidth="1"/>
    <col min="8966" max="8966" width="10.28515625" style="25" bestFit="1" customWidth="1"/>
    <col min="8967" max="8967" width="1.28515625" style="25" customWidth="1"/>
    <col min="8968" max="8968" width="8.42578125" style="25" bestFit="1" customWidth="1"/>
    <col min="8969" max="8969" width="0.7109375" style="25" customWidth="1"/>
    <col min="8970" max="8970" width="9.28515625" style="25" bestFit="1" customWidth="1"/>
    <col min="8971" max="8971" width="0.7109375" style="25" customWidth="1"/>
    <col min="8972" max="8972" width="14.42578125" style="25" customWidth="1"/>
    <col min="8973" max="8973" width="0.7109375" style="25" customWidth="1"/>
    <col min="8974" max="8974" width="11.28515625" style="25" bestFit="1" customWidth="1"/>
    <col min="8975" max="8975" width="0.7109375" style="25" customWidth="1"/>
    <col min="8976" max="8976" width="15.5703125" style="25" bestFit="1" customWidth="1"/>
    <col min="8977" max="8977" width="0.7109375" style="25" customWidth="1"/>
    <col min="8978" max="8978" width="15.28515625" style="25" bestFit="1" customWidth="1"/>
    <col min="8979" max="8979" width="0.7109375" style="25" customWidth="1"/>
    <col min="8980" max="8980" width="12.7109375" style="25" bestFit="1" customWidth="1"/>
    <col min="8981" max="8982" width="18.7109375" style="25" bestFit="1" customWidth="1"/>
    <col min="8983" max="9216" width="9.28515625" style="25"/>
    <col min="9217" max="9217" width="52.28515625" style="25" customWidth="1"/>
    <col min="9218" max="9218" width="4.42578125" style="25" customWidth="1"/>
    <col min="9219" max="9219" width="0.7109375" style="25" customWidth="1"/>
    <col min="9220" max="9220" width="12.7109375" style="25" bestFit="1" customWidth="1"/>
    <col min="9221" max="9221" width="0.7109375" style="25" customWidth="1"/>
    <col min="9222" max="9222" width="10.28515625" style="25" bestFit="1" customWidth="1"/>
    <col min="9223" max="9223" width="1.28515625" style="25" customWidth="1"/>
    <col min="9224" max="9224" width="8.42578125" style="25" bestFit="1" customWidth="1"/>
    <col min="9225" max="9225" width="0.7109375" style="25" customWidth="1"/>
    <col min="9226" max="9226" width="9.28515625" style="25" bestFit="1" customWidth="1"/>
    <col min="9227" max="9227" width="0.7109375" style="25" customWidth="1"/>
    <col min="9228" max="9228" width="14.42578125" style="25" customWidth="1"/>
    <col min="9229" max="9229" width="0.7109375" style="25" customWidth="1"/>
    <col min="9230" max="9230" width="11.28515625" style="25" bestFit="1" customWidth="1"/>
    <col min="9231" max="9231" width="0.7109375" style="25" customWidth="1"/>
    <col min="9232" max="9232" width="15.5703125" style="25" bestFit="1" customWidth="1"/>
    <col min="9233" max="9233" width="0.7109375" style="25" customWidth="1"/>
    <col min="9234" max="9234" width="15.28515625" style="25" bestFit="1" customWidth="1"/>
    <col min="9235" max="9235" width="0.7109375" style="25" customWidth="1"/>
    <col min="9236" max="9236" width="12.7109375" style="25" bestFit="1" customWidth="1"/>
    <col min="9237" max="9238" width="18.7109375" style="25" bestFit="1" customWidth="1"/>
    <col min="9239" max="9472" width="9.28515625" style="25"/>
    <col min="9473" max="9473" width="52.28515625" style="25" customWidth="1"/>
    <col min="9474" max="9474" width="4.42578125" style="25" customWidth="1"/>
    <col min="9475" max="9475" width="0.7109375" style="25" customWidth="1"/>
    <col min="9476" max="9476" width="12.7109375" style="25" bestFit="1" customWidth="1"/>
    <col min="9477" max="9477" width="0.7109375" style="25" customWidth="1"/>
    <col min="9478" max="9478" width="10.28515625" style="25" bestFit="1" customWidth="1"/>
    <col min="9479" max="9479" width="1.28515625" style="25" customWidth="1"/>
    <col min="9480" max="9480" width="8.42578125" style="25" bestFit="1" customWidth="1"/>
    <col min="9481" max="9481" width="0.7109375" style="25" customWidth="1"/>
    <col min="9482" max="9482" width="9.28515625" style="25" bestFit="1" customWidth="1"/>
    <col min="9483" max="9483" width="0.7109375" style="25" customWidth="1"/>
    <col min="9484" max="9484" width="14.42578125" style="25" customWidth="1"/>
    <col min="9485" max="9485" width="0.7109375" style="25" customWidth="1"/>
    <col min="9486" max="9486" width="11.28515625" style="25" bestFit="1" customWidth="1"/>
    <col min="9487" max="9487" width="0.7109375" style="25" customWidth="1"/>
    <col min="9488" max="9488" width="15.5703125" style="25" bestFit="1" customWidth="1"/>
    <col min="9489" max="9489" width="0.7109375" style="25" customWidth="1"/>
    <col min="9490" max="9490" width="15.28515625" style="25" bestFit="1" customWidth="1"/>
    <col min="9491" max="9491" width="0.7109375" style="25" customWidth="1"/>
    <col min="9492" max="9492" width="12.7109375" style="25" bestFit="1" customWidth="1"/>
    <col min="9493" max="9494" width="18.7109375" style="25" bestFit="1" customWidth="1"/>
    <col min="9495" max="9728" width="9.28515625" style="25"/>
    <col min="9729" max="9729" width="52.28515625" style="25" customWidth="1"/>
    <col min="9730" max="9730" width="4.42578125" style="25" customWidth="1"/>
    <col min="9731" max="9731" width="0.7109375" style="25" customWidth="1"/>
    <col min="9732" max="9732" width="12.7109375" style="25" bestFit="1" customWidth="1"/>
    <col min="9733" max="9733" width="0.7109375" style="25" customWidth="1"/>
    <col min="9734" max="9734" width="10.28515625" style="25" bestFit="1" customWidth="1"/>
    <col min="9735" max="9735" width="1.28515625" style="25" customWidth="1"/>
    <col min="9736" max="9736" width="8.42578125" style="25" bestFit="1" customWidth="1"/>
    <col min="9737" max="9737" width="0.7109375" style="25" customWidth="1"/>
    <col min="9738" max="9738" width="9.28515625" style="25" bestFit="1" customWidth="1"/>
    <col min="9739" max="9739" width="0.7109375" style="25" customWidth="1"/>
    <col min="9740" max="9740" width="14.42578125" style="25" customWidth="1"/>
    <col min="9741" max="9741" width="0.7109375" style="25" customWidth="1"/>
    <col min="9742" max="9742" width="11.28515625" style="25" bestFit="1" customWidth="1"/>
    <col min="9743" max="9743" width="0.7109375" style="25" customWidth="1"/>
    <col min="9744" max="9744" width="15.5703125" style="25" bestFit="1" customWidth="1"/>
    <col min="9745" max="9745" width="0.7109375" style="25" customWidth="1"/>
    <col min="9746" max="9746" width="15.28515625" style="25" bestFit="1" customWidth="1"/>
    <col min="9747" max="9747" width="0.7109375" style="25" customWidth="1"/>
    <col min="9748" max="9748" width="12.7109375" style="25" bestFit="1" customWidth="1"/>
    <col min="9749" max="9750" width="18.7109375" style="25" bestFit="1" customWidth="1"/>
    <col min="9751" max="9984" width="9.28515625" style="25"/>
    <col min="9985" max="9985" width="52.28515625" style="25" customWidth="1"/>
    <col min="9986" max="9986" width="4.42578125" style="25" customWidth="1"/>
    <col min="9987" max="9987" width="0.7109375" style="25" customWidth="1"/>
    <col min="9988" max="9988" width="12.7109375" style="25" bestFit="1" customWidth="1"/>
    <col min="9989" max="9989" width="0.7109375" style="25" customWidth="1"/>
    <col min="9990" max="9990" width="10.28515625" style="25" bestFit="1" customWidth="1"/>
    <col min="9991" max="9991" width="1.28515625" style="25" customWidth="1"/>
    <col min="9992" max="9992" width="8.42578125" style="25" bestFit="1" customWidth="1"/>
    <col min="9993" max="9993" width="0.7109375" style="25" customWidth="1"/>
    <col min="9994" max="9994" width="9.28515625" style="25" bestFit="1" customWidth="1"/>
    <col min="9995" max="9995" width="0.7109375" style="25" customWidth="1"/>
    <col min="9996" max="9996" width="14.42578125" style="25" customWidth="1"/>
    <col min="9997" max="9997" width="0.7109375" style="25" customWidth="1"/>
    <col min="9998" max="9998" width="11.28515625" style="25" bestFit="1" customWidth="1"/>
    <col min="9999" max="9999" width="0.7109375" style="25" customWidth="1"/>
    <col min="10000" max="10000" width="15.5703125" style="25" bestFit="1" customWidth="1"/>
    <col min="10001" max="10001" width="0.7109375" style="25" customWidth="1"/>
    <col min="10002" max="10002" width="15.28515625" style="25" bestFit="1" customWidth="1"/>
    <col min="10003" max="10003" width="0.7109375" style="25" customWidth="1"/>
    <col min="10004" max="10004" width="12.7109375" style="25" bestFit="1" customWidth="1"/>
    <col min="10005" max="10006" width="18.7109375" style="25" bestFit="1" customWidth="1"/>
    <col min="10007" max="10240" width="9.28515625" style="25"/>
    <col min="10241" max="10241" width="52.28515625" style="25" customWidth="1"/>
    <col min="10242" max="10242" width="4.42578125" style="25" customWidth="1"/>
    <col min="10243" max="10243" width="0.7109375" style="25" customWidth="1"/>
    <col min="10244" max="10244" width="12.7109375" style="25" bestFit="1" customWidth="1"/>
    <col min="10245" max="10245" width="0.7109375" style="25" customWidth="1"/>
    <col min="10246" max="10246" width="10.28515625" style="25" bestFit="1" customWidth="1"/>
    <col min="10247" max="10247" width="1.28515625" style="25" customWidth="1"/>
    <col min="10248" max="10248" width="8.42578125" style="25" bestFit="1" customWidth="1"/>
    <col min="10249" max="10249" width="0.7109375" style="25" customWidth="1"/>
    <col min="10250" max="10250" width="9.28515625" style="25" bestFit="1" customWidth="1"/>
    <col min="10251" max="10251" width="0.7109375" style="25" customWidth="1"/>
    <col min="10252" max="10252" width="14.42578125" style="25" customWidth="1"/>
    <col min="10253" max="10253" width="0.7109375" style="25" customWidth="1"/>
    <col min="10254" max="10254" width="11.28515625" style="25" bestFit="1" customWidth="1"/>
    <col min="10255" max="10255" width="0.7109375" style="25" customWidth="1"/>
    <col min="10256" max="10256" width="15.5703125" style="25" bestFit="1" customWidth="1"/>
    <col min="10257" max="10257" width="0.7109375" style="25" customWidth="1"/>
    <col min="10258" max="10258" width="15.28515625" style="25" bestFit="1" customWidth="1"/>
    <col min="10259" max="10259" width="0.7109375" style="25" customWidth="1"/>
    <col min="10260" max="10260" width="12.7109375" style="25" bestFit="1" customWidth="1"/>
    <col min="10261" max="10262" width="18.7109375" style="25" bestFit="1" customWidth="1"/>
    <col min="10263" max="10496" width="9.28515625" style="25"/>
    <col min="10497" max="10497" width="52.28515625" style="25" customWidth="1"/>
    <col min="10498" max="10498" width="4.42578125" style="25" customWidth="1"/>
    <col min="10499" max="10499" width="0.7109375" style="25" customWidth="1"/>
    <col min="10500" max="10500" width="12.7109375" style="25" bestFit="1" customWidth="1"/>
    <col min="10501" max="10501" width="0.7109375" style="25" customWidth="1"/>
    <col min="10502" max="10502" width="10.28515625" style="25" bestFit="1" customWidth="1"/>
    <col min="10503" max="10503" width="1.28515625" style="25" customWidth="1"/>
    <col min="10504" max="10504" width="8.42578125" style="25" bestFit="1" customWidth="1"/>
    <col min="10505" max="10505" width="0.7109375" style="25" customWidth="1"/>
    <col min="10506" max="10506" width="9.28515625" style="25" bestFit="1" customWidth="1"/>
    <col min="10507" max="10507" width="0.7109375" style="25" customWidth="1"/>
    <col min="10508" max="10508" width="14.42578125" style="25" customWidth="1"/>
    <col min="10509" max="10509" width="0.7109375" style="25" customWidth="1"/>
    <col min="10510" max="10510" width="11.28515625" style="25" bestFit="1" customWidth="1"/>
    <col min="10511" max="10511" width="0.7109375" style="25" customWidth="1"/>
    <col min="10512" max="10512" width="15.5703125" style="25" bestFit="1" customWidth="1"/>
    <col min="10513" max="10513" width="0.7109375" style="25" customWidth="1"/>
    <col min="10514" max="10514" width="15.28515625" style="25" bestFit="1" customWidth="1"/>
    <col min="10515" max="10515" width="0.7109375" style="25" customWidth="1"/>
    <col min="10516" max="10516" width="12.7109375" style="25" bestFit="1" customWidth="1"/>
    <col min="10517" max="10518" width="18.7109375" style="25" bestFit="1" customWidth="1"/>
    <col min="10519" max="10752" width="9.28515625" style="25"/>
    <col min="10753" max="10753" width="52.28515625" style="25" customWidth="1"/>
    <col min="10754" max="10754" width="4.42578125" style="25" customWidth="1"/>
    <col min="10755" max="10755" width="0.7109375" style="25" customWidth="1"/>
    <col min="10756" max="10756" width="12.7109375" style="25" bestFit="1" customWidth="1"/>
    <col min="10757" max="10757" width="0.7109375" style="25" customWidth="1"/>
    <col min="10758" max="10758" width="10.28515625" style="25" bestFit="1" customWidth="1"/>
    <col min="10759" max="10759" width="1.28515625" style="25" customWidth="1"/>
    <col min="10760" max="10760" width="8.42578125" style="25" bestFit="1" customWidth="1"/>
    <col min="10761" max="10761" width="0.7109375" style="25" customWidth="1"/>
    <col min="10762" max="10762" width="9.28515625" style="25" bestFit="1" customWidth="1"/>
    <col min="10763" max="10763" width="0.7109375" style="25" customWidth="1"/>
    <col min="10764" max="10764" width="14.42578125" style="25" customWidth="1"/>
    <col min="10765" max="10765" width="0.7109375" style="25" customWidth="1"/>
    <col min="10766" max="10766" width="11.28515625" style="25" bestFit="1" customWidth="1"/>
    <col min="10767" max="10767" width="0.7109375" style="25" customWidth="1"/>
    <col min="10768" max="10768" width="15.5703125" style="25" bestFit="1" customWidth="1"/>
    <col min="10769" max="10769" width="0.7109375" style="25" customWidth="1"/>
    <col min="10770" max="10770" width="15.28515625" style="25" bestFit="1" customWidth="1"/>
    <col min="10771" max="10771" width="0.7109375" style="25" customWidth="1"/>
    <col min="10772" max="10772" width="12.7109375" style="25" bestFit="1" customWidth="1"/>
    <col min="10773" max="10774" width="18.7109375" style="25" bestFit="1" customWidth="1"/>
    <col min="10775" max="11008" width="9.28515625" style="25"/>
    <col min="11009" max="11009" width="52.28515625" style="25" customWidth="1"/>
    <col min="11010" max="11010" width="4.42578125" style="25" customWidth="1"/>
    <col min="11011" max="11011" width="0.7109375" style="25" customWidth="1"/>
    <col min="11012" max="11012" width="12.7109375" style="25" bestFit="1" customWidth="1"/>
    <col min="11013" max="11013" width="0.7109375" style="25" customWidth="1"/>
    <col min="11014" max="11014" width="10.28515625" style="25" bestFit="1" customWidth="1"/>
    <col min="11015" max="11015" width="1.28515625" style="25" customWidth="1"/>
    <col min="11016" max="11016" width="8.42578125" style="25" bestFit="1" customWidth="1"/>
    <col min="11017" max="11017" width="0.7109375" style="25" customWidth="1"/>
    <col min="11018" max="11018" width="9.28515625" style="25" bestFit="1" customWidth="1"/>
    <col min="11019" max="11019" width="0.7109375" style="25" customWidth="1"/>
    <col min="11020" max="11020" width="14.42578125" style="25" customWidth="1"/>
    <col min="11021" max="11021" width="0.7109375" style="25" customWidth="1"/>
    <col min="11022" max="11022" width="11.28515625" style="25" bestFit="1" customWidth="1"/>
    <col min="11023" max="11023" width="0.7109375" style="25" customWidth="1"/>
    <col min="11024" max="11024" width="15.5703125" style="25" bestFit="1" customWidth="1"/>
    <col min="11025" max="11025" width="0.7109375" style="25" customWidth="1"/>
    <col min="11026" max="11026" width="15.28515625" style="25" bestFit="1" customWidth="1"/>
    <col min="11027" max="11027" width="0.7109375" style="25" customWidth="1"/>
    <col min="11028" max="11028" width="12.7109375" style="25" bestFit="1" customWidth="1"/>
    <col min="11029" max="11030" width="18.7109375" style="25" bestFit="1" customWidth="1"/>
    <col min="11031" max="11264" width="9.28515625" style="25"/>
    <col min="11265" max="11265" width="52.28515625" style="25" customWidth="1"/>
    <col min="11266" max="11266" width="4.42578125" style="25" customWidth="1"/>
    <col min="11267" max="11267" width="0.7109375" style="25" customWidth="1"/>
    <col min="11268" max="11268" width="12.7109375" style="25" bestFit="1" customWidth="1"/>
    <col min="11269" max="11269" width="0.7109375" style="25" customWidth="1"/>
    <col min="11270" max="11270" width="10.28515625" style="25" bestFit="1" customWidth="1"/>
    <col min="11271" max="11271" width="1.28515625" style="25" customWidth="1"/>
    <col min="11272" max="11272" width="8.42578125" style="25" bestFit="1" customWidth="1"/>
    <col min="11273" max="11273" width="0.7109375" style="25" customWidth="1"/>
    <col min="11274" max="11274" width="9.28515625" style="25" bestFit="1" customWidth="1"/>
    <col min="11275" max="11275" width="0.7109375" style="25" customWidth="1"/>
    <col min="11276" max="11276" width="14.42578125" style="25" customWidth="1"/>
    <col min="11277" max="11277" width="0.7109375" style="25" customWidth="1"/>
    <col min="11278" max="11278" width="11.28515625" style="25" bestFit="1" customWidth="1"/>
    <col min="11279" max="11279" width="0.7109375" style="25" customWidth="1"/>
    <col min="11280" max="11280" width="15.5703125" style="25" bestFit="1" customWidth="1"/>
    <col min="11281" max="11281" width="0.7109375" style="25" customWidth="1"/>
    <col min="11282" max="11282" width="15.28515625" style="25" bestFit="1" customWidth="1"/>
    <col min="11283" max="11283" width="0.7109375" style="25" customWidth="1"/>
    <col min="11284" max="11284" width="12.7109375" style="25" bestFit="1" customWidth="1"/>
    <col min="11285" max="11286" width="18.7109375" style="25" bestFit="1" customWidth="1"/>
    <col min="11287" max="11520" width="9.28515625" style="25"/>
    <col min="11521" max="11521" width="52.28515625" style="25" customWidth="1"/>
    <col min="11522" max="11522" width="4.42578125" style="25" customWidth="1"/>
    <col min="11523" max="11523" width="0.7109375" style="25" customWidth="1"/>
    <col min="11524" max="11524" width="12.7109375" style="25" bestFit="1" customWidth="1"/>
    <col min="11525" max="11525" width="0.7109375" style="25" customWidth="1"/>
    <col min="11526" max="11526" width="10.28515625" style="25" bestFit="1" customWidth="1"/>
    <col min="11527" max="11527" width="1.28515625" style="25" customWidth="1"/>
    <col min="11528" max="11528" width="8.42578125" style="25" bestFit="1" customWidth="1"/>
    <col min="11529" max="11529" width="0.7109375" style="25" customWidth="1"/>
    <col min="11530" max="11530" width="9.28515625" style="25" bestFit="1" customWidth="1"/>
    <col min="11531" max="11531" width="0.7109375" style="25" customWidth="1"/>
    <col min="11532" max="11532" width="14.42578125" style="25" customWidth="1"/>
    <col min="11533" max="11533" width="0.7109375" style="25" customWidth="1"/>
    <col min="11534" max="11534" width="11.28515625" style="25" bestFit="1" customWidth="1"/>
    <col min="11535" max="11535" width="0.7109375" style="25" customWidth="1"/>
    <col min="11536" max="11536" width="15.5703125" style="25" bestFit="1" customWidth="1"/>
    <col min="11537" max="11537" width="0.7109375" style="25" customWidth="1"/>
    <col min="11538" max="11538" width="15.28515625" style="25" bestFit="1" customWidth="1"/>
    <col min="11539" max="11539" width="0.7109375" style="25" customWidth="1"/>
    <col min="11540" max="11540" width="12.7109375" style="25" bestFit="1" customWidth="1"/>
    <col min="11541" max="11542" width="18.7109375" style="25" bestFit="1" customWidth="1"/>
    <col min="11543" max="11776" width="9.28515625" style="25"/>
    <col min="11777" max="11777" width="52.28515625" style="25" customWidth="1"/>
    <col min="11778" max="11778" width="4.42578125" style="25" customWidth="1"/>
    <col min="11779" max="11779" width="0.7109375" style="25" customWidth="1"/>
    <col min="11780" max="11780" width="12.7109375" style="25" bestFit="1" customWidth="1"/>
    <col min="11781" max="11781" width="0.7109375" style="25" customWidth="1"/>
    <col min="11782" max="11782" width="10.28515625" style="25" bestFit="1" customWidth="1"/>
    <col min="11783" max="11783" width="1.28515625" style="25" customWidth="1"/>
    <col min="11784" max="11784" width="8.42578125" style="25" bestFit="1" customWidth="1"/>
    <col min="11785" max="11785" width="0.7109375" style="25" customWidth="1"/>
    <col min="11786" max="11786" width="9.28515625" style="25" bestFit="1" customWidth="1"/>
    <col min="11787" max="11787" width="0.7109375" style="25" customWidth="1"/>
    <col min="11788" max="11788" width="14.42578125" style="25" customWidth="1"/>
    <col min="11789" max="11789" width="0.7109375" style="25" customWidth="1"/>
    <col min="11790" max="11790" width="11.28515625" style="25" bestFit="1" customWidth="1"/>
    <col min="11791" max="11791" width="0.7109375" style="25" customWidth="1"/>
    <col min="11792" max="11792" width="15.5703125" style="25" bestFit="1" customWidth="1"/>
    <col min="11793" max="11793" width="0.7109375" style="25" customWidth="1"/>
    <col min="11794" max="11794" width="15.28515625" style="25" bestFit="1" customWidth="1"/>
    <col min="11795" max="11795" width="0.7109375" style="25" customWidth="1"/>
    <col min="11796" max="11796" width="12.7109375" style="25" bestFit="1" customWidth="1"/>
    <col min="11797" max="11798" width="18.7109375" style="25" bestFit="1" customWidth="1"/>
    <col min="11799" max="12032" width="9.28515625" style="25"/>
    <col min="12033" max="12033" width="52.28515625" style="25" customWidth="1"/>
    <col min="12034" max="12034" width="4.42578125" style="25" customWidth="1"/>
    <col min="12035" max="12035" width="0.7109375" style="25" customWidth="1"/>
    <col min="12036" max="12036" width="12.7109375" style="25" bestFit="1" customWidth="1"/>
    <col min="12037" max="12037" width="0.7109375" style="25" customWidth="1"/>
    <col min="12038" max="12038" width="10.28515625" style="25" bestFit="1" customWidth="1"/>
    <col min="12039" max="12039" width="1.28515625" style="25" customWidth="1"/>
    <col min="12040" max="12040" width="8.42578125" style="25" bestFit="1" customWidth="1"/>
    <col min="12041" max="12041" width="0.7109375" style="25" customWidth="1"/>
    <col min="12042" max="12042" width="9.28515625" style="25" bestFit="1" customWidth="1"/>
    <col min="12043" max="12043" width="0.7109375" style="25" customWidth="1"/>
    <col min="12044" max="12044" width="14.42578125" style="25" customWidth="1"/>
    <col min="12045" max="12045" width="0.7109375" style="25" customWidth="1"/>
    <col min="12046" max="12046" width="11.28515625" style="25" bestFit="1" customWidth="1"/>
    <col min="12047" max="12047" width="0.7109375" style="25" customWidth="1"/>
    <col min="12048" max="12048" width="15.5703125" style="25" bestFit="1" customWidth="1"/>
    <col min="12049" max="12049" width="0.7109375" style="25" customWidth="1"/>
    <col min="12050" max="12050" width="15.28515625" style="25" bestFit="1" customWidth="1"/>
    <col min="12051" max="12051" width="0.7109375" style="25" customWidth="1"/>
    <col min="12052" max="12052" width="12.7109375" style="25" bestFit="1" customWidth="1"/>
    <col min="12053" max="12054" width="18.7109375" style="25" bestFit="1" customWidth="1"/>
    <col min="12055" max="12288" width="9.28515625" style="25"/>
    <col min="12289" max="12289" width="52.28515625" style="25" customWidth="1"/>
    <col min="12290" max="12290" width="4.42578125" style="25" customWidth="1"/>
    <col min="12291" max="12291" width="0.7109375" style="25" customWidth="1"/>
    <col min="12292" max="12292" width="12.7109375" style="25" bestFit="1" customWidth="1"/>
    <col min="12293" max="12293" width="0.7109375" style="25" customWidth="1"/>
    <col min="12294" max="12294" width="10.28515625" style="25" bestFit="1" customWidth="1"/>
    <col min="12295" max="12295" width="1.28515625" style="25" customWidth="1"/>
    <col min="12296" max="12296" width="8.42578125" style="25" bestFit="1" customWidth="1"/>
    <col min="12297" max="12297" width="0.7109375" style="25" customWidth="1"/>
    <col min="12298" max="12298" width="9.28515625" style="25" bestFit="1" customWidth="1"/>
    <col min="12299" max="12299" width="0.7109375" style="25" customWidth="1"/>
    <col min="12300" max="12300" width="14.42578125" style="25" customWidth="1"/>
    <col min="12301" max="12301" width="0.7109375" style="25" customWidth="1"/>
    <col min="12302" max="12302" width="11.28515625" style="25" bestFit="1" customWidth="1"/>
    <col min="12303" max="12303" width="0.7109375" style="25" customWidth="1"/>
    <col min="12304" max="12304" width="15.5703125" style="25" bestFit="1" customWidth="1"/>
    <col min="12305" max="12305" width="0.7109375" style="25" customWidth="1"/>
    <col min="12306" max="12306" width="15.28515625" style="25" bestFit="1" customWidth="1"/>
    <col min="12307" max="12307" width="0.7109375" style="25" customWidth="1"/>
    <col min="12308" max="12308" width="12.7109375" style="25" bestFit="1" customWidth="1"/>
    <col min="12309" max="12310" width="18.7109375" style="25" bestFit="1" customWidth="1"/>
    <col min="12311" max="12544" width="9.28515625" style="25"/>
    <col min="12545" max="12545" width="52.28515625" style="25" customWidth="1"/>
    <col min="12546" max="12546" width="4.42578125" style="25" customWidth="1"/>
    <col min="12547" max="12547" width="0.7109375" style="25" customWidth="1"/>
    <col min="12548" max="12548" width="12.7109375" style="25" bestFit="1" customWidth="1"/>
    <col min="12549" max="12549" width="0.7109375" style="25" customWidth="1"/>
    <col min="12550" max="12550" width="10.28515625" style="25" bestFit="1" customWidth="1"/>
    <col min="12551" max="12551" width="1.28515625" style="25" customWidth="1"/>
    <col min="12552" max="12552" width="8.42578125" style="25" bestFit="1" customWidth="1"/>
    <col min="12553" max="12553" width="0.7109375" style="25" customWidth="1"/>
    <col min="12554" max="12554" width="9.28515625" style="25" bestFit="1" customWidth="1"/>
    <col min="12555" max="12555" width="0.7109375" style="25" customWidth="1"/>
    <col min="12556" max="12556" width="14.42578125" style="25" customWidth="1"/>
    <col min="12557" max="12557" width="0.7109375" style="25" customWidth="1"/>
    <col min="12558" max="12558" width="11.28515625" style="25" bestFit="1" customWidth="1"/>
    <col min="12559" max="12559" width="0.7109375" style="25" customWidth="1"/>
    <col min="12560" max="12560" width="15.5703125" style="25" bestFit="1" customWidth="1"/>
    <col min="12561" max="12561" width="0.7109375" style="25" customWidth="1"/>
    <col min="12562" max="12562" width="15.28515625" style="25" bestFit="1" customWidth="1"/>
    <col min="12563" max="12563" width="0.7109375" style="25" customWidth="1"/>
    <col min="12564" max="12564" width="12.7109375" style="25" bestFit="1" customWidth="1"/>
    <col min="12565" max="12566" width="18.7109375" style="25" bestFit="1" customWidth="1"/>
    <col min="12567" max="12800" width="9.28515625" style="25"/>
    <col min="12801" max="12801" width="52.28515625" style="25" customWidth="1"/>
    <col min="12802" max="12802" width="4.42578125" style="25" customWidth="1"/>
    <col min="12803" max="12803" width="0.7109375" style="25" customWidth="1"/>
    <col min="12804" max="12804" width="12.7109375" style="25" bestFit="1" customWidth="1"/>
    <col min="12805" max="12805" width="0.7109375" style="25" customWidth="1"/>
    <col min="12806" max="12806" width="10.28515625" style="25" bestFit="1" customWidth="1"/>
    <col min="12807" max="12807" width="1.28515625" style="25" customWidth="1"/>
    <col min="12808" max="12808" width="8.42578125" style="25" bestFit="1" customWidth="1"/>
    <col min="12809" max="12809" width="0.7109375" style="25" customWidth="1"/>
    <col min="12810" max="12810" width="9.28515625" style="25" bestFit="1" customWidth="1"/>
    <col min="12811" max="12811" width="0.7109375" style="25" customWidth="1"/>
    <col min="12812" max="12812" width="14.42578125" style="25" customWidth="1"/>
    <col min="12813" max="12813" width="0.7109375" style="25" customWidth="1"/>
    <col min="12814" max="12814" width="11.28515625" style="25" bestFit="1" customWidth="1"/>
    <col min="12815" max="12815" width="0.7109375" style="25" customWidth="1"/>
    <col min="12816" max="12816" width="15.5703125" style="25" bestFit="1" customWidth="1"/>
    <col min="12817" max="12817" width="0.7109375" style="25" customWidth="1"/>
    <col min="12818" max="12818" width="15.28515625" style="25" bestFit="1" customWidth="1"/>
    <col min="12819" max="12819" width="0.7109375" style="25" customWidth="1"/>
    <col min="12820" max="12820" width="12.7109375" style="25" bestFit="1" customWidth="1"/>
    <col min="12821" max="12822" width="18.7109375" style="25" bestFit="1" customWidth="1"/>
    <col min="12823" max="13056" width="9.28515625" style="25"/>
    <col min="13057" max="13057" width="52.28515625" style="25" customWidth="1"/>
    <col min="13058" max="13058" width="4.42578125" style="25" customWidth="1"/>
    <col min="13059" max="13059" width="0.7109375" style="25" customWidth="1"/>
    <col min="13060" max="13060" width="12.7109375" style="25" bestFit="1" customWidth="1"/>
    <col min="13061" max="13061" width="0.7109375" style="25" customWidth="1"/>
    <col min="13062" max="13062" width="10.28515625" style="25" bestFit="1" customWidth="1"/>
    <col min="13063" max="13063" width="1.28515625" style="25" customWidth="1"/>
    <col min="13064" max="13064" width="8.42578125" style="25" bestFit="1" customWidth="1"/>
    <col min="13065" max="13065" width="0.7109375" style="25" customWidth="1"/>
    <col min="13066" max="13066" width="9.28515625" style="25" bestFit="1" customWidth="1"/>
    <col min="13067" max="13067" width="0.7109375" style="25" customWidth="1"/>
    <col min="13068" max="13068" width="14.42578125" style="25" customWidth="1"/>
    <col min="13069" max="13069" width="0.7109375" style="25" customWidth="1"/>
    <col min="13070" max="13070" width="11.28515625" style="25" bestFit="1" customWidth="1"/>
    <col min="13071" max="13071" width="0.7109375" style="25" customWidth="1"/>
    <col min="13072" max="13072" width="15.5703125" style="25" bestFit="1" customWidth="1"/>
    <col min="13073" max="13073" width="0.7109375" style="25" customWidth="1"/>
    <col min="13074" max="13074" width="15.28515625" style="25" bestFit="1" customWidth="1"/>
    <col min="13075" max="13075" width="0.7109375" style="25" customWidth="1"/>
    <col min="13076" max="13076" width="12.7109375" style="25" bestFit="1" customWidth="1"/>
    <col min="13077" max="13078" width="18.7109375" style="25" bestFit="1" customWidth="1"/>
    <col min="13079" max="13312" width="9.28515625" style="25"/>
    <col min="13313" max="13313" width="52.28515625" style="25" customWidth="1"/>
    <col min="13314" max="13314" width="4.42578125" style="25" customWidth="1"/>
    <col min="13315" max="13315" width="0.7109375" style="25" customWidth="1"/>
    <col min="13316" max="13316" width="12.7109375" style="25" bestFit="1" customWidth="1"/>
    <col min="13317" max="13317" width="0.7109375" style="25" customWidth="1"/>
    <col min="13318" max="13318" width="10.28515625" style="25" bestFit="1" customWidth="1"/>
    <col min="13319" max="13319" width="1.28515625" style="25" customWidth="1"/>
    <col min="13320" max="13320" width="8.42578125" style="25" bestFit="1" customWidth="1"/>
    <col min="13321" max="13321" width="0.7109375" style="25" customWidth="1"/>
    <col min="13322" max="13322" width="9.28515625" style="25" bestFit="1" customWidth="1"/>
    <col min="13323" max="13323" width="0.7109375" style="25" customWidth="1"/>
    <col min="13324" max="13324" width="14.42578125" style="25" customWidth="1"/>
    <col min="13325" max="13325" width="0.7109375" style="25" customWidth="1"/>
    <col min="13326" max="13326" width="11.28515625" style="25" bestFit="1" customWidth="1"/>
    <col min="13327" max="13327" width="0.7109375" style="25" customWidth="1"/>
    <col min="13328" max="13328" width="15.5703125" style="25" bestFit="1" customWidth="1"/>
    <col min="13329" max="13329" width="0.7109375" style="25" customWidth="1"/>
    <col min="13330" max="13330" width="15.28515625" style="25" bestFit="1" customWidth="1"/>
    <col min="13331" max="13331" width="0.7109375" style="25" customWidth="1"/>
    <col min="13332" max="13332" width="12.7109375" style="25" bestFit="1" customWidth="1"/>
    <col min="13333" max="13334" width="18.7109375" style="25" bestFit="1" customWidth="1"/>
    <col min="13335" max="13568" width="9.28515625" style="25"/>
    <col min="13569" max="13569" width="52.28515625" style="25" customWidth="1"/>
    <col min="13570" max="13570" width="4.42578125" style="25" customWidth="1"/>
    <col min="13571" max="13571" width="0.7109375" style="25" customWidth="1"/>
    <col min="13572" max="13572" width="12.7109375" style="25" bestFit="1" customWidth="1"/>
    <col min="13573" max="13573" width="0.7109375" style="25" customWidth="1"/>
    <col min="13574" max="13574" width="10.28515625" style="25" bestFit="1" customWidth="1"/>
    <col min="13575" max="13575" width="1.28515625" style="25" customWidth="1"/>
    <col min="13576" max="13576" width="8.42578125" style="25" bestFit="1" customWidth="1"/>
    <col min="13577" max="13577" width="0.7109375" style="25" customWidth="1"/>
    <col min="13578" max="13578" width="9.28515625" style="25" bestFit="1" customWidth="1"/>
    <col min="13579" max="13579" width="0.7109375" style="25" customWidth="1"/>
    <col min="13580" max="13580" width="14.42578125" style="25" customWidth="1"/>
    <col min="13581" max="13581" width="0.7109375" style="25" customWidth="1"/>
    <col min="13582" max="13582" width="11.28515625" style="25" bestFit="1" customWidth="1"/>
    <col min="13583" max="13583" width="0.7109375" style="25" customWidth="1"/>
    <col min="13584" max="13584" width="15.5703125" style="25" bestFit="1" customWidth="1"/>
    <col min="13585" max="13585" width="0.7109375" style="25" customWidth="1"/>
    <col min="13586" max="13586" width="15.28515625" style="25" bestFit="1" customWidth="1"/>
    <col min="13587" max="13587" width="0.7109375" style="25" customWidth="1"/>
    <col min="13588" max="13588" width="12.7109375" style="25" bestFit="1" customWidth="1"/>
    <col min="13589" max="13590" width="18.7109375" style="25" bestFit="1" customWidth="1"/>
    <col min="13591" max="13824" width="9.28515625" style="25"/>
    <col min="13825" max="13825" width="52.28515625" style="25" customWidth="1"/>
    <col min="13826" max="13826" width="4.42578125" style="25" customWidth="1"/>
    <col min="13827" max="13827" width="0.7109375" style="25" customWidth="1"/>
    <col min="13828" max="13828" width="12.7109375" style="25" bestFit="1" customWidth="1"/>
    <col min="13829" max="13829" width="0.7109375" style="25" customWidth="1"/>
    <col min="13830" max="13830" width="10.28515625" style="25" bestFit="1" customWidth="1"/>
    <col min="13831" max="13831" width="1.28515625" style="25" customWidth="1"/>
    <col min="13832" max="13832" width="8.42578125" style="25" bestFit="1" customWidth="1"/>
    <col min="13833" max="13833" width="0.7109375" style="25" customWidth="1"/>
    <col min="13834" max="13834" width="9.28515625" style="25" bestFit="1" customWidth="1"/>
    <col min="13835" max="13835" width="0.7109375" style="25" customWidth="1"/>
    <col min="13836" max="13836" width="14.42578125" style="25" customWidth="1"/>
    <col min="13837" max="13837" width="0.7109375" style="25" customWidth="1"/>
    <col min="13838" max="13838" width="11.28515625" style="25" bestFit="1" customWidth="1"/>
    <col min="13839" max="13839" width="0.7109375" style="25" customWidth="1"/>
    <col min="13840" max="13840" width="15.5703125" style="25" bestFit="1" customWidth="1"/>
    <col min="13841" max="13841" width="0.7109375" style="25" customWidth="1"/>
    <col min="13842" max="13842" width="15.28515625" style="25" bestFit="1" customWidth="1"/>
    <col min="13843" max="13843" width="0.7109375" style="25" customWidth="1"/>
    <col min="13844" max="13844" width="12.7109375" style="25" bestFit="1" customWidth="1"/>
    <col min="13845" max="13846" width="18.7109375" style="25" bestFit="1" customWidth="1"/>
    <col min="13847" max="14080" width="9.28515625" style="25"/>
    <col min="14081" max="14081" width="52.28515625" style="25" customWidth="1"/>
    <col min="14082" max="14082" width="4.42578125" style="25" customWidth="1"/>
    <col min="14083" max="14083" width="0.7109375" style="25" customWidth="1"/>
    <col min="14084" max="14084" width="12.7109375" style="25" bestFit="1" customWidth="1"/>
    <col min="14085" max="14085" width="0.7109375" style="25" customWidth="1"/>
    <col min="14086" max="14086" width="10.28515625" style="25" bestFit="1" customWidth="1"/>
    <col min="14087" max="14087" width="1.28515625" style="25" customWidth="1"/>
    <col min="14088" max="14088" width="8.42578125" style="25" bestFit="1" customWidth="1"/>
    <col min="14089" max="14089" width="0.7109375" style="25" customWidth="1"/>
    <col min="14090" max="14090" width="9.28515625" style="25" bestFit="1" customWidth="1"/>
    <col min="14091" max="14091" width="0.7109375" style="25" customWidth="1"/>
    <col min="14092" max="14092" width="14.42578125" style="25" customWidth="1"/>
    <col min="14093" max="14093" width="0.7109375" style="25" customWidth="1"/>
    <col min="14094" max="14094" width="11.28515625" style="25" bestFit="1" customWidth="1"/>
    <col min="14095" max="14095" width="0.7109375" style="25" customWidth="1"/>
    <col min="14096" max="14096" width="15.5703125" style="25" bestFit="1" customWidth="1"/>
    <col min="14097" max="14097" width="0.7109375" style="25" customWidth="1"/>
    <col min="14098" max="14098" width="15.28515625" style="25" bestFit="1" customWidth="1"/>
    <col min="14099" max="14099" width="0.7109375" style="25" customWidth="1"/>
    <col min="14100" max="14100" width="12.7109375" style="25" bestFit="1" customWidth="1"/>
    <col min="14101" max="14102" width="18.7109375" style="25" bestFit="1" customWidth="1"/>
    <col min="14103" max="14336" width="9.28515625" style="25"/>
    <col min="14337" max="14337" width="52.28515625" style="25" customWidth="1"/>
    <col min="14338" max="14338" width="4.42578125" style="25" customWidth="1"/>
    <col min="14339" max="14339" width="0.7109375" style="25" customWidth="1"/>
    <col min="14340" max="14340" width="12.7109375" style="25" bestFit="1" customWidth="1"/>
    <col min="14341" max="14341" width="0.7109375" style="25" customWidth="1"/>
    <col min="14342" max="14342" width="10.28515625" style="25" bestFit="1" customWidth="1"/>
    <col min="14343" max="14343" width="1.28515625" style="25" customWidth="1"/>
    <col min="14344" max="14344" width="8.42578125" style="25" bestFit="1" customWidth="1"/>
    <col min="14345" max="14345" width="0.7109375" style="25" customWidth="1"/>
    <col min="14346" max="14346" width="9.28515625" style="25" bestFit="1" customWidth="1"/>
    <col min="14347" max="14347" width="0.7109375" style="25" customWidth="1"/>
    <col min="14348" max="14348" width="14.42578125" style="25" customWidth="1"/>
    <col min="14349" max="14349" width="0.7109375" style="25" customWidth="1"/>
    <col min="14350" max="14350" width="11.28515625" style="25" bestFit="1" customWidth="1"/>
    <col min="14351" max="14351" width="0.7109375" style="25" customWidth="1"/>
    <col min="14352" max="14352" width="15.5703125" style="25" bestFit="1" customWidth="1"/>
    <col min="14353" max="14353" width="0.7109375" style="25" customWidth="1"/>
    <col min="14354" max="14354" width="15.28515625" style="25" bestFit="1" customWidth="1"/>
    <col min="14355" max="14355" width="0.7109375" style="25" customWidth="1"/>
    <col min="14356" max="14356" width="12.7109375" style="25" bestFit="1" customWidth="1"/>
    <col min="14357" max="14358" width="18.7109375" style="25" bestFit="1" customWidth="1"/>
    <col min="14359" max="14592" width="9.28515625" style="25"/>
    <col min="14593" max="14593" width="52.28515625" style="25" customWidth="1"/>
    <col min="14594" max="14594" width="4.42578125" style="25" customWidth="1"/>
    <col min="14595" max="14595" width="0.7109375" style="25" customWidth="1"/>
    <col min="14596" max="14596" width="12.7109375" style="25" bestFit="1" customWidth="1"/>
    <col min="14597" max="14597" width="0.7109375" style="25" customWidth="1"/>
    <col min="14598" max="14598" width="10.28515625" style="25" bestFit="1" customWidth="1"/>
    <col min="14599" max="14599" width="1.28515625" style="25" customWidth="1"/>
    <col min="14600" max="14600" width="8.42578125" style="25" bestFit="1" customWidth="1"/>
    <col min="14601" max="14601" width="0.7109375" style="25" customWidth="1"/>
    <col min="14602" max="14602" width="9.28515625" style="25" bestFit="1" customWidth="1"/>
    <col min="14603" max="14603" width="0.7109375" style="25" customWidth="1"/>
    <col min="14604" max="14604" width="14.42578125" style="25" customWidth="1"/>
    <col min="14605" max="14605" width="0.7109375" style="25" customWidth="1"/>
    <col min="14606" max="14606" width="11.28515625" style="25" bestFit="1" customWidth="1"/>
    <col min="14607" max="14607" width="0.7109375" style="25" customWidth="1"/>
    <col min="14608" max="14608" width="15.5703125" style="25" bestFit="1" customWidth="1"/>
    <col min="14609" max="14609" width="0.7109375" style="25" customWidth="1"/>
    <col min="14610" max="14610" width="15.28515625" style="25" bestFit="1" customWidth="1"/>
    <col min="14611" max="14611" width="0.7109375" style="25" customWidth="1"/>
    <col min="14612" max="14612" width="12.7109375" style="25" bestFit="1" customWidth="1"/>
    <col min="14613" max="14614" width="18.7109375" style="25" bestFit="1" customWidth="1"/>
    <col min="14615" max="14848" width="9.28515625" style="25"/>
    <col min="14849" max="14849" width="52.28515625" style="25" customWidth="1"/>
    <col min="14850" max="14850" width="4.42578125" style="25" customWidth="1"/>
    <col min="14851" max="14851" width="0.7109375" style="25" customWidth="1"/>
    <col min="14852" max="14852" width="12.7109375" style="25" bestFit="1" customWidth="1"/>
    <col min="14853" max="14853" width="0.7109375" style="25" customWidth="1"/>
    <col min="14854" max="14854" width="10.28515625" style="25" bestFit="1" customWidth="1"/>
    <col min="14855" max="14855" width="1.28515625" style="25" customWidth="1"/>
    <col min="14856" max="14856" width="8.42578125" style="25" bestFit="1" customWidth="1"/>
    <col min="14857" max="14857" width="0.7109375" style="25" customWidth="1"/>
    <col min="14858" max="14858" width="9.28515625" style="25" bestFit="1" customWidth="1"/>
    <col min="14859" max="14859" width="0.7109375" style="25" customWidth="1"/>
    <col min="14860" max="14860" width="14.42578125" style="25" customWidth="1"/>
    <col min="14861" max="14861" width="0.7109375" style="25" customWidth="1"/>
    <col min="14862" max="14862" width="11.28515625" style="25" bestFit="1" customWidth="1"/>
    <col min="14863" max="14863" width="0.7109375" style="25" customWidth="1"/>
    <col min="14864" max="14864" width="15.5703125" style="25" bestFit="1" customWidth="1"/>
    <col min="14865" max="14865" width="0.7109375" style="25" customWidth="1"/>
    <col min="14866" max="14866" width="15.28515625" style="25" bestFit="1" customWidth="1"/>
    <col min="14867" max="14867" width="0.7109375" style="25" customWidth="1"/>
    <col min="14868" max="14868" width="12.7109375" style="25" bestFit="1" customWidth="1"/>
    <col min="14869" max="14870" width="18.7109375" style="25" bestFit="1" customWidth="1"/>
    <col min="14871" max="15104" width="9.28515625" style="25"/>
    <col min="15105" max="15105" width="52.28515625" style="25" customWidth="1"/>
    <col min="15106" max="15106" width="4.42578125" style="25" customWidth="1"/>
    <col min="15107" max="15107" width="0.7109375" style="25" customWidth="1"/>
    <col min="15108" max="15108" width="12.7109375" style="25" bestFit="1" customWidth="1"/>
    <col min="15109" max="15109" width="0.7109375" style="25" customWidth="1"/>
    <col min="15110" max="15110" width="10.28515625" style="25" bestFit="1" customWidth="1"/>
    <col min="15111" max="15111" width="1.28515625" style="25" customWidth="1"/>
    <col min="15112" max="15112" width="8.42578125" style="25" bestFit="1" customWidth="1"/>
    <col min="15113" max="15113" width="0.7109375" style="25" customWidth="1"/>
    <col min="15114" max="15114" width="9.28515625" style="25" bestFit="1" customWidth="1"/>
    <col min="15115" max="15115" width="0.7109375" style="25" customWidth="1"/>
    <col min="15116" max="15116" width="14.42578125" style="25" customWidth="1"/>
    <col min="15117" max="15117" width="0.7109375" style="25" customWidth="1"/>
    <col min="15118" max="15118" width="11.28515625" style="25" bestFit="1" customWidth="1"/>
    <col min="15119" max="15119" width="0.7109375" style="25" customWidth="1"/>
    <col min="15120" max="15120" width="15.5703125" style="25" bestFit="1" customWidth="1"/>
    <col min="15121" max="15121" width="0.7109375" style="25" customWidth="1"/>
    <col min="15122" max="15122" width="15.28515625" style="25" bestFit="1" customWidth="1"/>
    <col min="15123" max="15123" width="0.7109375" style="25" customWidth="1"/>
    <col min="15124" max="15124" width="12.7109375" style="25" bestFit="1" customWidth="1"/>
    <col min="15125" max="15126" width="18.7109375" style="25" bestFit="1" customWidth="1"/>
    <col min="15127" max="15360" width="9.28515625" style="25"/>
    <col min="15361" max="15361" width="52.28515625" style="25" customWidth="1"/>
    <col min="15362" max="15362" width="4.42578125" style="25" customWidth="1"/>
    <col min="15363" max="15363" width="0.7109375" style="25" customWidth="1"/>
    <col min="15364" max="15364" width="12.7109375" style="25" bestFit="1" customWidth="1"/>
    <col min="15365" max="15365" width="0.7109375" style="25" customWidth="1"/>
    <col min="15366" max="15366" width="10.28515625" style="25" bestFit="1" customWidth="1"/>
    <col min="15367" max="15367" width="1.28515625" style="25" customWidth="1"/>
    <col min="15368" max="15368" width="8.42578125" style="25" bestFit="1" customWidth="1"/>
    <col min="15369" max="15369" width="0.7109375" style="25" customWidth="1"/>
    <col min="15370" max="15370" width="9.28515625" style="25" bestFit="1" customWidth="1"/>
    <col min="15371" max="15371" width="0.7109375" style="25" customWidth="1"/>
    <col min="15372" max="15372" width="14.42578125" style="25" customWidth="1"/>
    <col min="15373" max="15373" width="0.7109375" style="25" customWidth="1"/>
    <col min="15374" max="15374" width="11.28515625" style="25" bestFit="1" customWidth="1"/>
    <col min="15375" max="15375" width="0.7109375" style="25" customWidth="1"/>
    <col min="15376" max="15376" width="15.5703125" style="25" bestFit="1" customWidth="1"/>
    <col min="15377" max="15377" width="0.7109375" style="25" customWidth="1"/>
    <col min="15378" max="15378" width="15.28515625" style="25" bestFit="1" customWidth="1"/>
    <col min="15379" max="15379" width="0.7109375" style="25" customWidth="1"/>
    <col min="15380" max="15380" width="12.7109375" style="25" bestFit="1" customWidth="1"/>
    <col min="15381" max="15382" width="18.7109375" style="25" bestFit="1" customWidth="1"/>
    <col min="15383" max="15616" width="9.28515625" style="25"/>
    <col min="15617" max="15617" width="52.28515625" style="25" customWidth="1"/>
    <col min="15618" max="15618" width="4.42578125" style="25" customWidth="1"/>
    <col min="15619" max="15619" width="0.7109375" style="25" customWidth="1"/>
    <col min="15620" max="15620" width="12.7109375" style="25" bestFit="1" customWidth="1"/>
    <col min="15621" max="15621" width="0.7109375" style="25" customWidth="1"/>
    <col min="15622" max="15622" width="10.28515625" style="25" bestFit="1" customWidth="1"/>
    <col min="15623" max="15623" width="1.28515625" style="25" customWidth="1"/>
    <col min="15624" max="15624" width="8.42578125" style="25" bestFit="1" customWidth="1"/>
    <col min="15625" max="15625" width="0.7109375" style="25" customWidth="1"/>
    <col min="15626" max="15626" width="9.28515625" style="25" bestFit="1" customWidth="1"/>
    <col min="15627" max="15627" width="0.7109375" style="25" customWidth="1"/>
    <col min="15628" max="15628" width="14.42578125" style="25" customWidth="1"/>
    <col min="15629" max="15629" width="0.7109375" style="25" customWidth="1"/>
    <col min="15630" max="15630" width="11.28515625" style="25" bestFit="1" customWidth="1"/>
    <col min="15631" max="15631" width="0.7109375" style="25" customWidth="1"/>
    <col min="15632" max="15632" width="15.5703125" style="25" bestFit="1" customWidth="1"/>
    <col min="15633" max="15633" width="0.7109375" style="25" customWidth="1"/>
    <col min="15634" max="15634" width="15.28515625" style="25" bestFit="1" customWidth="1"/>
    <col min="15635" max="15635" width="0.7109375" style="25" customWidth="1"/>
    <col min="15636" max="15636" width="12.7109375" style="25" bestFit="1" customWidth="1"/>
    <col min="15637" max="15638" width="18.7109375" style="25" bestFit="1" customWidth="1"/>
    <col min="15639" max="15872" width="9.28515625" style="25"/>
    <col min="15873" max="15873" width="52.28515625" style="25" customWidth="1"/>
    <col min="15874" max="15874" width="4.42578125" style="25" customWidth="1"/>
    <col min="15875" max="15875" width="0.7109375" style="25" customWidth="1"/>
    <col min="15876" max="15876" width="12.7109375" style="25" bestFit="1" customWidth="1"/>
    <col min="15877" max="15877" width="0.7109375" style="25" customWidth="1"/>
    <col min="15878" max="15878" width="10.28515625" style="25" bestFit="1" customWidth="1"/>
    <col min="15879" max="15879" width="1.28515625" style="25" customWidth="1"/>
    <col min="15880" max="15880" width="8.42578125" style="25" bestFit="1" customWidth="1"/>
    <col min="15881" max="15881" width="0.7109375" style="25" customWidth="1"/>
    <col min="15882" max="15882" width="9.28515625" style="25" bestFit="1" customWidth="1"/>
    <col min="15883" max="15883" width="0.7109375" style="25" customWidth="1"/>
    <col min="15884" max="15884" width="14.42578125" style="25" customWidth="1"/>
    <col min="15885" max="15885" width="0.7109375" style="25" customWidth="1"/>
    <col min="15886" max="15886" width="11.28515625" style="25" bestFit="1" customWidth="1"/>
    <col min="15887" max="15887" width="0.7109375" style="25" customWidth="1"/>
    <col min="15888" max="15888" width="15.5703125" style="25" bestFit="1" customWidth="1"/>
    <col min="15889" max="15889" width="0.7109375" style="25" customWidth="1"/>
    <col min="15890" max="15890" width="15.28515625" style="25" bestFit="1" customWidth="1"/>
    <col min="15891" max="15891" width="0.7109375" style="25" customWidth="1"/>
    <col min="15892" max="15892" width="12.7109375" style="25" bestFit="1" customWidth="1"/>
    <col min="15893" max="15894" width="18.7109375" style="25" bestFit="1" customWidth="1"/>
    <col min="15895" max="16128" width="9.28515625" style="25"/>
    <col min="16129" max="16129" width="52.28515625" style="25" customWidth="1"/>
    <col min="16130" max="16130" width="4.42578125" style="25" customWidth="1"/>
    <col min="16131" max="16131" width="0.7109375" style="25" customWidth="1"/>
    <col min="16132" max="16132" width="12.7109375" style="25" bestFit="1" customWidth="1"/>
    <col min="16133" max="16133" width="0.7109375" style="25" customWidth="1"/>
    <col min="16134" max="16134" width="10.28515625" style="25" bestFit="1" customWidth="1"/>
    <col min="16135" max="16135" width="1.28515625" style="25" customWidth="1"/>
    <col min="16136" max="16136" width="8.42578125" style="25" bestFit="1" customWidth="1"/>
    <col min="16137" max="16137" width="0.7109375" style="25" customWidth="1"/>
    <col min="16138" max="16138" width="9.28515625" style="25" bestFit="1" customWidth="1"/>
    <col min="16139" max="16139" width="0.7109375" style="25" customWidth="1"/>
    <col min="16140" max="16140" width="14.42578125" style="25" customWidth="1"/>
    <col min="16141" max="16141" width="0.7109375" style="25" customWidth="1"/>
    <col min="16142" max="16142" width="11.28515625" style="25" bestFit="1" customWidth="1"/>
    <col min="16143" max="16143" width="0.7109375" style="25" customWidth="1"/>
    <col min="16144" max="16144" width="15.5703125" style="25" bestFit="1" customWidth="1"/>
    <col min="16145" max="16145" width="0.7109375" style="25" customWidth="1"/>
    <col min="16146" max="16146" width="15.28515625" style="25" bestFit="1" customWidth="1"/>
    <col min="16147" max="16147" width="0.7109375" style="25" customWidth="1"/>
    <col min="16148" max="16148" width="12.7109375" style="25" bestFit="1" customWidth="1"/>
    <col min="16149" max="16150" width="18.7109375" style="25" bestFit="1" customWidth="1"/>
    <col min="16151" max="16384" width="9.28515625" style="25"/>
  </cols>
  <sheetData>
    <row r="1" spans="1:20" s="51" customFormat="1" ht="18.75">
      <c r="A1" s="21" t="s">
        <v>10</v>
      </c>
      <c r="B1" s="181"/>
      <c r="C1" s="182"/>
      <c r="D1" s="95"/>
      <c r="E1" s="96"/>
      <c r="F1" s="97"/>
      <c r="G1" s="98"/>
      <c r="H1" s="95"/>
      <c r="I1" s="96"/>
      <c r="J1" s="95"/>
      <c r="K1" s="96"/>
      <c r="L1" s="95"/>
      <c r="M1" s="96"/>
      <c r="N1" s="95"/>
      <c r="O1" s="96"/>
      <c r="P1" s="99"/>
      <c r="Q1" s="96"/>
      <c r="R1" s="95"/>
      <c r="S1" s="96"/>
      <c r="T1" s="100"/>
    </row>
    <row r="2" spans="1:20" ht="15.75">
      <c r="A2" s="22" t="s">
        <v>77</v>
      </c>
      <c r="D2" s="83"/>
      <c r="E2" s="101"/>
      <c r="G2" s="103"/>
      <c r="H2" s="83"/>
      <c r="I2" s="101"/>
      <c r="J2" s="83"/>
      <c r="K2" s="101"/>
      <c r="L2" s="83"/>
      <c r="M2" s="101"/>
      <c r="N2" s="83"/>
      <c r="O2" s="101"/>
      <c r="P2" s="104"/>
      <c r="Q2" s="101"/>
      <c r="R2" s="83"/>
      <c r="S2" s="101"/>
      <c r="T2" s="88"/>
    </row>
    <row r="3" spans="1:20" ht="16.5" customHeight="1">
      <c r="A3" s="184"/>
      <c r="D3" s="83"/>
      <c r="E3" s="101"/>
      <c r="F3" s="83"/>
      <c r="G3" s="101"/>
      <c r="H3" s="83"/>
      <c r="I3" s="101"/>
      <c r="J3" s="83"/>
      <c r="K3" s="101"/>
      <c r="L3" s="83"/>
      <c r="M3" s="101"/>
      <c r="N3" s="83"/>
      <c r="O3" s="101"/>
      <c r="P3" s="83"/>
      <c r="Q3" s="101"/>
      <c r="R3" s="83"/>
      <c r="S3" s="101"/>
      <c r="T3" s="83"/>
    </row>
    <row r="4" spans="1:20" s="54" customFormat="1" ht="19.7" customHeight="1">
      <c r="A4" s="60"/>
      <c r="B4" s="183"/>
      <c r="C4" s="183"/>
      <c r="D4" s="105"/>
      <c r="E4" s="105"/>
      <c r="F4" s="258" t="s">
        <v>61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105"/>
      <c r="T4" s="105"/>
    </row>
    <row r="5" spans="1:20" s="55" customFormat="1" ht="19.7" customHeight="1">
      <c r="A5" s="60"/>
      <c r="B5" s="183"/>
      <c r="C5" s="183"/>
      <c r="D5" s="156"/>
      <c r="E5" s="156"/>
      <c r="F5" s="101"/>
      <c r="G5" s="101"/>
      <c r="H5" s="259" t="s">
        <v>4</v>
      </c>
      <c r="I5" s="259"/>
      <c r="J5" s="259"/>
      <c r="K5" s="259"/>
      <c r="L5" s="259"/>
      <c r="M5" s="156"/>
      <c r="N5" s="260" t="s">
        <v>126</v>
      </c>
      <c r="O5" s="260"/>
      <c r="P5" s="260"/>
      <c r="Q5" s="233"/>
      <c r="R5" s="233"/>
      <c r="S5" s="156"/>
      <c r="T5" s="156"/>
    </row>
    <row r="6" spans="1:20" s="55" customFormat="1" ht="19.7" customHeight="1">
      <c r="A6" s="60"/>
      <c r="B6" s="183"/>
      <c r="C6" s="183"/>
      <c r="D6" s="156"/>
      <c r="E6" s="156"/>
      <c r="F6" s="156"/>
      <c r="G6" s="156"/>
      <c r="H6" s="261" t="s">
        <v>44</v>
      </c>
      <c r="I6" s="261"/>
      <c r="J6" s="261"/>
      <c r="K6" s="101"/>
      <c r="L6" s="101"/>
      <c r="M6" s="156"/>
      <c r="N6" s="156"/>
      <c r="O6" s="156"/>
      <c r="P6" s="155"/>
      <c r="Q6" s="156"/>
      <c r="R6" s="156"/>
    </row>
    <row r="7" spans="1:20" s="55" customFormat="1" ht="19.7" customHeight="1">
      <c r="A7" s="60"/>
      <c r="B7" s="183"/>
      <c r="C7" s="183"/>
      <c r="D7" s="156" t="s">
        <v>8</v>
      </c>
      <c r="E7" s="156"/>
      <c r="F7" s="156"/>
      <c r="G7" s="156"/>
      <c r="H7" s="156"/>
      <c r="I7" s="156"/>
      <c r="J7" s="156"/>
      <c r="K7" s="101"/>
      <c r="L7" s="101"/>
      <c r="M7" s="156"/>
      <c r="N7" s="55" t="s">
        <v>179</v>
      </c>
      <c r="O7" s="156"/>
      <c r="P7" s="155" t="s">
        <v>130</v>
      </c>
      <c r="Q7" s="156"/>
      <c r="R7" s="156"/>
    </row>
    <row r="8" spans="1:20" s="55" customFormat="1" ht="19.7" customHeight="1">
      <c r="A8" s="60"/>
      <c r="B8" s="183"/>
      <c r="C8" s="183"/>
      <c r="D8" s="143" t="s">
        <v>186</v>
      </c>
      <c r="E8" s="156"/>
      <c r="F8" s="156" t="s">
        <v>59</v>
      </c>
      <c r="G8" s="156"/>
      <c r="H8" s="156" t="s">
        <v>9</v>
      </c>
      <c r="I8" s="156"/>
      <c r="J8" s="156" t="s">
        <v>36</v>
      </c>
      <c r="K8" s="156"/>
      <c r="L8" s="156"/>
      <c r="M8" s="156"/>
      <c r="N8" s="55" t="s">
        <v>180</v>
      </c>
      <c r="O8" s="156"/>
      <c r="P8" s="155" t="s">
        <v>182</v>
      </c>
      <c r="Q8" s="156"/>
      <c r="R8" s="156" t="s">
        <v>183</v>
      </c>
    </row>
    <row r="9" spans="1:20" s="55" customFormat="1" ht="19.7" customHeight="1">
      <c r="A9" s="60"/>
      <c r="B9" s="183" t="s">
        <v>0</v>
      </c>
      <c r="C9" s="183"/>
      <c r="D9" s="156" t="s">
        <v>19</v>
      </c>
      <c r="E9" s="156"/>
      <c r="F9" s="156" t="s">
        <v>78</v>
      </c>
      <c r="G9" s="156"/>
      <c r="H9" s="156" t="s">
        <v>20</v>
      </c>
      <c r="I9" s="156"/>
      <c r="J9" s="156" t="s">
        <v>37</v>
      </c>
      <c r="K9" s="156"/>
      <c r="L9" s="156" t="s">
        <v>5</v>
      </c>
      <c r="M9" s="156"/>
      <c r="N9" s="55" t="s">
        <v>181</v>
      </c>
      <c r="O9" s="156"/>
      <c r="P9" s="155" t="s">
        <v>57</v>
      </c>
      <c r="Q9" s="156"/>
      <c r="R9" s="156" t="s">
        <v>54</v>
      </c>
    </row>
    <row r="10" spans="1:20" s="55" customFormat="1" ht="19.7" customHeight="1">
      <c r="A10" s="60"/>
      <c r="B10" s="183"/>
      <c r="C10" s="183"/>
      <c r="D10" s="262" t="s">
        <v>74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0" s="39" customFormat="1" ht="19.7" customHeight="1">
      <c r="A11" s="53" t="s">
        <v>141</v>
      </c>
      <c r="B11" s="181"/>
      <c r="C11" s="183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</row>
    <row r="12" spans="1:20" s="39" customFormat="1" ht="19.7" customHeight="1">
      <c r="A12" s="44" t="s">
        <v>89</v>
      </c>
      <c r="B12" s="185"/>
      <c r="C12" s="186"/>
      <c r="D12" s="11">
        <v>518400</v>
      </c>
      <c r="E12" s="11" t="e">
        <v>#REF!</v>
      </c>
      <c r="F12" s="11">
        <v>333489</v>
      </c>
      <c r="G12" s="11" t="e">
        <v>#REF!</v>
      </c>
      <c r="H12" s="11">
        <v>51840</v>
      </c>
      <c r="I12" s="11" t="e">
        <v>#REF!</v>
      </c>
      <c r="J12" s="11">
        <v>211000</v>
      </c>
      <c r="K12" s="12"/>
      <c r="L12" s="11">
        <v>3400335</v>
      </c>
      <c r="M12" s="68"/>
      <c r="N12" s="202">
        <v>71405</v>
      </c>
      <c r="O12" s="79"/>
      <c r="P12" s="79">
        <f>SUM(N12:N12)</f>
        <v>71405</v>
      </c>
      <c r="Q12" s="79"/>
      <c r="R12" s="79">
        <f>SUM(D12,F12,H12,J12,L12,P12)</f>
        <v>4586469</v>
      </c>
    </row>
    <row r="13" spans="1:20" s="39" customFormat="1" ht="11.45" customHeight="1">
      <c r="A13" s="44"/>
      <c r="B13" s="185"/>
      <c r="C13" s="186"/>
      <c r="D13" s="11"/>
      <c r="E13" s="11"/>
      <c r="F13" s="11"/>
      <c r="G13" s="11"/>
      <c r="H13" s="11"/>
      <c r="I13" s="11"/>
      <c r="J13" s="11"/>
      <c r="K13" s="12"/>
      <c r="L13" s="11"/>
      <c r="M13" s="68"/>
      <c r="N13" s="202"/>
      <c r="O13" s="79"/>
      <c r="P13" s="79"/>
      <c r="Q13" s="79"/>
      <c r="R13" s="79"/>
    </row>
    <row r="14" spans="1:20" s="39" customFormat="1" ht="19.7" customHeight="1">
      <c r="A14" s="187" t="s">
        <v>139</v>
      </c>
      <c r="B14" s="181"/>
      <c r="C14" s="183"/>
      <c r="D14" s="79"/>
      <c r="E14" s="79"/>
      <c r="F14" s="79"/>
      <c r="G14" s="79"/>
      <c r="H14" s="79"/>
      <c r="I14" s="79"/>
      <c r="J14" s="79"/>
      <c r="K14" s="79"/>
      <c r="L14" s="79"/>
      <c r="M14" s="106"/>
      <c r="N14" s="79"/>
      <c r="O14" s="79"/>
      <c r="P14" s="110"/>
      <c r="Q14" s="79"/>
      <c r="R14" s="79"/>
    </row>
    <row r="15" spans="1:20" ht="19.7" customHeight="1">
      <c r="A15" s="61" t="s">
        <v>185</v>
      </c>
      <c r="B15" s="181" t="s">
        <v>184</v>
      </c>
      <c r="D15" s="246" t="s">
        <v>53</v>
      </c>
      <c r="E15" s="156"/>
      <c r="F15" s="246" t="s">
        <v>53</v>
      </c>
      <c r="G15" s="156"/>
      <c r="H15" s="246" t="s">
        <v>53</v>
      </c>
      <c r="I15" s="156"/>
      <c r="J15" s="246" t="s">
        <v>53</v>
      </c>
      <c r="K15" s="110"/>
      <c r="L15" s="245">
        <f>-64800</f>
        <v>-64800</v>
      </c>
      <c r="M15" s="110"/>
      <c r="N15" s="40" t="s">
        <v>53</v>
      </c>
      <c r="O15" s="155"/>
      <c r="P15" s="246" t="s">
        <v>53</v>
      </c>
      <c r="Q15" s="110"/>
      <c r="R15" s="246">
        <f>SUM(D15:N15)</f>
        <v>-64800</v>
      </c>
      <c r="S15" s="25"/>
      <c r="T15" s="25"/>
    </row>
    <row r="16" spans="1:20" s="39" customFormat="1" ht="19.7" customHeight="1">
      <c r="A16" s="39" t="s">
        <v>140</v>
      </c>
      <c r="B16" s="185"/>
      <c r="C16" s="186"/>
      <c r="D16" s="107" t="s">
        <v>53</v>
      </c>
      <c r="E16" s="244"/>
      <c r="F16" s="107" t="s">
        <v>53</v>
      </c>
      <c r="G16" s="244"/>
      <c r="H16" s="107" t="s">
        <v>53</v>
      </c>
      <c r="I16" s="244"/>
      <c r="J16" s="107" t="s">
        <v>53</v>
      </c>
      <c r="K16" s="195"/>
      <c r="L16" s="193">
        <f>SUM(L15)</f>
        <v>-64800</v>
      </c>
      <c r="M16" s="195"/>
      <c r="N16" s="193" t="s">
        <v>53</v>
      </c>
      <c r="O16" s="196"/>
      <c r="P16" s="193" t="s">
        <v>53</v>
      </c>
      <c r="Q16" s="195"/>
      <c r="R16" s="193">
        <f>SUM(R15)</f>
        <v>-64800</v>
      </c>
    </row>
    <row r="17" spans="1:20" ht="11.1" customHeight="1">
      <c r="A17" s="44"/>
      <c r="D17" s="113"/>
      <c r="E17" s="113"/>
      <c r="F17" s="113"/>
      <c r="G17" s="113"/>
      <c r="H17" s="113"/>
      <c r="I17" s="113"/>
      <c r="J17" s="113"/>
      <c r="K17" s="113"/>
      <c r="L17" s="113"/>
      <c r="M17" s="114"/>
      <c r="N17" s="113"/>
      <c r="O17" s="113"/>
      <c r="P17" s="115"/>
      <c r="Q17" s="113"/>
      <c r="R17" s="113"/>
      <c r="S17" s="25"/>
      <c r="T17" s="25"/>
    </row>
    <row r="18" spans="1:20" s="39" customFormat="1" ht="19.7" customHeight="1">
      <c r="A18" s="44" t="s">
        <v>79</v>
      </c>
      <c r="B18" s="181"/>
      <c r="C18" s="183"/>
      <c r="D18" s="79"/>
      <c r="E18" s="79"/>
      <c r="F18" s="79"/>
      <c r="G18" s="79"/>
      <c r="H18" s="79"/>
      <c r="I18" s="79"/>
      <c r="J18" s="79"/>
      <c r="K18" s="79"/>
      <c r="L18" s="79"/>
      <c r="M18" s="106"/>
      <c r="N18" s="79"/>
      <c r="O18" s="79"/>
      <c r="P18" s="79"/>
      <c r="Q18" s="79"/>
      <c r="R18" s="79"/>
    </row>
    <row r="19" spans="1:20" ht="19.7" customHeight="1">
      <c r="A19" s="61" t="s">
        <v>80</v>
      </c>
      <c r="D19" s="116" t="s">
        <v>53</v>
      </c>
      <c r="E19" s="74"/>
      <c r="F19" s="116" t="s">
        <v>53</v>
      </c>
      <c r="G19" s="74"/>
      <c r="H19" s="116" t="s">
        <v>53</v>
      </c>
      <c r="I19" s="74"/>
      <c r="J19" s="116" t="s">
        <v>53</v>
      </c>
      <c r="K19" s="110"/>
      <c r="L19" s="116">
        <f>'PL4-7'!I96</f>
        <v>251733</v>
      </c>
      <c r="M19" s="110"/>
      <c r="N19" s="108" t="s">
        <v>53</v>
      </c>
      <c r="O19" s="156"/>
      <c r="P19" s="108" t="s">
        <v>53</v>
      </c>
      <c r="Q19" s="110"/>
      <c r="R19" s="116">
        <f>SUM(D19:N19)</f>
        <v>251733</v>
      </c>
      <c r="S19" s="25"/>
      <c r="T19" s="25"/>
    </row>
    <row r="20" spans="1:20" ht="19.7" customHeight="1">
      <c r="A20" s="61" t="s">
        <v>56</v>
      </c>
      <c r="D20" s="180" t="s">
        <v>53</v>
      </c>
      <c r="E20" s="156"/>
      <c r="F20" s="180" t="s">
        <v>53</v>
      </c>
      <c r="G20" s="156"/>
      <c r="H20" s="180" t="s">
        <v>53</v>
      </c>
      <c r="I20" s="156"/>
      <c r="J20" s="180" t="s">
        <v>53</v>
      </c>
      <c r="K20" s="110"/>
      <c r="L20" s="179" t="s">
        <v>53</v>
      </c>
      <c r="M20" s="110"/>
      <c r="N20" s="40">
        <f>'PL4-7'!I121</f>
        <v>2235</v>
      </c>
      <c r="O20" s="155"/>
      <c r="P20" s="180">
        <f>SUM(N20:N20)</f>
        <v>2235</v>
      </c>
      <c r="Q20" s="110"/>
      <c r="R20" s="180">
        <f>SUM(D20:N20)</f>
        <v>2235</v>
      </c>
      <c r="S20" s="25"/>
      <c r="T20" s="25"/>
    </row>
    <row r="21" spans="1:20" s="39" customFormat="1" ht="19.7" customHeight="1">
      <c r="A21" s="39" t="s">
        <v>81</v>
      </c>
      <c r="B21" s="185"/>
      <c r="C21" s="186"/>
      <c r="D21" s="107" t="s">
        <v>53</v>
      </c>
      <c r="E21" s="178"/>
      <c r="F21" s="107" t="s">
        <v>53</v>
      </c>
      <c r="G21" s="178"/>
      <c r="H21" s="107" t="s">
        <v>53</v>
      </c>
      <c r="I21" s="178"/>
      <c r="J21" s="107" t="s">
        <v>53</v>
      </c>
      <c r="K21" s="195"/>
      <c r="L21" s="193">
        <f>SUM(L19:L20)</f>
        <v>251733</v>
      </c>
      <c r="M21" s="195"/>
      <c r="N21" s="193">
        <f>SUM(N19:N20)</f>
        <v>2235</v>
      </c>
      <c r="O21" s="196">
        <f>SUM(O19:O20)</f>
        <v>0</v>
      </c>
      <c r="P21" s="193">
        <f>SUM(P19:P20)</f>
        <v>2235</v>
      </c>
      <c r="Q21" s="195"/>
      <c r="R21" s="193">
        <f>SUM(R19:R20)</f>
        <v>253968</v>
      </c>
    </row>
    <row r="22" spans="1:20" s="39" customFormat="1" ht="15" customHeight="1">
      <c r="B22" s="185"/>
      <c r="C22" s="186"/>
      <c r="D22" s="200"/>
      <c r="E22" s="178"/>
      <c r="F22" s="200"/>
      <c r="G22" s="178"/>
      <c r="H22" s="200"/>
      <c r="I22" s="178"/>
      <c r="J22" s="200"/>
      <c r="K22" s="195"/>
      <c r="L22" s="200"/>
      <c r="M22" s="195"/>
      <c r="N22" s="200"/>
      <c r="O22" s="196"/>
      <c r="P22" s="200"/>
      <c r="Q22" s="195"/>
      <c r="R22" s="200"/>
    </row>
    <row r="23" spans="1:20" s="39" customFormat="1" ht="19.7" customHeight="1" thickBot="1">
      <c r="A23" s="44" t="s">
        <v>142</v>
      </c>
      <c r="B23" s="181"/>
      <c r="C23" s="183"/>
      <c r="D23" s="117">
        <f>SUM(D12,D16,D21)</f>
        <v>518400</v>
      </c>
      <c r="E23" s="79" t="e">
        <f>SUM(#REF!,E21)</f>
        <v>#REF!</v>
      </c>
      <c r="F23" s="117">
        <f>SUM(F12,F16,F21)</f>
        <v>333489</v>
      </c>
      <c r="G23" s="79" t="e">
        <f>SUM(#REF!,G21)</f>
        <v>#REF!</v>
      </c>
      <c r="H23" s="117">
        <f>SUM(H12,H16,H21)</f>
        <v>51840</v>
      </c>
      <c r="I23" s="79" t="e">
        <f>SUM(#REF!,I21)</f>
        <v>#REF!</v>
      </c>
      <c r="J23" s="117">
        <f>SUM(J12,J16,J21)</f>
        <v>211000</v>
      </c>
      <c r="K23" s="79" t="e">
        <f>SUM(#REF!,K21)</f>
        <v>#REF!</v>
      </c>
      <c r="L23" s="117">
        <f>SUM(L12,L16,L21)</f>
        <v>3587268</v>
      </c>
      <c r="M23" s="79" t="e">
        <f>SUM(#REF!,M21)</f>
        <v>#REF!</v>
      </c>
      <c r="N23" s="117">
        <f>SUM(N12,N16,N21)</f>
        <v>73640</v>
      </c>
      <c r="O23" s="79" t="e">
        <f>SUM(#REF!,O21)</f>
        <v>#REF!</v>
      </c>
      <c r="P23" s="117">
        <f>SUM(P12,P16,P21)</f>
        <v>73640</v>
      </c>
      <c r="Q23" s="79" t="e">
        <f>SUM(#REF!,Q21)</f>
        <v>#REF!</v>
      </c>
      <c r="R23" s="117">
        <f>SUM(R12,R16,R21)</f>
        <v>4775637</v>
      </c>
      <c r="S23" s="201">
        <f>R23-'[1]BL5-6'!G61</f>
        <v>1250388</v>
      </c>
    </row>
    <row r="24" spans="1:20" ht="19.7" customHeight="1" thickTop="1">
      <c r="D24" s="88"/>
      <c r="E24" s="110"/>
      <c r="F24" s="88"/>
      <c r="G24" s="110"/>
      <c r="H24" s="88"/>
      <c r="I24" s="110"/>
      <c r="J24" s="88"/>
      <c r="K24" s="110"/>
      <c r="L24" s="88"/>
      <c r="M24" s="110"/>
      <c r="N24" s="108"/>
      <c r="O24" s="110"/>
      <c r="P24" s="88"/>
      <c r="Q24" s="110"/>
      <c r="R24" s="88"/>
      <c r="S24" s="25"/>
      <c r="T24" s="25"/>
    </row>
    <row r="25" spans="1:20" s="39" customFormat="1" ht="19.7" customHeight="1">
      <c r="A25" s="53" t="s">
        <v>144</v>
      </c>
      <c r="B25" s="181"/>
      <c r="C25" s="183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20" s="39" customFormat="1" ht="19.7" customHeight="1">
      <c r="A26" s="44" t="s">
        <v>129</v>
      </c>
      <c r="B26" s="185"/>
      <c r="C26" s="186"/>
      <c r="D26" s="11">
        <v>518400</v>
      </c>
      <c r="E26" s="11"/>
      <c r="F26" s="11">
        <v>333489</v>
      </c>
      <c r="G26" s="11"/>
      <c r="H26" s="11">
        <v>51840</v>
      </c>
      <c r="I26" s="11"/>
      <c r="J26" s="11">
        <v>211000</v>
      </c>
      <c r="K26" s="12"/>
      <c r="L26" s="11">
        <v>3766048</v>
      </c>
      <c r="M26" s="68"/>
      <c r="N26" s="202">
        <v>77506</v>
      </c>
      <c r="O26" s="79"/>
      <c r="P26" s="79">
        <f>SUM(N26:N26)</f>
        <v>77506</v>
      </c>
      <c r="Q26" s="79"/>
      <c r="R26" s="79">
        <f>SUM(D26,F26,H26,J26,L26,P26)</f>
        <v>4958283</v>
      </c>
    </row>
    <row r="27" spans="1:20" s="39" customFormat="1" ht="11.45" customHeight="1">
      <c r="A27" s="44"/>
      <c r="B27" s="185"/>
      <c r="C27" s="186"/>
      <c r="D27" s="11"/>
      <c r="E27" s="11"/>
      <c r="F27" s="11"/>
      <c r="G27" s="11"/>
      <c r="H27" s="11"/>
      <c r="I27" s="11"/>
      <c r="J27" s="11"/>
      <c r="K27" s="12"/>
      <c r="L27" s="11"/>
      <c r="M27" s="68"/>
      <c r="N27" s="202"/>
      <c r="O27" s="79"/>
      <c r="P27" s="79"/>
      <c r="Q27" s="79"/>
      <c r="R27" s="79"/>
    </row>
    <row r="28" spans="1:20" s="39" customFormat="1" ht="19.7" customHeight="1">
      <c r="A28" s="187" t="s">
        <v>139</v>
      </c>
      <c r="B28" s="181"/>
      <c r="C28" s="183"/>
      <c r="D28" s="79"/>
      <c r="E28" s="79"/>
      <c r="F28" s="79"/>
      <c r="G28" s="79"/>
      <c r="H28" s="79"/>
      <c r="I28" s="79"/>
      <c r="J28" s="79"/>
      <c r="K28" s="79"/>
      <c r="L28" s="79"/>
      <c r="M28" s="106"/>
      <c r="N28" s="79"/>
      <c r="O28" s="79"/>
      <c r="P28" s="110"/>
      <c r="Q28" s="79"/>
      <c r="R28" s="79"/>
    </row>
    <row r="29" spans="1:20" ht="19.7" customHeight="1">
      <c r="A29" s="61" t="s">
        <v>185</v>
      </c>
      <c r="B29" s="181" t="s">
        <v>184</v>
      </c>
      <c r="D29" s="246" t="s">
        <v>53</v>
      </c>
      <c r="E29" s="241"/>
      <c r="F29" s="246" t="s">
        <v>53</v>
      </c>
      <c r="G29" s="241"/>
      <c r="H29" s="246" t="s">
        <v>53</v>
      </c>
      <c r="I29" s="241"/>
      <c r="J29" s="246" t="s">
        <v>53</v>
      </c>
      <c r="K29" s="110"/>
      <c r="L29" s="245">
        <v>-77760</v>
      </c>
      <c r="M29" s="110"/>
      <c r="N29" s="40" t="s">
        <v>53</v>
      </c>
      <c r="O29" s="155"/>
      <c r="P29" s="246" t="s">
        <v>53</v>
      </c>
      <c r="Q29" s="110"/>
      <c r="R29" s="246">
        <f>SUM(D29:N29)</f>
        <v>-77760</v>
      </c>
      <c r="S29" s="25"/>
      <c r="T29" s="25"/>
    </row>
    <row r="30" spans="1:20" s="39" customFormat="1" ht="19.7" customHeight="1">
      <c r="A30" s="39" t="s">
        <v>140</v>
      </c>
      <c r="B30" s="185"/>
      <c r="C30" s="186"/>
      <c r="D30" s="107" t="s">
        <v>53</v>
      </c>
      <c r="E30" s="244"/>
      <c r="F30" s="107" t="s">
        <v>53</v>
      </c>
      <c r="G30" s="244"/>
      <c r="H30" s="107" t="s">
        <v>53</v>
      </c>
      <c r="I30" s="244"/>
      <c r="J30" s="107" t="s">
        <v>53</v>
      </c>
      <c r="K30" s="195"/>
      <c r="L30" s="193">
        <f>SUM(L29)</f>
        <v>-77760</v>
      </c>
      <c r="M30" s="195"/>
      <c r="N30" s="193" t="s">
        <v>53</v>
      </c>
      <c r="O30" s="196"/>
      <c r="P30" s="193" t="s">
        <v>53</v>
      </c>
      <c r="Q30" s="195"/>
      <c r="R30" s="193">
        <f>SUM(R29)</f>
        <v>-77760</v>
      </c>
    </row>
    <row r="31" spans="1:20" ht="11.1" customHeight="1">
      <c r="A31" s="44"/>
      <c r="D31" s="113"/>
      <c r="E31" s="113"/>
      <c r="F31" s="113"/>
      <c r="G31" s="113"/>
      <c r="H31" s="113"/>
      <c r="I31" s="113"/>
      <c r="J31" s="113"/>
      <c r="K31" s="113"/>
      <c r="L31" s="113"/>
      <c r="M31" s="114"/>
      <c r="N31" s="113"/>
      <c r="O31" s="113"/>
      <c r="P31" s="115"/>
      <c r="Q31" s="113"/>
      <c r="R31" s="113"/>
      <c r="S31" s="25"/>
      <c r="T31" s="25"/>
    </row>
    <row r="32" spans="1:20" s="39" customFormat="1" ht="19.7" customHeight="1">
      <c r="A32" s="44" t="s">
        <v>79</v>
      </c>
      <c r="B32" s="181"/>
      <c r="C32" s="183"/>
      <c r="D32" s="79"/>
      <c r="E32" s="79"/>
      <c r="F32" s="79"/>
      <c r="G32" s="79"/>
      <c r="H32" s="79"/>
      <c r="I32" s="79"/>
      <c r="J32" s="79"/>
      <c r="K32" s="79"/>
      <c r="L32" s="79"/>
      <c r="M32" s="106"/>
      <c r="N32" s="79"/>
      <c r="O32" s="79"/>
      <c r="P32" s="79"/>
      <c r="Q32" s="79"/>
      <c r="R32" s="79"/>
    </row>
    <row r="33" spans="1:20" ht="19.7" customHeight="1">
      <c r="A33" s="61" t="s">
        <v>80</v>
      </c>
      <c r="D33" s="116" t="s">
        <v>53</v>
      </c>
      <c r="E33" s="59"/>
      <c r="F33" s="116" t="s">
        <v>53</v>
      </c>
      <c r="G33" s="59"/>
      <c r="H33" s="116" t="s">
        <v>53</v>
      </c>
      <c r="I33" s="59"/>
      <c r="J33" s="116" t="s">
        <v>53</v>
      </c>
      <c r="K33" s="110"/>
      <c r="L33" s="116">
        <f>'PL4-7'!G96</f>
        <v>239668</v>
      </c>
      <c r="M33" s="110"/>
      <c r="N33" s="108" t="s">
        <v>53</v>
      </c>
      <c r="O33" s="156"/>
      <c r="P33" s="108" t="s">
        <v>53</v>
      </c>
      <c r="Q33" s="110"/>
      <c r="R33" s="116">
        <f>SUM(D33:N33)</f>
        <v>239668</v>
      </c>
      <c r="S33" s="25"/>
      <c r="T33" s="25"/>
    </row>
    <row r="34" spans="1:20" ht="19.7" customHeight="1">
      <c r="A34" s="61" t="s">
        <v>56</v>
      </c>
      <c r="D34" s="237" t="s">
        <v>53</v>
      </c>
      <c r="E34" s="241"/>
      <c r="F34" s="237" t="s">
        <v>53</v>
      </c>
      <c r="G34" s="241"/>
      <c r="H34" s="237" t="s">
        <v>53</v>
      </c>
      <c r="I34" s="241"/>
      <c r="J34" s="237" t="s">
        <v>53</v>
      </c>
      <c r="K34" s="110"/>
      <c r="L34" s="236" t="s">
        <v>53</v>
      </c>
      <c r="M34" s="110"/>
      <c r="N34" s="40">
        <f>'PL4-7'!G132</f>
        <v>16304</v>
      </c>
      <c r="O34" s="155"/>
      <c r="P34" s="237">
        <f>SUM(N34:N34)</f>
        <v>16304</v>
      </c>
      <c r="Q34" s="110"/>
      <c r="R34" s="180">
        <f>SUM(D34:N34)</f>
        <v>16304</v>
      </c>
      <c r="S34" s="25"/>
      <c r="T34" s="25"/>
    </row>
    <row r="35" spans="1:20" s="39" customFormat="1" ht="19.7" customHeight="1">
      <c r="A35" s="39" t="s">
        <v>81</v>
      </c>
      <c r="B35" s="185"/>
      <c r="C35" s="186"/>
      <c r="D35" s="107" t="s">
        <v>53</v>
      </c>
      <c r="E35" s="178"/>
      <c r="F35" s="107" t="s">
        <v>53</v>
      </c>
      <c r="G35" s="178"/>
      <c r="H35" s="107" t="s">
        <v>53</v>
      </c>
      <c r="I35" s="178"/>
      <c r="J35" s="107" t="s">
        <v>53</v>
      </c>
      <c r="K35" s="195"/>
      <c r="L35" s="193">
        <f>SUM(L33:L34)</f>
        <v>239668</v>
      </c>
      <c r="M35" s="195"/>
      <c r="N35" s="193">
        <f>SUM(N33:N34)</f>
        <v>16304</v>
      </c>
      <c r="O35" s="196">
        <f>SUM(O33:O34)</f>
        <v>0</v>
      </c>
      <c r="P35" s="193">
        <f>SUM(P33:P34)</f>
        <v>16304</v>
      </c>
      <c r="Q35" s="195"/>
      <c r="R35" s="193">
        <f>SUM(R33:R34)</f>
        <v>255972</v>
      </c>
    </row>
    <row r="36" spans="1:20" s="39" customFormat="1" ht="15" customHeight="1">
      <c r="B36" s="185"/>
      <c r="C36" s="186"/>
      <c r="D36" s="200"/>
      <c r="E36" s="178"/>
      <c r="F36" s="200"/>
      <c r="G36" s="178"/>
      <c r="H36" s="200"/>
      <c r="I36" s="178"/>
      <c r="J36" s="200"/>
      <c r="K36" s="195"/>
      <c r="L36" s="200"/>
      <c r="M36" s="195"/>
      <c r="N36" s="200"/>
      <c r="O36" s="196"/>
      <c r="P36" s="200"/>
      <c r="Q36" s="195"/>
      <c r="R36" s="200"/>
    </row>
    <row r="37" spans="1:20" s="39" customFormat="1" ht="19.7" customHeight="1" thickBot="1">
      <c r="A37" s="44" t="s">
        <v>145</v>
      </c>
      <c r="B37" s="181"/>
      <c r="C37" s="183"/>
      <c r="D37" s="117">
        <f>SUM(D26,D30,D35)</f>
        <v>518400</v>
      </c>
      <c r="E37" s="79" t="e">
        <f>SUM(#REF!,E35)</f>
        <v>#REF!</v>
      </c>
      <c r="F37" s="117">
        <f>SUM(F26,F30,F35)</f>
        <v>333489</v>
      </c>
      <c r="G37" s="79" t="e">
        <f>SUM(#REF!,G35)</f>
        <v>#REF!</v>
      </c>
      <c r="H37" s="117">
        <f>SUM(H26,H30,H35)</f>
        <v>51840</v>
      </c>
      <c r="I37" s="79" t="e">
        <f>SUM(#REF!,I35)</f>
        <v>#REF!</v>
      </c>
      <c r="J37" s="117">
        <f>SUM(J26,J30,J35)</f>
        <v>211000</v>
      </c>
      <c r="K37" s="79" t="e">
        <f>SUM(#REF!,K35)</f>
        <v>#REF!</v>
      </c>
      <c r="L37" s="117">
        <f>SUM(L26,L30,L35)</f>
        <v>3927956</v>
      </c>
      <c r="M37" s="79" t="e">
        <f>SUM(#REF!,M35)</f>
        <v>#REF!</v>
      </c>
      <c r="N37" s="117">
        <f>SUM(N26,N30,N35)</f>
        <v>93810</v>
      </c>
      <c r="O37" s="79" t="e">
        <f>SUM(#REF!,O35)</f>
        <v>#REF!</v>
      </c>
      <c r="P37" s="117">
        <f>SUM(P26,P30,P35)</f>
        <v>93810</v>
      </c>
      <c r="Q37" s="79" t="e">
        <f>SUM(#REF!,Q35)</f>
        <v>#REF!</v>
      </c>
      <c r="R37" s="117">
        <f>SUM(R26,R30,R35)</f>
        <v>5136495</v>
      </c>
      <c r="S37" s="201">
        <f>R37-'[1]BL5-6'!G74</f>
        <v>360858</v>
      </c>
    </row>
    <row r="38" spans="1:20" ht="19.7" customHeight="1" thickTop="1">
      <c r="S38" s="25"/>
      <c r="T38" s="25"/>
    </row>
    <row r="39" spans="1:20" ht="19.7" customHeight="1">
      <c r="S39" s="25"/>
      <c r="T39" s="25"/>
    </row>
    <row r="58" spans="1:22" s="181" customFormat="1" ht="19.7" customHeight="1">
      <c r="A58" s="62" t="s">
        <v>143</v>
      </c>
      <c r="C58" s="183"/>
      <c r="D58" s="102"/>
      <c r="E58" s="105"/>
      <c r="F58" s="102"/>
      <c r="G58" s="105"/>
      <c r="H58" s="102"/>
      <c r="I58" s="105"/>
      <c r="J58" s="102"/>
      <c r="K58" s="105"/>
      <c r="L58" s="102"/>
      <c r="M58" s="105"/>
      <c r="N58" s="102"/>
      <c r="O58" s="105"/>
      <c r="P58" s="102"/>
      <c r="Q58" s="105"/>
      <c r="R58" s="102"/>
      <c r="S58" s="105"/>
      <c r="T58" s="102"/>
      <c r="U58" s="25"/>
      <c r="V58" s="25"/>
    </row>
  </sheetData>
  <mergeCells count="5">
    <mergeCell ref="H5:L5"/>
    <mergeCell ref="N5:P5"/>
    <mergeCell ref="H6:J6"/>
    <mergeCell ref="D10:T10"/>
    <mergeCell ref="F4:R4"/>
  </mergeCells>
  <pageMargins left="0.8" right="0.8" top="0.48" bottom="0.5" header="0.48" footer="0.5"/>
  <pageSetup paperSize="9" scale="74" firstPageNumber="9" orientation="landscape" useFirstPageNumber="1" r:id="rId1"/>
  <headerFooter scaleWithDoc="0" alignWithMargins="0">
    <oddFooter>&amp;L&amp;8The accompanying notes are an integral part of these financial statements.
&amp;C&amp;8&amp;P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R90"/>
  <sheetViews>
    <sheetView view="pageBreakPreview" zoomScaleNormal="100" zoomScaleSheetLayoutView="100" workbookViewId="0">
      <selection activeCell="K5" sqref="K5"/>
    </sheetView>
  </sheetViews>
  <sheetFormatPr defaultRowHeight="20.25" customHeight="1"/>
  <cols>
    <col min="1" max="1" width="48.85546875" style="25" customWidth="1"/>
    <col min="2" max="2" width="6.28515625" style="25" customWidth="1"/>
    <col min="3" max="3" width="11.42578125" style="25" customWidth="1"/>
    <col min="4" max="4" width="1.7109375" style="54" customWidth="1"/>
    <col min="5" max="5" width="11.42578125" style="25" customWidth="1"/>
    <col min="6" max="6" width="1.7109375" style="54" customWidth="1"/>
    <col min="7" max="7" width="11.5703125" style="25" customWidth="1"/>
    <col min="8" max="8" width="1.7109375" style="54" customWidth="1"/>
    <col min="9" max="9" width="11.5703125" style="25" customWidth="1"/>
    <col min="10" max="257" width="9.28515625" style="25"/>
    <col min="258" max="258" width="47.42578125" style="25" customWidth="1"/>
    <col min="259" max="259" width="11.42578125" style="25" customWidth="1"/>
    <col min="260" max="260" width="1.7109375" style="25" customWidth="1"/>
    <col min="261" max="261" width="13" style="25" customWidth="1"/>
    <col min="262" max="262" width="1.7109375" style="25" customWidth="1"/>
    <col min="263" max="263" width="11.5703125" style="25" customWidth="1"/>
    <col min="264" max="264" width="1.7109375" style="25" customWidth="1"/>
    <col min="265" max="265" width="12.7109375" style="25" customWidth="1"/>
    <col min="266" max="513" width="9.28515625" style="25"/>
    <col min="514" max="514" width="47.42578125" style="25" customWidth="1"/>
    <col min="515" max="515" width="11.42578125" style="25" customWidth="1"/>
    <col min="516" max="516" width="1.7109375" style="25" customWidth="1"/>
    <col min="517" max="517" width="13" style="25" customWidth="1"/>
    <col min="518" max="518" width="1.7109375" style="25" customWidth="1"/>
    <col min="519" max="519" width="11.5703125" style="25" customWidth="1"/>
    <col min="520" max="520" width="1.7109375" style="25" customWidth="1"/>
    <col min="521" max="521" width="12.7109375" style="25" customWidth="1"/>
    <col min="522" max="769" width="9.28515625" style="25"/>
    <col min="770" max="770" width="47.42578125" style="25" customWidth="1"/>
    <col min="771" max="771" width="11.42578125" style="25" customWidth="1"/>
    <col min="772" max="772" width="1.7109375" style="25" customWidth="1"/>
    <col min="773" max="773" width="13" style="25" customWidth="1"/>
    <col min="774" max="774" width="1.7109375" style="25" customWidth="1"/>
    <col min="775" max="775" width="11.5703125" style="25" customWidth="1"/>
    <col min="776" max="776" width="1.7109375" style="25" customWidth="1"/>
    <col min="777" max="777" width="12.7109375" style="25" customWidth="1"/>
    <col min="778" max="1025" width="9.28515625" style="25"/>
    <col min="1026" max="1026" width="47.42578125" style="25" customWidth="1"/>
    <col min="1027" max="1027" width="11.42578125" style="25" customWidth="1"/>
    <col min="1028" max="1028" width="1.7109375" style="25" customWidth="1"/>
    <col min="1029" max="1029" width="13" style="25" customWidth="1"/>
    <col min="1030" max="1030" width="1.7109375" style="25" customWidth="1"/>
    <col min="1031" max="1031" width="11.5703125" style="25" customWidth="1"/>
    <col min="1032" max="1032" width="1.7109375" style="25" customWidth="1"/>
    <col min="1033" max="1033" width="12.7109375" style="25" customWidth="1"/>
    <col min="1034" max="1281" width="9.28515625" style="25"/>
    <col min="1282" max="1282" width="47.42578125" style="25" customWidth="1"/>
    <col min="1283" max="1283" width="11.42578125" style="25" customWidth="1"/>
    <col min="1284" max="1284" width="1.7109375" style="25" customWidth="1"/>
    <col min="1285" max="1285" width="13" style="25" customWidth="1"/>
    <col min="1286" max="1286" width="1.7109375" style="25" customWidth="1"/>
    <col min="1287" max="1287" width="11.5703125" style="25" customWidth="1"/>
    <col min="1288" max="1288" width="1.7109375" style="25" customWidth="1"/>
    <col min="1289" max="1289" width="12.7109375" style="25" customWidth="1"/>
    <col min="1290" max="1537" width="9.28515625" style="25"/>
    <col min="1538" max="1538" width="47.42578125" style="25" customWidth="1"/>
    <col min="1539" max="1539" width="11.42578125" style="25" customWidth="1"/>
    <col min="1540" max="1540" width="1.7109375" style="25" customWidth="1"/>
    <col min="1541" max="1541" width="13" style="25" customWidth="1"/>
    <col min="1542" max="1542" width="1.7109375" style="25" customWidth="1"/>
    <col min="1543" max="1543" width="11.5703125" style="25" customWidth="1"/>
    <col min="1544" max="1544" width="1.7109375" style="25" customWidth="1"/>
    <col min="1545" max="1545" width="12.7109375" style="25" customWidth="1"/>
    <col min="1546" max="1793" width="9.28515625" style="25"/>
    <col min="1794" max="1794" width="47.42578125" style="25" customWidth="1"/>
    <col min="1795" max="1795" width="11.42578125" style="25" customWidth="1"/>
    <col min="1796" max="1796" width="1.7109375" style="25" customWidth="1"/>
    <col min="1797" max="1797" width="13" style="25" customWidth="1"/>
    <col min="1798" max="1798" width="1.7109375" style="25" customWidth="1"/>
    <col min="1799" max="1799" width="11.5703125" style="25" customWidth="1"/>
    <col min="1800" max="1800" width="1.7109375" style="25" customWidth="1"/>
    <col min="1801" max="1801" width="12.7109375" style="25" customWidth="1"/>
    <col min="1802" max="2049" width="9.28515625" style="25"/>
    <col min="2050" max="2050" width="47.42578125" style="25" customWidth="1"/>
    <col min="2051" max="2051" width="11.42578125" style="25" customWidth="1"/>
    <col min="2052" max="2052" width="1.7109375" style="25" customWidth="1"/>
    <col min="2053" max="2053" width="13" style="25" customWidth="1"/>
    <col min="2054" max="2054" width="1.7109375" style="25" customWidth="1"/>
    <col min="2055" max="2055" width="11.5703125" style="25" customWidth="1"/>
    <col min="2056" max="2056" width="1.7109375" style="25" customWidth="1"/>
    <col min="2057" max="2057" width="12.7109375" style="25" customWidth="1"/>
    <col min="2058" max="2305" width="9.28515625" style="25"/>
    <col min="2306" max="2306" width="47.42578125" style="25" customWidth="1"/>
    <col min="2307" max="2307" width="11.42578125" style="25" customWidth="1"/>
    <col min="2308" max="2308" width="1.7109375" style="25" customWidth="1"/>
    <col min="2309" max="2309" width="13" style="25" customWidth="1"/>
    <col min="2310" max="2310" width="1.7109375" style="25" customWidth="1"/>
    <col min="2311" max="2311" width="11.5703125" style="25" customWidth="1"/>
    <col min="2312" max="2312" width="1.7109375" style="25" customWidth="1"/>
    <col min="2313" max="2313" width="12.7109375" style="25" customWidth="1"/>
    <col min="2314" max="2561" width="9.28515625" style="25"/>
    <col min="2562" max="2562" width="47.42578125" style="25" customWidth="1"/>
    <col min="2563" max="2563" width="11.42578125" style="25" customWidth="1"/>
    <col min="2564" max="2564" width="1.7109375" style="25" customWidth="1"/>
    <col min="2565" max="2565" width="13" style="25" customWidth="1"/>
    <col min="2566" max="2566" width="1.7109375" style="25" customWidth="1"/>
    <col min="2567" max="2567" width="11.5703125" style="25" customWidth="1"/>
    <col min="2568" max="2568" width="1.7109375" style="25" customWidth="1"/>
    <col min="2569" max="2569" width="12.7109375" style="25" customWidth="1"/>
    <col min="2570" max="2817" width="9.28515625" style="25"/>
    <col min="2818" max="2818" width="47.42578125" style="25" customWidth="1"/>
    <col min="2819" max="2819" width="11.42578125" style="25" customWidth="1"/>
    <col min="2820" max="2820" width="1.7109375" style="25" customWidth="1"/>
    <col min="2821" max="2821" width="13" style="25" customWidth="1"/>
    <col min="2822" max="2822" width="1.7109375" style="25" customWidth="1"/>
    <col min="2823" max="2823" width="11.5703125" style="25" customWidth="1"/>
    <col min="2824" max="2824" width="1.7109375" style="25" customWidth="1"/>
    <col min="2825" max="2825" width="12.7109375" style="25" customWidth="1"/>
    <col min="2826" max="3073" width="9.28515625" style="25"/>
    <col min="3074" max="3074" width="47.42578125" style="25" customWidth="1"/>
    <col min="3075" max="3075" width="11.42578125" style="25" customWidth="1"/>
    <col min="3076" max="3076" width="1.7109375" style="25" customWidth="1"/>
    <col min="3077" max="3077" width="13" style="25" customWidth="1"/>
    <col min="3078" max="3078" width="1.7109375" style="25" customWidth="1"/>
    <col min="3079" max="3079" width="11.5703125" style="25" customWidth="1"/>
    <col min="3080" max="3080" width="1.7109375" style="25" customWidth="1"/>
    <col min="3081" max="3081" width="12.7109375" style="25" customWidth="1"/>
    <col min="3082" max="3329" width="9.28515625" style="25"/>
    <col min="3330" max="3330" width="47.42578125" style="25" customWidth="1"/>
    <col min="3331" max="3331" width="11.42578125" style="25" customWidth="1"/>
    <col min="3332" max="3332" width="1.7109375" style="25" customWidth="1"/>
    <col min="3333" max="3333" width="13" style="25" customWidth="1"/>
    <col min="3334" max="3334" width="1.7109375" style="25" customWidth="1"/>
    <col min="3335" max="3335" width="11.5703125" style="25" customWidth="1"/>
    <col min="3336" max="3336" width="1.7109375" style="25" customWidth="1"/>
    <col min="3337" max="3337" width="12.7109375" style="25" customWidth="1"/>
    <col min="3338" max="3585" width="9.28515625" style="25"/>
    <col min="3586" max="3586" width="47.42578125" style="25" customWidth="1"/>
    <col min="3587" max="3587" width="11.42578125" style="25" customWidth="1"/>
    <col min="3588" max="3588" width="1.7109375" style="25" customWidth="1"/>
    <col min="3589" max="3589" width="13" style="25" customWidth="1"/>
    <col min="3590" max="3590" width="1.7109375" style="25" customWidth="1"/>
    <col min="3591" max="3591" width="11.5703125" style="25" customWidth="1"/>
    <col min="3592" max="3592" width="1.7109375" style="25" customWidth="1"/>
    <col min="3593" max="3593" width="12.7109375" style="25" customWidth="1"/>
    <col min="3594" max="3841" width="9.28515625" style="25"/>
    <col min="3842" max="3842" width="47.42578125" style="25" customWidth="1"/>
    <col min="3843" max="3843" width="11.42578125" style="25" customWidth="1"/>
    <col min="3844" max="3844" width="1.7109375" style="25" customWidth="1"/>
    <col min="3845" max="3845" width="13" style="25" customWidth="1"/>
    <col min="3846" max="3846" width="1.7109375" style="25" customWidth="1"/>
    <col min="3847" max="3847" width="11.5703125" style="25" customWidth="1"/>
    <col min="3848" max="3848" width="1.7109375" style="25" customWidth="1"/>
    <col min="3849" max="3849" width="12.7109375" style="25" customWidth="1"/>
    <col min="3850" max="4097" width="9.28515625" style="25"/>
    <col min="4098" max="4098" width="47.42578125" style="25" customWidth="1"/>
    <col min="4099" max="4099" width="11.42578125" style="25" customWidth="1"/>
    <col min="4100" max="4100" width="1.7109375" style="25" customWidth="1"/>
    <col min="4101" max="4101" width="13" style="25" customWidth="1"/>
    <col min="4102" max="4102" width="1.7109375" style="25" customWidth="1"/>
    <col min="4103" max="4103" width="11.5703125" style="25" customWidth="1"/>
    <col min="4104" max="4104" width="1.7109375" style="25" customWidth="1"/>
    <col min="4105" max="4105" width="12.7109375" style="25" customWidth="1"/>
    <col min="4106" max="4353" width="9.28515625" style="25"/>
    <col min="4354" max="4354" width="47.42578125" style="25" customWidth="1"/>
    <col min="4355" max="4355" width="11.42578125" style="25" customWidth="1"/>
    <col min="4356" max="4356" width="1.7109375" style="25" customWidth="1"/>
    <col min="4357" max="4357" width="13" style="25" customWidth="1"/>
    <col min="4358" max="4358" width="1.7109375" style="25" customWidth="1"/>
    <col min="4359" max="4359" width="11.5703125" style="25" customWidth="1"/>
    <col min="4360" max="4360" width="1.7109375" style="25" customWidth="1"/>
    <col min="4361" max="4361" width="12.7109375" style="25" customWidth="1"/>
    <col min="4362" max="4609" width="9.28515625" style="25"/>
    <col min="4610" max="4610" width="47.42578125" style="25" customWidth="1"/>
    <col min="4611" max="4611" width="11.42578125" style="25" customWidth="1"/>
    <col min="4612" max="4612" width="1.7109375" style="25" customWidth="1"/>
    <col min="4613" max="4613" width="13" style="25" customWidth="1"/>
    <col min="4614" max="4614" width="1.7109375" style="25" customWidth="1"/>
    <col min="4615" max="4615" width="11.5703125" style="25" customWidth="1"/>
    <col min="4616" max="4616" width="1.7109375" style="25" customWidth="1"/>
    <col min="4617" max="4617" width="12.7109375" style="25" customWidth="1"/>
    <col min="4618" max="4865" width="9.28515625" style="25"/>
    <col min="4866" max="4866" width="47.42578125" style="25" customWidth="1"/>
    <col min="4867" max="4867" width="11.42578125" style="25" customWidth="1"/>
    <col min="4868" max="4868" width="1.7109375" style="25" customWidth="1"/>
    <col min="4869" max="4869" width="13" style="25" customWidth="1"/>
    <col min="4870" max="4870" width="1.7109375" style="25" customWidth="1"/>
    <col min="4871" max="4871" width="11.5703125" style="25" customWidth="1"/>
    <col min="4872" max="4872" width="1.7109375" style="25" customWidth="1"/>
    <col min="4873" max="4873" width="12.7109375" style="25" customWidth="1"/>
    <col min="4874" max="5121" width="9.28515625" style="25"/>
    <col min="5122" max="5122" width="47.42578125" style="25" customWidth="1"/>
    <col min="5123" max="5123" width="11.42578125" style="25" customWidth="1"/>
    <col min="5124" max="5124" width="1.7109375" style="25" customWidth="1"/>
    <col min="5125" max="5125" width="13" style="25" customWidth="1"/>
    <col min="5126" max="5126" width="1.7109375" style="25" customWidth="1"/>
    <col min="5127" max="5127" width="11.5703125" style="25" customWidth="1"/>
    <col min="5128" max="5128" width="1.7109375" style="25" customWidth="1"/>
    <col min="5129" max="5129" width="12.7109375" style="25" customWidth="1"/>
    <col min="5130" max="5377" width="9.28515625" style="25"/>
    <col min="5378" max="5378" width="47.42578125" style="25" customWidth="1"/>
    <col min="5379" max="5379" width="11.42578125" style="25" customWidth="1"/>
    <col min="5380" max="5380" width="1.7109375" style="25" customWidth="1"/>
    <col min="5381" max="5381" width="13" style="25" customWidth="1"/>
    <col min="5382" max="5382" width="1.7109375" style="25" customWidth="1"/>
    <col min="5383" max="5383" width="11.5703125" style="25" customWidth="1"/>
    <col min="5384" max="5384" width="1.7109375" style="25" customWidth="1"/>
    <col min="5385" max="5385" width="12.7109375" style="25" customWidth="1"/>
    <col min="5386" max="5633" width="9.28515625" style="25"/>
    <col min="5634" max="5634" width="47.42578125" style="25" customWidth="1"/>
    <col min="5635" max="5635" width="11.42578125" style="25" customWidth="1"/>
    <col min="5636" max="5636" width="1.7109375" style="25" customWidth="1"/>
    <col min="5637" max="5637" width="13" style="25" customWidth="1"/>
    <col min="5638" max="5638" width="1.7109375" style="25" customWidth="1"/>
    <col min="5639" max="5639" width="11.5703125" style="25" customWidth="1"/>
    <col min="5640" max="5640" width="1.7109375" style="25" customWidth="1"/>
    <col min="5641" max="5641" width="12.7109375" style="25" customWidth="1"/>
    <col min="5642" max="5889" width="9.28515625" style="25"/>
    <col min="5890" max="5890" width="47.42578125" style="25" customWidth="1"/>
    <col min="5891" max="5891" width="11.42578125" style="25" customWidth="1"/>
    <col min="5892" max="5892" width="1.7109375" style="25" customWidth="1"/>
    <col min="5893" max="5893" width="13" style="25" customWidth="1"/>
    <col min="5894" max="5894" width="1.7109375" style="25" customWidth="1"/>
    <col min="5895" max="5895" width="11.5703125" style="25" customWidth="1"/>
    <col min="5896" max="5896" width="1.7109375" style="25" customWidth="1"/>
    <col min="5897" max="5897" width="12.7109375" style="25" customWidth="1"/>
    <col min="5898" max="6145" width="9.28515625" style="25"/>
    <col min="6146" max="6146" width="47.42578125" style="25" customWidth="1"/>
    <col min="6147" max="6147" width="11.42578125" style="25" customWidth="1"/>
    <col min="6148" max="6148" width="1.7109375" style="25" customWidth="1"/>
    <col min="6149" max="6149" width="13" style="25" customWidth="1"/>
    <col min="6150" max="6150" width="1.7109375" style="25" customWidth="1"/>
    <col min="6151" max="6151" width="11.5703125" style="25" customWidth="1"/>
    <col min="6152" max="6152" width="1.7109375" style="25" customWidth="1"/>
    <col min="6153" max="6153" width="12.7109375" style="25" customWidth="1"/>
    <col min="6154" max="6401" width="9.28515625" style="25"/>
    <col min="6402" max="6402" width="47.42578125" style="25" customWidth="1"/>
    <col min="6403" max="6403" width="11.42578125" style="25" customWidth="1"/>
    <col min="6404" max="6404" width="1.7109375" style="25" customWidth="1"/>
    <col min="6405" max="6405" width="13" style="25" customWidth="1"/>
    <col min="6406" max="6406" width="1.7109375" style="25" customWidth="1"/>
    <col min="6407" max="6407" width="11.5703125" style="25" customWidth="1"/>
    <col min="6408" max="6408" width="1.7109375" style="25" customWidth="1"/>
    <col min="6409" max="6409" width="12.7109375" style="25" customWidth="1"/>
    <col min="6410" max="6657" width="9.28515625" style="25"/>
    <col min="6658" max="6658" width="47.42578125" style="25" customWidth="1"/>
    <col min="6659" max="6659" width="11.42578125" style="25" customWidth="1"/>
    <col min="6660" max="6660" width="1.7109375" style="25" customWidth="1"/>
    <col min="6661" max="6661" width="13" style="25" customWidth="1"/>
    <col min="6662" max="6662" width="1.7109375" style="25" customWidth="1"/>
    <col min="6663" max="6663" width="11.5703125" style="25" customWidth="1"/>
    <col min="6664" max="6664" width="1.7109375" style="25" customWidth="1"/>
    <col min="6665" max="6665" width="12.7109375" style="25" customWidth="1"/>
    <col min="6666" max="6913" width="9.28515625" style="25"/>
    <col min="6914" max="6914" width="47.42578125" style="25" customWidth="1"/>
    <col min="6915" max="6915" width="11.42578125" style="25" customWidth="1"/>
    <col min="6916" max="6916" width="1.7109375" style="25" customWidth="1"/>
    <col min="6917" max="6917" width="13" style="25" customWidth="1"/>
    <col min="6918" max="6918" width="1.7109375" style="25" customWidth="1"/>
    <col min="6919" max="6919" width="11.5703125" style="25" customWidth="1"/>
    <col min="6920" max="6920" width="1.7109375" style="25" customWidth="1"/>
    <col min="6921" max="6921" width="12.7109375" style="25" customWidth="1"/>
    <col min="6922" max="7169" width="9.28515625" style="25"/>
    <col min="7170" max="7170" width="47.42578125" style="25" customWidth="1"/>
    <col min="7171" max="7171" width="11.42578125" style="25" customWidth="1"/>
    <col min="7172" max="7172" width="1.7109375" style="25" customWidth="1"/>
    <col min="7173" max="7173" width="13" style="25" customWidth="1"/>
    <col min="7174" max="7174" width="1.7109375" style="25" customWidth="1"/>
    <col min="7175" max="7175" width="11.5703125" style="25" customWidth="1"/>
    <col min="7176" max="7176" width="1.7109375" style="25" customWidth="1"/>
    <col min="7177" max="7177" width="12.7109375" style="25" customWidth="1"/>
    <col min="7178" max="7425" width="9.28515625" style="25"/>
    <col min="7426" max="7426" width="47.42578125" style="25" customWidth="1"/>
    <col min="7427" max="7427" width="11.42578125" style="25" customWidth="1"/>
    <col min="7428" max="7428" width="1.7109375" style="25" customWidth="1"/>
    <col min="7429" max="7429" width="13" style="25" customWidth="1"/>
    <col min="7430" max="7430" width="1.7109375" style="25" customWidth="1"/>
    <col min="7431" max="7431" width="11.5703125" style="25" customWidth="1"/>
    <col min="7432" max="7432" width="1.7109375" style="25" customWidth="1"/>
    <col min="7433" max="7433" width="12.7109375" style="25" customWidth="1"/>
    <col min="7434" max="7681" width="9.28515625" style="25"/>
    <col min="7682" max="7682" width="47.42578125" style="25" customWidth="1"/>
    <col min="7683" max="7683" width="11.42578125" style="25" customWidth="1"/>
    <col min="7684" max="7684" width="1.7109375" style="25" customWidth="1"/>
    <col min="7685" max="7685" width="13" style="25" customWidth="1"/>
    <col min="7686" max="7686" width="1.7109375" style="25" customWidth="1"/>
    <col min="7687" max="7687" width="11.5703125" style="25" customWidth="1"/>
    <col min="7688" max="7688" width="1.7109375" style="25" customWidth="1"/>
    <col min="7689" max="7689" width="12.7109375" style="25" customWidth="1"/>
    <col min="7690" max="7937" width="9.28515625" style="25"/>
    <col min="7938" max="7938" width="47.42578125" style="25" customWidth="1"/>
    <col min="7939" max="7939" width="11.42578125" style="25" customWidth="1"/>
    <col min="7940" max="7940" width="1.7109375" style="25" customWidth="1"/>
    <col min="7941" max="7941" width="13" style="25" customWidth="1"/>
    <col min="7942" max="7942" width="1.7109375" style="25" customWidth="1"/>
    <col min="7943" max="7943" width="11.5703125" style="25" customWidth="1"/>
    <col min="7944" max="7944" width="1.7109375" style="25" customWidth="1"/>
    <col min="7945" max="7945" width="12.7109375" style="25" customWidth="1"/>
    <col min="7946" max="8193" width="9.28515625" style="25"/>
    <col min="8194" max="8194" width="47.42578125" style="25" customWidth="1"/>
    <col min="8195" max="8195" width="11.42578125" style="25" customWidth="1"/>
    <col min="8196" max="8196" width="1.7109375" style="25" customWidth="1"/>
    <col min="8197" max="8197" width="13" style="25" customWidth="1"/>
    <col min="8198" max="8198" width="1.7109375" style="25" customWidth="1"/>
    <col min="8199" max="8199" width="11.5703125" style="25" customWidth="1"/>
    <col min="8200" max="8200" width="1.7109375" style="25" customWidth="1"/>
    <col min="8201" max="8201" width="12.7109375" style="25" customWidth="1"/>
    <col min="8202" max="8449" width="9.28515625" style="25"/>
    <col min="8450" max="8450" width="47.42578125" style="25" customWidth="1"/>
    <col min="8451" max="8451" width="11.42578125" style="25" customWidth="1"/>
    <col min="8452" max="8452" width="1.7109375" style="25" customWidth="1"/>
    <col min="8453" max="8453" width="13" style="25" customWidth="1"/>
    <col min="8454" max="8454" width="1.7109375" style="25" customWidth="1"/>
    <col min="8455" max="8455" width="11.5703125" style="25" customWidth="1"/>
    <col min="8456" max="8456" width="1.7109375" style="25" customWidth="1"/>
    <col min="8457" max="8457" width="12.7109375" style="25" customWidth="1"/>
    <col min="8458" max="8705" width="9.28515625" style="25"/>
    <col min="8706" max="8706" width="47.42578125" style="25" customWidth="1"/>
    <col min="8707" max="8707" width="11.42578125" style="25" customWidth="1"/>
    <col min="8708" max="8708" width="1.7109375" style="25" customWidth="1"/>
    <col min="8709" max="8709" width="13" style="25" customWidth="1"/>
    <col min="8710" max="8710" width="1.7109375" style="25" customWidth="1"/>
    <col min="8711" max="8711" width="11.5703125" style="25" customWidth="1"/>
    <col min="8712" max="8712" width="1.7109375" style="25" customWidth="1"/>
    <col min="8713" max="8713" width="12.7109375" style="25" customWidth="1"/>
    <col min="8714" max="8961" width="9.28515625" style="25"/>
    <col min="8962" max="8962" width="47.42578125" style="25" customWidth="1"/>
    <col min="8963" max="8963" width="11.42578125" style="25" customWidth="1"/>
    <col min="8964" max="8964" width="1.7109375" style="25" customWidth="1"/>
    <col min="8965" max="8965" width="13" style="25" customWidth="1"/>
    <col min="8966" max="8966" width="1.7109375" style="25" customWidth="1"/>
    <col min="8967" max="8967" width="11.5703125" style="25" customWidth="1"/>
    <col min="8968" max="8968" width="1.7109375" style="25" customWidth="1"/>
    <col min="8969" max="8969" width="12.7109375" style="25" customWidth="1"/>
    <col min="8970" max="9217" width="9.28515625" style="25"/>
    <col min="9218" max="9218" width="47.42578125" style="25" customWidth="1"/>
    <col min="9219" max="9219" width="11.42578125" style="25" customWidth="1"/>
    <col min="9220" max="9220" width="1.7109375" style="25" customWidth="1"/>
    <col min="9221" max="9221" width="13" style="25" customWidth="1"/>
    <col min="9222" max="9222" width="1.7109375" style="25" customWidth="1"/>
    <col min="9223" max="9223" width="11.5703125" style="25" customWidth="1"/>
    <col min="9224" max="9224" width="1.7109375" style="25" customWidth="1"/>
    <col min="9225" max="9225" width="12.7109375" style="25" customWidth="1"/>
    <col min="9226" max="9473" width="9.28515625" style="25"/>
    <col min="9474" max="9474" width="47.42578125" style="25" customWidth="1"/>
    <col min="9475" max="9475" width="11.42578125" style="25" customWidth="1"/>
    <col min="9476" max="9476" width="1.7109375" style="25" customWidth="1"/>
    <col min="9477" max="9477" width="13" style="25" customWidth="1"/>
    <col min="9478" max="9478" width="1.7109375" style="25" customWidth="1"/>
    <col min="9479" max="9479" width="11.5703125" style="25" customWidth="1"/>
    <col min="9480" max="9480" width="1.7109375" style="25" customWidth="1"/>
    <col min="9481" max="9481" width="12.7109375" style="25" customWidth="1"/>
    <col min="9482" max="9729" width="9.28515625" style="25"/>
    <col min="9730" max="9730" width="47.42578125" style="25" customWidth="1"/>
    <col min="9731" max="9731" width="11.42578125" style="25" customWidth="1"/>
    <col min="9732" max="9732" width="1.7109375" style="25" customWidth="1"/>
    <col min="9733" max="9733" width="13" style="25" customWidth="1"/>
    <col min="9734" max="9734" width="1.7109375" style="25" customWidth="1"/>
    <col min="9735" max="9735" width="11.5703125" style="25" customWidth="1"/>
    <col min="9736" max="9736" width="1.7109375" style="25" customWidth="1"/>
    <col min="9737" max="9737" width="12.7109375" style="25" customWidth="1"/>
    <col min="9738" max="9985" width="9.28515625" style="25"/>
    <col min="9986" max="9986" width="47.42578125" style="25" customWidth="1"/>
    <col min="9987" max="9987" width="11.42578125" style="25" customWidth="1"/>
    <col min="9988" max="9988" width="1.7109375" style="25" customWidth="1"/>
    <col min="9989" max="9989" width="13" style="25" customWidth="1"/>
    <col min="9990" max="9990" width="1.7109375" style="25" customWidth="1"/>
    <col min="9991" max="9991" width="11.5703125" style="25" customWidth="1"/>
    <col min="9992" max="9992" width="1.7109375" style="25" customWidth="1"/>
    <col min="9993" max="9993" width="12.7109375" style="25" customWidth="1"/>
    <col min="9994" max="10241" width="9.28515625" style="25"/>
    <col min="10242" max="10242" width="47.42578125" style="25" customWidth="1"/>
    <col min="10243" max="10243" width="11.42578125" style="25" customWidth="1"/>
    <col min="10244" max="10244" width="1.7109375" style="25" customWidth="1"/>
    <col min="10245" max="10245" width="13" style="25" customWidth="1"/>
    <col min="10246" max="10246" width="1.7109375" style="25" customWidth="1"/>
    <col min="10247" max="10247" width="11.5703125" style="25" customWidth="1"/>
    <col min="10248" max="10248" width="1.7109375" style="25" customWidth="1"/>
    <col min="10249" max="10249" width="12.7109375" style="25" customWidth="1"/>
    <col min="10250" max="10497" width="9.28515625" style="25"/>
    <col min="10498" max="10498" width="47.42578125" style="25" customWidth="1"/>
    <col min="10499" max="10499" width="11.42578125" style="25" customWidth="1"/>
    <col min="10500" max="10500" width="1.7109375" style="25" customWidth="1"/>
    <col min="10501" max="10501" width="13" style="25" customWidth="1"/>
    <col min="10502" max="10502" width="1.7109375" style="25" customWidth="1"/>
    <col min="10503" max="10503" width="11.5703125" style="25" customWidth="1"/>
    <col min="10504" max="10504" width="1.7109375" style="25" customWidth="1"/>
    <col min="10505" max="10505" width="12.7109375" style="25" customWidth="1"/>
    <col min="10506" max="10753" width="9.28515625" style="25"/>
    <col min="10754" max="10754" width="47.42578125" style="25" customWidth="1"/>
    <col min="10755" max="10755" width="11.42578125" style="25" customWidth="1"/>
    <col min="10756" max="10756" width="1.7109375" style="25" customWidth="1"/>
    <col min="10757" max="10757" width="13" style="25" customWidth="1"/>
    <col min="10758" max="10758" width="1.7109375" style="25" customWidth="1"/>
    <col min="10759" max="10759" width="11.5703125" style="25" customWidth="1"/>
    <col min="10760" max="10760" width="1.7109375" style="25" customWidth="1"/>
    <col min="10761" max="10761" width="12.7109375" style="25" customWidth="1"/>
    <col min="10762" max="11009" width="9.28515625" style="25"/>
    <col min="11010" max="11010" width="47.42578125" style="25" customWidth="1"/>
    <col min="11011" max="11011" width="11.42578125" style="25" customWidth="1"/>
    <col min="11012" max="11012" width="1.7109375" style="25" customWidth="1"/>
    <col min="11013" max="11013" width="13" style="25" customWidth="1"/>
    <col min="11014" max="11014" width="1.7109375" style="25" customWidth="1"/>
    <col min="11015" max="11015" width="11.5703125" style="25" customWidth="1"/>
    <col min="11016" max="11016" width="1.7109375" style="25" customWidth="1"/>
    <col min="11017" max="11017" width="12.7109375" style="25" customWidth="1"/>
    <col min="11018" max="11265" width="9.28515625" style="25"/>
    <col min="11266" max="11266" width="47.42578125" style="25" customWidth="1"/>
    <col min="11267" max="11267" width="11.42578125" style="25" customWidth="1"/>
    <col min="11268" max="11268" width="1.7109375" style="25" customWidth="1"/>
    <col min="11269" max="11269" width="13" style="25" customWidth="1"/>
    <col min="11270" max="11270" width="1.7109375" style="25" customWidth="1"/>
    <col min="11271" max="11271" width="11.5703125" style="25" customWidth="1"/>
    <col min="11272" max="11272" width="1.7109375" style="25" customWidth="1"/>
    <col min="11273" max="11273" width="12.7109375" style="25" customWidth="1"/>
    <col min="11274" max="11521" width="9.28515625" style="25"/>
    <col min="11522" max="11522" width="47.42578125" style="25" customWidth="1"/>
    <col min="11523" max="11523" width="11.42578125" style="25" customWidth="1"/>
    <col min="11524" max="11524" width="1.7109375" style="25" customWidth="1"/>
    <col min="11525" max="11525" width="13" style="25" customWidth="1"/>
    <col min="11526" max="11526" width="1.7109375" style="25" customWidth="1"/>
    <col min="11527" max="11527" width="11.5703125" style="25" customWidth="1"/>
    <col min="11528" max="11528" width="1.7109375" style="25" customWidth="1"/>
    <col min="11529" max="11529" width="12.7109375" style="25" customWidth="1"/>
    <col min="11530" max="11777" width="9.28515625" style="25"/>
    <col min="11778" max="11778" width="47.42578125" style="25" customWidth="1"/>
    <col min="11779" max="11779" width="11.42578125" style="25" customWidth="1"/>
    <col min="11780" max="11780" width="1.7109375" style="25" customWidth="1"/>
    <col min="11781" max="11781" width="13" style="25" customWidth="1"/>
    <col min="11782" max="11782" width="1.7109375" style="25" customWidth="1"/>
    <col min="11783" max="11783" width="11.5703125" style="25" customWidth="1"/>
    <col min="11784" max="11784" width="1.7109375" style="25" customWidth="1"/>
    <col min="11785" max="11785" width="12.7109375" style="25" customWidth="1"/>
    <col min="11786" max="12033" width="9.28515625" style="25"/>
    <col min="12034" max="12034" width="47.42578125" style="25" customWidth="1"/>
    <col min="12035" max="12035" width="11.42578125" style="25" customWidth="1"/>
    <col min="12036" max="12036" width="1.7109375" style="25" customWidth="1"/>
    <col min="12037" max="12037" width="13" style="25" customWidth="1"/>
    <col min="12038" max="12038" width="1.7109375" style="25" customWidth="1"/>
    <col min="12039" max="12039" width="11.5703125" style="25" customWidth="1"/>
    <col min="12040" max="12040" width="1.7109375" style="25" customWidth="1"/>
    <col min="12041" max="12041" width="12.7109375" style="25" customWidth="1"/>
    <col min="12042" max="12289" width="9.28515625" style="25"/>
    <col min="12290" max="12290" width="47.42578125" style="25" customWidth="1"/>
    <col min="12291" max="12291" width="11.42578125" style="25" customWidth="1"/>
    <col min="12292" max="12292" width="1.7109375" style="25" customWidth="1"/>
    <col min="12293" max="12293" width="13" style="25" customWidth="1"/>
    <col min="12294" max="12294" width="1.7109375" style="25" customWidth="1"/>
    <col min="12295" max="12295" width="11.5703125" style="25" customWidth="1"/>
    <col min="12296" max="12296" width="1.7109375" style="25" customWidth="1"/>
    <col min="12297" max="12297" width="12.7109375" style="25" customWidth="1"/>
    <col min="12298" max="12545" width="9.28515625" style="25"/>
    <col min="12546" max="12546" width="47.42578125" style="25" customWidth="1"/>
    <col min="12547" max="12547" width="11.42578125" style="25" customWidth="1"/>
    <col min="12548" max="12548" width="1.7109375" style="25" customWidth="1"/>
    <col min="12549" max="12549" width="13" style="25" customWidth="1"/>
    <col min="12550" max="12550" width="1.7109375" style="25" customWidth="1"/>
    <col min="12551" max="12551" width="11.5703125" style="25" customWidth="1"/>
    <col min="12552" max="12552" width="1.7109375" style="25" customWidth="1"/>
    <col min="12553" max="12553" width="12.7109375" style="25" customWidth="1"/>
    <col min="12554" max="12801" width="9.28515625" style="25"/>
    <col min="12802" max="12802" width="47.42578125" style="25" customWidth="1"/>
    <col min="12803" max="12803" width="11.42578125" style="25" customWidth="1"/>
    <col min="12804" max="12804" width="1.7109375" style="25" customWidth="1"/>
    <col min="12805" max="12805" width="13" style="25" customWidth="1"/>
    <col min="12806" max="12806" width="1.7109375" style="25" customWidth="1"/>
    <col min="12807" max="12807" width="11.5703125" style="25" customWidth="1"/>
    <col min="12808" max="12808" width="1.7109375" style="25" customWidth="1"/>
    <col min="12809" max="12809" width="12.7109375" style="25" customWidth="1"/>
    <col min="12810" max="13057" width="9.28515625" style="25"/>
    <col min="13058" max="13058" width="47.42578125" style="25" customWidth="1"/>
    <col min="13059" max="13059" width="11.42578125" style="25" customWidth="1"/>
    <col min="13060" max="13060" width="1.7109375" style="25" customWidth="1"/>
    <col min="13061" max="13061" width="13" style="25" customWidth="1"/>
    <col min="13062" max="13062" width="1.7109375" style="25" customWidth="1"/>
    <col min="13063" max="13063" width="11.5703125" style="25" customWidth="1"/>
    <col min="13064" max="13064" width="1.7109375" style="25" customWidth="1"/>
    <col min="13065" max="13065" width="12.7109375" style="25" customWidth="1"/>
    <col min="13066" max="13313" width="9.28515625" style="25"/>
    <col min="13314" max="13314" width="47.42578125" style="25" customWidth="1"/>
    <col min="13315" max="13315" width="11.42578125" style="25" customWidth="1"/>
    <col min="13316" max="13316" width="1.7109375" style="25" customWidth="1"/>
    <col min="13317" max="13317" width="13" style="25" customWidth="1"/>
    <col min="13318" max="13318" width="1.7109375" style="25" customWidth="1"/>
    <col min="13319" max="13319" width="11.5703125" style="25" customWidth="1"/>
    <col min="13320" max="13320" width="1.7109375" style="25" customWidth="1"/>
    <col min="13321" max="13321" width="12.7109375" style="25" customWidth="1"/>
    <col min="13322" max="13569" width="9.28515625" style="25"/>
    <col min="13570" max="13570" width="47.42578125" style="25" customWidth="1"/>
    <col min="13571" max="13571" width="11.42578125" style="25" customWidth="1"/>
    <col min="13572" max="13572" width="1.7109375" style="25" customWidth="1"/>
    <col min="13573" max="13573" width="13" style="25" customWidth="1"/>
    <col min="13574" max="13574" width="1.7109375" style="25" customWidth="1"/>
    <col min="13575" max="13575" width="11.5703125" style="25" customWidth="1"/>
    <col min="13576" max="13576" width="1.7109375" style="25" customWidth="1"/>
    <col min="13577" max="13577" width="12.7109375" style="25" customWidth="1"/>
    <col min="13578" max="13825" width="9.28515625" style="25"/>
    <col min="13826" max="13826" width="47.42578125" style="25" customWidth="1"/>
    <col min="13827" max="13827" width="11.42578125" style="25" customWidth="1"/>
    <col min="13828" max="13828" width="1.7109375" style="25" customWidth="1"/>
    <col min="13829" max="13829" width="13" style="25" customWidth="1"/>
    <col min="13830" max="13830" width="1.7109375" style="25" customWidth="1"/>
    <col min="13831" max="13831" width="11.5703125" style="25" customWidth="1"/>
    <col min="13832" max="13832" width="1.7109375" style="25" customWidth="1"/>
    <col min="13833" max="13833" width="12.7109375" style="25" customWidth="1"/>
    <col min="13834" max="14081" width="9.28515625" style="25"/>
    <col min="14082" max="14082" width="47.42578125" style="25" customWidth="1"/>
    <col min="14083" max="14083" width="11.42578125" style="25" customWidth="1"/>
    <col min="14084" max="14084" width="1.7109375" style="25" customWidth="1"/>
    <col min="14085" max="14085" width="13" style="25" customWidth="1"/>
    <col min="14086" max="14086" width="1.7109375" style="25" customWidth="1"/>
    <col min="14087" max="14087" width="11.5703125" style="25" customWidth="1"/>
    <col min="14088" max="14088" width="1.7109375" style="25" customWidth="1"/>
    <col min="14089" max="14089" width="12.7109375" style="25" customWidth="1"/>
    <col min="14090" max="14337" width="9.28515625" style="25"/>
    <col min="14338" max="14338" width="47.42578125" style="25" customWidth="1"/>
    <col min="14339" max="14339" width="11.42578125" style="25" customWidth="1"/>
    <col min="14340" max="14340" width="1.7109375" style="25" customWidth="1"/>
    <col min="14341" max="14341" width="13" style="25" customWidth="1"/>
    <col min="14342" max="14342" width="1.7109375" style="25" customWidth="1"/>
    <col min="14343" max="14343" width="11.5703125" style="25" customWidth="1"/>
    <col min="14344" max="14344" width="1.7109375" style="25" customWidth="1"/>
    <col min="14345" max="14345" width="12.7109375" style="25" customWidth="1"/>
    <col min="14346" max="14593" width="9.28515625" style="25"/>
    <col min="14594" max="14594" width="47.42578125" style="25" customWidth="1"/>
    <col min="14595" max="14595" width="11.42578125" style="25" customWidth="1"/>
    <col min="14596" max="14596" width="1.7109375" style="25" customWidth="1"/>
    <col min="14597" max="14597" width="13" style="25" customWidth="1"/>
    <col min="14598" max="14598" width="1.7109375" style="25" customWidth="1"/>
    <col min="14599" max="14599" width="11.5703125" style="25" customWidth="1"/>
    <col min="14600" max="14600" width="1.7109375" style="25" customWidth="1"/>
    <col min="14601" max="14601" width="12.7109375" style="25" customWidth="1"/>
    <col min="14602" max="14849" width="9.28515625" style="25"/>
    <col min="14850" max="14850" width="47.42578125" style="25" customWidth="1"/>
    <col min="14851" max="14851" width="11.42578125" style="25" customWidth="1"/>
    <col min="14852" max="14852" width="1.7109375" style="25" customWidth="1"/>
    <col min="14853" max="14853" width="13" style="25" customWidth="1"/>
    <col min="14854" max="14854" width="1.7109375" style="25" customWidth="1"/>
    <col min="14855" max="14855" width="11.5703125" style="25" customWidth="1"/>
    <col min="14856" max="14856" width="1.7109375" style="25" customWidth="1"/>
    <col min="14857" max="14857" width="12.7109375" style="25" customWidth="1"/>
    <col min="14858" max="15105" width="9.28515625" style="25"/>
    <col min="15106" max="15106" width="47.42578125" style="25" customWidth="1"/>
    <col min="15107" max="15107" width="11.42578125" style="25" customWidth="1"/>
    <col min="15108" max="15108" width="1.7109375" style="25" customWidth="1"/>
    <col min="15109" max="15109" width="13" style="25" customWidth="1"/>
    <col min="15110" max="15110" width="1.7109375" style="25" customWidth="1"/>
    <col min="15111" max="15111" width="11.5703125" style="25" customWidth="1"/>
    <col min="15112" max="15112" width="1.7109375" style="25" customWidth="1"/>
    <col min="15113" max="15113" width="12.7109375" style="25" customWidth="1"/>
    <col min="15114" max="15361" width="9.28515625" style="25"/>
    <col min="15362" max="15362" width="47.42578125" style="25" customWidth="1"/>
    <col min="15363" max="15363" width="11.42578125" style="25" customWidth="1"/>
    <col min="15364" max="15364" width="1.7109375" style="25" customWidth="1"/>
    <col min="15365" max="15365" width="13" style="25" customWidth="1"/>
    <col min="15366" max="15366" width="1.7109375" style="25" customWidth="1"/>
    <col min="15367" max="15367" width="11.5703125" style="25" customWidth="1"/>
    <col min="15368" max="15368" width="1.7109375" style="25" customWidth="1"/>
    <col min="15369" max="15369" width="12.7109375" style="25" customWidth="1"/>
    <col min="15370" max="15617" width="9.28515625" style="25"/>
    <col min="15618" max="15618" width="47.42578125" style="25" customWidth="1"/>
    <col min="15619" max="15619" width="11.42578125" style="25" customWidth="1"/>
    <col min="15620" max="15620" width="1.7109375" style="25" customWidth="1"/>
    <col min="15621" max="15621" width="13" style="25" customWidth="1"/>
    <col min="15622" max="15622" width="1.7109375" style="25" customWidth="1"/>
    <col min="15623" max="15623" width="11.5703125" style="25" customWidth="1"/>
    <col min="15624" max="15624" width="1.7109375" style="25" customWidth="1"/>
    <col min="15625" max="15625" width="12.7109375" style="25" customWidth="1"/>
    <col min="15626" max="15873" width="9.28515625" style="25"/>
    <col min="15874" max="15874" width="47.42578125" style="25" customWidth="1"/>
    <col min="15875" max="15875" width="11.42578125" style="25" customWidth="1"/>
    <col min="15876" max="15876" width="1.7109375" style="25" customWidth="1"/>
    <col min="15877" max="15877" width="13" style="25" customWidth="1"/>
    <col min="15878" max="15878" width="1.7109375" style="25" customWidth="1"/>
    <col min="15879" max="15879" width="11.5703125" style="25" customWidth="1"/>
    <col min="15880" max="15880" width="1.7109375" style="25" customWidth="1"/>
    <col min="15881" max="15881" width="12.7109375" style="25" customWidth="1"/>
    <col min="15882" max="16129" width="9.28515625" style="25"/>
    <col min="16130" max="16130" width="47.42578125" style="25" customWidth="1"/>
    <col min="16131" max="16131" width="11.42578125" style="25" customWidth="1"/>
    <col min="16132" max="16132" width="1.7109375" style="25" customWidth="1"/>
    <col min="16133" max="16133" width="13" style="25" customWidth="1"/>
    <col min="16134" max="16134" width="1.7109375" style="25" customWidth="1"/>
    <col min="16135" max="16135" width="11.5703125" style="25" customWidth="1"/>
    <col min="16136" max="16136" width="1.7109375" style="25" customWidth="1"/>
    <col min="16137" max="16137" width="12.7109375" style="25" customWidth="1"/>
    <col min="16138" max="16384" width="9.28515625" style="25"/>
  </cols>
  <sheetData>
    <row r="1" spans="1:18" s="52" customFormat="1" ht="20.25" customHeight="1">
      <c r="A1" s="21" t="s">
        <v>10</v>
      </c>
      <c r="B1" s="21"/>
      <c r="C1" s="21"/>
      <c r="D1" s="118"/>
      <c r="E1" s="21"/>
      <c r="F1" s="118"/>
      <c r="G1" s="119"/>
      <c r="H1" s="37"/>
      <c r="I1" s="119"/>
    </row>
    <row r="2" spans="1:18" s="52" customFormat="1" ht="20.25" customHeight="1">
      <c r="A2" s="22" t="s">
        <v>82</v>
      </c>
      <c r="B2" s="22"/>
      <c r="C2" s="22"/>
      <c r="D2" s="31"/>
      <c r="E2" s="22"/>
      <c r="F2" s="31"/>
      <c r="G2" s="119"/>
      <c r="H2" s="37"/>
      <c r="I2" s="119"/>
    </row>
    <row r="3" spans="1:18" s="52" customFormat="1" ht="20.25" customHeight="1">
      <c r="A3" s="22"/>
      <c r="B3" s="22"/>
      <c r="C3" s="22"/>
      <c r="D3" s="31"/>
      <c r="E3" s="22"/>
      <c r="F3" s="31"/>
      <c r="G3" s="119"/>
      <c r="H3" s="37"/>
      <c r="I3" s="119"/>
    </row>
    <row r="4" spans="1:18" s="52" customFormat="1" ht="20.25" customHeight="1">
      <c r="A4" s="22"/>
      <c r="B4" s="22"/>
      <c r="C4" s="252" t="s">
        <v>38</v>
      </c>
      <c r="D4" s="252"/>
      <c r="E4" s="252"/>
      <c r="F4" s="31"/>
      <c r="G4" s="119"/>
      <c r="H4" s="37"/>
      <c r="I4" s="119"/>
    </row>
    <row r="5" spans="1:18" s="52" customFormat="1" ht="20.25" customHeight="1">
      <c r="A5" s="22"/>
      <c r="B5" s="22"/>
      <c r="C5" s="252" t="s">
        <v>39</v>
      </c>
      <c r="D5" s="252"/>
      <c r="E5" s="252"/>
      <c r="F5" s="31"/>
      <c r="G5" s="252" t="s">
        <v>41</v>
      </c>
      <c r="H5" s="252"/>
      <c r="I5" s="252"/>
    </row>
    <row r="6" spans="1:18" s="52" customFormat="1" ht="20.25" customHeight="1">
      <c r="A6" s="22"/>
      <c r="B6" s="22"/>
      <c r="C6" s="252" t="s">
        <v>40</v>
      </c>
      <c r="D6" s="252"/>
      <c r="E6" s="252"/>
      <c r="F6" s="31"/>
      <c r="G6" s="252" t="s">
        <v>42</v>
      </c>
      <c r="H6" s="252"/>
      <c r="I6" s="252"/>
    </row>
    <row r="7" spans="1:18" s="52" customFormat="1" ht="20.25" customHeight="1">
      <c r="A7" s="22"/>
      <c r="B7" s="22"/>
      <c r="C7" s="267" t="s">
        <v>146</v>
      </c>
      <c r="D7" s="264"/>
      <c r="E7" s="264"/>
      <c r="F7" s="14"/>
      <c r="G7" s="253" t="s">
        <v>146</v>
      </c>
      <c r="H7" s="254"/>
      <c r="I7" s="254"/>
    </row>
    <row r="8" spans="1:18" s="52" customFormat="1" ht="20.25" customHeight="1">
      <c r="A8" s="22"/>
      <c r="B8" s="22"/>
      <c r="C8" s="265" t="s">
        <v>147</v>
      </c>
      <c r="D8" s="266"/>
      <c r="E8" s="266"/>
      <c r="F8" s="14"/>
      <c r="G8" s="255" t="str">
        <f>C8</f>
        <v>30 September</v>
      </c>
      <c r="H8" s="254"/>
      <c r="I8" s="254"/>
    </row>
    <row r="9" spans="1:18" s="52" customFormat="1" ht="20.25" customHeight="1">
      <c r="A9" s="23"/>
      <c r="C9" s="55">
        <v>2018</v>
      </c>
      <c r="D9" s="55"/>
      <c r="E9" s="55">
        <v>2017</v>
      </c>
      <c r="F9" s="35"/>
      <c r="G9" s="55">
        <v>2018</v>
      </c>
      <c r="H9" s="55"/>
      <c r="I9" s="55">
        <v>2017</v>
      </c>
    </row>
    <row r="10" spans="1:18" s="52" customFormat="1" ht="20.25" customHeight="1">
      <c r="A10" s="23"/>
      <c r="B10" s="23"/>
      <c r="C10" s="251" t="s">
        <v>74</v>
      </c>
      <c r="D10" s="251"/>
      <c r="E10" s="251"/>
      <c r="F10" s="251"/>
      <c r="G10" s="251"/>
      <c r="H10" s="251"/>
      <c r="I10" s="251"/>
    </row>
    <row r="11" spans="1:18" s="123" customFormat="1" ht="20.25" customHeight="1">
      <c r="A11" s="77" t="s">
        <v>23</v>
      </c>
      <c r="B11" s="77"/>
      <c r="C11" s="77"/>
      <c r="D11" s="120"/>
      <c r="E11" s="77"/>
      <c r="F11" s="120"/>
      <c r="G11" s="121"/>
      <c r="H11" s="122"/>
      <c r="I11" s="121"/>
      <c r="K11" s="9"/>
      <c r="L11" s="9"/>
      <c r="M11" s="9"/>
      <c r="N11" s="9"/>
      <c r="O11" s="9"/>
      <c r="P11" s="9"/>
      <c r="Q11" s="9"/>
      <c r="R11" s="122"/>
    </row>
    <row r="12" spans="1:18" s="123" customFormat="1" ht="20.25" customHeight="1">
      <c r="A12" s="58" t="s">
        <v>83</v>
      </c>
      <c r="B12" s="58"/>
      <c r="C12" s="2">
        <f>'PL4-7'!C93</f>
        <v>289056</v>
      </c>
      <c r="D12" s="9"/>
      <c r="E12" s="2">
        <f>'PL4-7'!E93</f>
        <v>303977</v>
      </c>
      <c r="F12" s="9"/>
      <c r="G12" s="2">
        <f>'PL4-7'!G93</f>
        <v>284361</v>
      </c>
      <c r="H12" s="9"/>
      <c r="I12" s="2">
        <f>'PL4-7'!I93</f>
        <v>308138</v>
      </c>
      <c r="K12" s="9"/>
      <c r="L12" s="9"/>
      <c r="M12" s="9"/>
      <c r="N12" s="124"/>
      <c r="O12" s="9"/>
      <c r="P12" s="9"/>
      <c r="Q12" s="9"/>
      <c r="R12" s="122"/>
    </row>
    <row r="13" spans="1:18" s="123" customFormat="1" ht="20.25" customHeight="1">
      <c r="A13" s="76" t="s">
        <v>106</v>
      </c>
      <c r="B13" s="76"/>
      <c r="C13" s="2"/>
      <c r="D13" s="9"/>
      <c r="E13" s="2"/>
      <c r="F13" s="124"/>
      <c r="G13" s="2"/>
      <c r="H13" s="9"/>
      <c r="I13" s="2"/>
      <c r="K13" s="9"/>
      <c r="L13" s="9"/>
      <c r="M13" s="9"/>
      <c r="N13" s="9"/>
      <c r="O13" s="9"/>
      <c r="P13" s="9"/>
      <c r="Q13" s="9"/>
      <c r="R13" s="122"/>
    </row>
    <row r="14" spans="1:18" s="123" customFormat="1" ht="20.25" customHeight="1">
      <c r="A14" s="123" t="s">
        <v>47</v>
      </c>
      <c r="C14" s="70">
        <f>G14</f>
        <v>22516</v>
      </c>
      <c r="D14" s="9"/>
      <c r="E14" s="70">
        <f t="shared" ref="E14:E19" si="0">I14</f>
        <v>30522</v>
      </c>
      <c r="F14" s="9"/>
      <c r="G14" s="48">
        <f>'PL4-7'!G88</f>
        <v>22516</v>
      </c>
      <c r="H14" s="9"/>
      <c r="I14" s="48">
        <v>30522</v>
      </c>
      <c r="K14" s="9"/>
      <c r="L14" s="9"/>
      <c r="M14" s="9"/>
      <c r="N14" s="9"/>
      <c r="O14" s="9"/>
      <c r="P14" s="9"/>
      <c r="Q14" s="9"/>
      <c r="R14" s="122"/>
    </row>
    <row r="15" spans="1:18" s="123" customFormat="1" ht="20.25" customHeight="1">
      <c r="A15" s="147" t="s">
        <v>136</v>
      </c>
      <c r="B15" s="147"/>
      <c r="C15" s="70">
        <f>G15</f>
        <v>320158</v>
      </c>
      <c r="D15" s="9"/>
      <c r="E15" s="70">
        <f t="shared" si="0"/>
        <v>331615</v>
      </c>
      <c r="F15" s="9"/>
      <c r="G15" s="47">
        <v>320158</v>
      </c>
      <c r="H15" s="9"/>
      <c r="I15" s="47">
        <v>331615</v>
      </c>
      <c r="K15" s="9"/>
      <c r="L15" s="9"/>
      <c r="M15" s="9"/>
      <c r="N15" s="9"/>
      <c r="O15" s="9"/>
      <c r="P15" s="9"/>
      <c r="Q15" s="9"/>
      <c r="R15" s="122"/>
    </row>
    <row r="16" spans="1:18" s="123" customFormat="1" ht="20.25" customHeight="1">
      <c r="A16" s="58" t="s">
        <v>149</v>
      </c>
      <c r="B16" s="58"/>
      <c r="C16" s="82" t="s">
        <v>53</v>
      </c>
      <c r="D16" s="9"/>
      <c r="E16" s="71">
        <f t="shared" si="0"/>
        <v>-11488</v>
      </c>
      <c r="F16" s="9"/>
      <c r="G16" s="82" t="s">
        <v>53</v>
      </c>
      <c r="H16" s="9"/>
      <c r="I16" s="71">
        <v>-11488</v>
      </c>
      <c r="K16" s="9"/>
      <c r="L16" s="126"/>
      <c r="M16" s="9"/>
      <c r="N16" s="126"/>
      <c r="O16" s="74"/>
      <c r="P16" s="126"/>
      <c r="Q16" s="59"/>
      <c r="R16" s="122"/>
    </row>
    <row r="17" spans="1:18" s="123" customFormat="1" ht="20.25" customHeight="1">
      <c r="A17" s="13" t="s">
        <v>188</v>
      </c>
      <c r="B17" s="13"/>
      <c r="C17" s="71">
        <f>G17</f>
        <v>13788</v>
      </c>
      <c r="D17" s="9"/>
      <c r="E17" s="71">
        <f t="shared" si="0"/>
        <v>13434</v>
      </c>
      <c r="F17" s="9"/>
      <c r="G17" s="9">
        <v>13788</v>
      </c>
      <c r="H17" s="9"/>
      <c r="I17" s="9">
        <v>13434</v>
      </c>
      <c r="K17" s="9"/>
      <c r="L17" s="9"/>
      <c r="M17" s="9"/>
      <c r="N17" s="9"/>
      <c r="O17" s="125"/>
      <c r="P17" s="9"/>
      <c r="Q17" s="9"/>
      <c r="R17" s="122"/>
    </row>
    <row r="18" spans="1:18" s="123" customFormat="1" ht="20.25" customHeight="1">
      <c r="A18" s="58" t="s">
        <v>197</v>
      </c>
      <c r="B18" s="58"/>
      <c r="C18" s="70">
        <f>G18</f>
        <v>-10359</v>
      </c>
      <c r="D18" s="9"/>
      <c r="E18" s="70">
        <f t="shared" si="0"/>
        <v>7684</v>
      </c>
      <c r="F18" s="9"/>
      <c r="G18" s="48">
        <v>-10359</v>
      </c>
      <c r="H18" s="9"/>
      <c r="I18" s="48">
        <v>7684</v>
      </c>
      <c r="K18" s="9"/>
      <c r="L18" s="126"/>
      <c r="M18" s="9"/>
      <c r="N18" s="126"/>
      <c r="O18" s="9"/>
      <c r="P18" s="126"/>
      <c r="Q18" s="9"/>
      <c r="R18" s="122"/>
    </row>
    <row r="19" spans="1:18" s="123" customFormat="1" ht="20.25" customHeight="1">
      <c r="A19" s="58" t="s">
        <v>189</v>
      </c>
      <c r="B19" s="58"/>
      <c r="C19" s="70">
        <f>G19</f>
        <v>-7128</v>
      </c>
      <c r="D19" s="9"/>
      <c r="E19" s="70">
        <f t="shared" si="0"/>
        <v>-18803</v>
      </c>
      <c r="F19" s="9"/>
      <c r="G19" s="203">
        <v>-7128</v>
      </c>
      <c r="H19" s="9"/>
      <c r="I19" s="203">
        <v>-18803</v>
      </c>
      <c r="K19" s="9"/>
      <c r="L19" s="126"/>
      <c r="M19" s="9"/>
      <c r="N19" s="126"/>
      <c r="O19" s="125"/>
      <c r="P19" s="126"/>
      <c r="Q19" s="9"/>
      <c r="R19" s="122"/>
    </row>
    <row r="20" spans="1:18" s="123" customFormat="1" ht="20.25" hidden="1" customHeight="1">
      <c r="A20" s="58" t="s">
        <v>148</v>
      </c>
      <c r="B20" s="58"/>
      <c r="C20" s="162"/>
      <c r="D20" s="9"/>
      <c r="E20" s="162"/>
      <c r="F20" s="9"/>
      <c r="G20" s="71"/>
      <c r="H20" s="9"/>
      <c r="I20" s="71"/>
      <c r="K20" s="9"/>
      <c r="L20" s="126"/>
      <c r="M20" s="9"/>
      <c r="N20" s="126"/>
      <c r="O20" s="74"/>
      <c r="P20" s="126"/>
      <c r="Q20" s="59"/>
      <c r="R20" s="122"/>
    </row>
    <row r="21" spans="1:18" s="123" customFormat="1" ht="20.25" customHeight="1">
      <c r="A21" s="58" t="s">
        <v>199</v>
      </c>
      <c r="B21" s="58"/>
      <c r="C21" s="71">
        <f>G21</f>
        <v>-3175</v>
      </c>
      <c r="D21" s="126"/>
      <c r="E21" s="71">
        <f>I21</f>
        <v>-2705</v>
      </c>
      <c r="F21" s="126"/>
      <c r="G21" s="2">
        <v>-3175</v>
      </c>
      <c r="H21" s="126"/>
      <c r="I21" s="2">
        <v>-2705</v>
      </c>
      <c r="K21" s="9"/>
      <c r="L21" s="126"/>
      <c r="M21" s="9"/>
      <c r="N21" s="126"/>
      <c r="O21" s="74"/>
      <c r="P21" s="126"/>
      <c r="Q21" s="128"/>
      <c r="R21" s="122"/>
    </row>
    <row r="22" spans="1:18" s="123" customFormat="1" ht="20.25" customHeight="1">
      <c r="A22" s="144" t="s">
        <v>187</v>
      </c>
      <c r="B22" s="144"/>
      <c r="C22" s="71">
        <f>G22</f>
        <v>-2467</v>
      </c>
      <c r="D22" s="126"/>
      <c r="E22" s="74" t="s">
        <v>53</v>
      </c>
      <c r="F22" s="126"/>
      <c r="G22" s="2">
        <v>-2467</v>
      </c>
      <c r="H22" s="126"/>
      <c r="I22" s="82" t="s">
        <v>53</v>
      </c>
      <c r="K22" s="9"/>
      <c r="L22" s="126"/>
      <c r="M22" s="9"/>
      <c r="N22" s="126"/>
      <c r="O22" s="74"/>
      <c r="P22" s="126"/>
      <c r="Q22" s="128"/>
      <c r="R22" s="122"/>
    </row>
    <row r="23" spans="1:18" s="123" customFormat="1" ht="20.25" customHeight="1">
      <c r="A23" s="144" t="s">
        <v>102</v>
      </c>
      <c r="B23" s="144"/>
      <c r="C23" s="82">
        <v>-57507</v>
      </c>
      <c r="D23" s="71"/>
      <c r="E23" s="70">
        <f>-'PL4-7'!E91</f>
        <v>-51306</v>
      </c>
      <c r="F23" s="71"/>
      <c r="G23" s="82" t="s">
        <v>53</v>
      </c>
      <c r="H23" s="71"/>
      <c r="I23" s="82" t="s">
        <v>53</v>
      </c>
      <c r="K23" s="9"/>
      <c r="L23" s="126"/>
      <c r="M23" s="9"/>
      <c r="N23" s="126"/>
      <c r="O23" s="125"/>
      <c r="P23" s="126"/>
      <c r="Q23" s="9"/>
      <c r="R23" s="122"/>
    </row>
    <row r="24" spans="1:18" s="123" customFormat="1" ht="20.25" customHeight="1">
      <c r="A24" s="204" t="s">
        <v>67</v>
      </c>
      <c r="B24" s="204"/>
      <c r="C24" s="70">
        <f>-'PL4-7'!C77</f>
        <v>-2732</v>
      </c>
      <c r="D24" s="126"/>
      <c r="E24" s="70">
        <v>-2728</v>
      </c>
      <c r="F24" s="126"/>
      <c r="G24" s="74">
        <f>-'PL4-7'!G77</f>
        <v>-55544</v>
      </c>
      <c r="H24" s="126"/>
      <c r="I24" s="74">
        <v>-58195</v>
      </c>
      <c r="K24" s="9"/>
      <c r="L24" s="122"/>
      <c r="M24" s="122"/>
      <c r="N24" s="122"/>
      <c r="O24" s="122"/>
      <c r="P24" s="122"/>
      <c r="Q24" s="122"/>
    </row>
    <row r="25" spans="1:18" s="123" customFormat="1" ht="20.25" customHeight="1">
      <c r="A25" s="234" t="s">
        <v>167</v>
      </c>
      <c r="B25" s="234"/>
      <c r="C25" s="73">
        <f>-'PL4-7'!C78</f>
        <v>-573</v>
      </c>
      <c r="D25" s="126"/>
      <c r="E25" s="73">
        <f>-'PL4-7'!E78</f>
        <v>-1176</v>
      </c>
      <c r="F25" s="126"/>
      <c r="G25" s="40">
        <f>-'PL4-7'!G78</f>
        <v>-573</v>
      </c>
      <c r="H25" s="126"/>
      <c r="I25" s="40">
        <f>-'PL4-7'!I78</f>
        <v>-1176</v>
      </c>
      <c r="K25" s="9"/>
      <c r="L25" s="122"/>
      <c r="M25" s="122"/>
      <c r="N25" s="122"/>
      <c r="O25" s="122"/>
      <c r="P25" s="122"/>
      <c r="Q25" s="122"/>
    </row>
    <row r="26" spans="1:18" s="123" customFormat="1" ht="20.25" customHeight="1">
      <c r="A26" s="24"/>
      <c r="B26" s="24"/>
      <c r="C26" s="9">
        <f>SUM(C12:C25)</f>
        <v>561577</v>
      </c>
      <c r="D26" s="9"/>
      <c r="E26" s="9">
        <f>SUM(E12:E25)</f>
        <v>599026</v>
      </c>
      <c r="F26" s="9"/>
      <c r="G26" s="9">
        <f>SUM(G12:G25)</f>
        <v>561577</v>
      </c>
      <c r="H26" s="9"/>
      <c r="I26" s="9">
        <f>SUM(I12:I25)</f>
        <v>599026</v>
      </c>
      <c r="K26" s="9"/>
    </row>
    <row r="27" spans="1:18" s="123" customFormat="1" ht="20.25" customHeight="1">
      <c r="A27" s="76" t="s">
        <v>34</v>
      </c>
      <c r="B27" s="76"/>
      <c r="C27" s="129"/>
      <c r="D27" s="122"/>
      <c r="E27" s="129"/>
      <c r="F27" s="130"/>
      <c r="G27" s="129"/>
      <c r="H27" s="122"/>
      <c r="I27" s="129"/>
      <c r="K27" s="9"/>
    </row>
    <row r="28" spans="1:18" s="123" customFormat="1" ht="20.25" customHeight="1">
      <c r="A28" s="123" t="s">
        <v>24</v>
      </c>
      <c r="C28" s="9">
        <f t="shared" ref="C28:C33" si="1">G28</f>
        <v>-37350</v>
      </c>
      <c r="D28" s="9"/>
      <c r="E28" s="9">
        <f t="shared" ref="E28:E33" si="2">I28</f>
        <v>280874</v>
      </c>
      <c r="F28" s="9"/>
      <c r="G28" s="2">
        <v>-37350</v>
      </c>
      <c r="H28" s="9"/>
      <c r="I28" s="2">
        <v>280874</v>
      </c>
      <c r="K28" s="9"/>
    </row>
    <row r="29" spans="1:18" s="123" customFormat="1" ht="20.25" customHeight="1">
      <c r="A29" s="58" t="s">
        <v>113</v>
      </c>
      <c r="B29" s="58"/>
      <c r="C29" s="9">
        <f t="shared" si="1"/>
        <v>-47657</v>
      </c>
      <c r="D29" s="9"/>
      <c r="E29" s="9">
        <f t="shared" si="2"/>
        <v>10501</v>
      </c>
      <c r="F29" s="9"/>
      <c r="G29" s="7">
        <v>-47657</v>
      </c>
      <c r="H29" s="9"/>
      <c r="I29" s="7">
        <v>10501</v>
      </c>
      <c r="K29" s="9"/>
    </row>
    <row r="30" spans="1:18" s="123" customFormat="1" ht="20.25" customHeight="1">
      <c r="A30" s="123" t="s">
        <v>7</v>
      </c>
      <c r="C30" s="9">
        <f t="shared" si="1"/>
        <v>61120</v>
      </c>
      <c r="D30" s="9"/>
      <c r="E30" s="9">
        <f t="shared" si="2"/>
        <v>-36038</v>
      </c>
      <c r="F30" s="9"/>
      <c r="G30" s="2">
        <v>61120</v>
      </c>
      <c r="H30" s="9"/>
      <c r="I30" s="2">
        <v>-36038</v>
      </c>
      <c r="K30" s="9"/>
    </row>
    <row r="31" spans="1:18" s="123" customFormat="1" ht="20.25" customHeight="1">
      <c r="A31" s="58" t="s">
        <v>3</v>
      </c>
      <c r="B31" s="58"/>
      <c r="C31" s="9">
        <f t="shared" si="1"/>
        <v>-522</v>
      </c>
      <c r="D31" s="9"/>
      <c r="E31" s="9">
        <f t="shared" si="2"/>
        <v>-866</v>
      </c>
      <c r="F31" s="9"/>
      <c r="G31" s="2">
        <v>-522</v>
      </c>
      <c r="H31" s="9"/>
      <c r="I31" s="2">
        <v>-866</v>
      </c>
      <c r="K31" s="9"/>
    </row>
    <row r="32" spans="1:18" s="123" customFormat="1" ht="20.25" customHeight="1">
      <c r="A32" s="204" t="s">
        <v>25</v>
      </c>
      <c r="B32" s="204"/>
      <c r="C32" s="9">
        <f t="shared" si="1"/>
        <v>-28077</v>
      </c>
      <c r="D32" s="9"/>
      <c r="E32" s="9">
        <f t="shared" si="2"/>
        <v>-90672</v>
      </c>
      <c r="F32" s="9"/>
      <c r="G32" s="2">
        <v>-28077</v>
      </c>
      <c r="H32" s="9"/>
      <c r="I32" s="2">
        <v>-90672</v>
      </c>
      <c r="K32" s="9"/>
    </row>
    <row r="33" spans="1:11" s="123" customFormat="1" ht="20.25" customHeight="1">
      <c r="A33" s="58" t="s">
        <v>114</v>
      </c>
      <c r="B33" s="58"/>
      <c r="C33" s="9">
        <f t="shared" si="1"/>
        <v>41773</v>
      </c>
      <c r="D33" s="9"/>
      <c r="E33" s="9">
        <f t="shared" si="2"/>
        <v>9550</v>
      </c>
      <c r="F33" s="9"/>
      <c r="G33" s="19">
        <v>41773</v>
      </c>
      <c r="H33" s="9"/>
      <c r="I33" s="19">
        <v>9550</v>
      </c>
      <c r="K33" s="9"/>
    </row>
    <row r="34" spans="1:11" s="123" customFormat="1" ht="20.25" customHeight="1">
      <c r="A34" s="24" t="s">
        <v>108</v>
      </c>
      <c r="B34" s="24"/>
      <c r="C34" s="205">
        <f>SUM(C26:C33)</f>
        <v>550864</v>
      </c>
      <c r="D34" s="11"/>
      <c r="E34" s="205">
        <f>SUM(E26:E33)</f>
        <v>772375</v>
      </c>
      <c r="F34" s="11"/>
      <c r="G34" s="205">
        <f>SUM(G26:G33)</f>
        <v>550864</v>
      </c>
      <c r="H34" s="11"/>
      <c r="I34" s="205">
        <f>SUM(I26:I33)</f>
        <v>772375</v>
      </c>
      <c r="K34" s="9"/>
    </row>
    <row r="35" spans="1:11" s="123" customFormat="1" ht="20.25" customHeight="1">
      <c r="A35" s="42" t="s">
        <v>70</v>
      </c>
      <c r="B35" s="42"/>
      <c r="C35" s="48">
        <f>G35</f>
        <v>-16837</v>
      </c>
      <c r="D35" s="9"/>
      <c r="E35" s="48">
        <f>I35</f>
        <v>-13535</v>
      </c>
      <c r="F35" s="9"/>
      <c r="G35" s="48">
        <v>-16837</v>
      </c>
      <c r="H35" s="9"/>
      <c r="I35" s="48">
        <v>-13535</v>
      </c>
      <c r="K35" s="9"/>
    </row>
    <row r="36" spans="1:11" s="123" customFormat="1" ht="20.25" customHeight="1">
      <c r="A36" s="147" t="s">
        <v>190</v>
      </c>
      <c r="B36" s="147"/>
      <c r="C36" s="48">
        <f>G36</f>
        <v>-71542</v>
      </c>
      <c r="D36" s="9"/>
      <c r="E36" s="48">
        <f>I36</f>
        <v>-12659</v>
      </c>
      <c r="F36" s="9"/>
      <c r="G36" s="206">
        <v>-71542</v>
      </c>
      <c r="H36" s="9"/>
      <c r="I36" s="206">
        <v>-12659</v>
      </c>
      <c r="K36" s="9"/>
    </row>
    <row r="37" spans="1:11" s="123" customFormat="1" ht="20.25" customHeight="1">
      <c r="A37" s="24" t="s">
        <v>64</v>
      </c>
      <c r="B37" s="24"/>
      <c r="C37" s="207">
        <f>SUM(C34:D36)</f>
        <v>462485</v>
      </c>
      <c r="D37" s="11"/>
      <c r="E37" s="207">
        <f>SUM(E34:F36)</f>
        <v>746181</v>
      </c>
      <c r="F37" s="11"/>
      <c r="G37" s="207">
        <f>SUM(G34:H36)</f>
        <v>462485</v>
      </c>
      <c r="H37" s="11"/>
      <c r="I37" s="207">
        <f>SUM(I34:J36)</f>
        <v>746181</v>
      </c>
      <c r="K37" s="9"/>
    </row>
    <row r="38" spans="1:11" s="123" customFormat="1" ht="20.25" customHeight="1">
      <c r="C38" s="2"/>
      <c r="D38" s="122"/>
      <c r="E38" s="2"/>
      <c r="F38" s="122"/>
      <c r="G38" s="2"/>
      <c r="H38" s="122"/>
      <c r="I38" s="2"/>
      <c r="K38" s="9"/>
    </row>
    <row r="39" spans="1:11" s="52" customFormat="1" ht="20.25" customHeight="1">
      <c r="A39" s="21" t="s">
        <v>10</v>
      </c>
      <c r="B39" s="21"/>
      <c r="C39" s="21"/>
      <c r="D39" s="118"/>
      <c r="E39" s="21"/>
      <c r="F39" s="118"/>
      <c r="G39" s="119"/>
      <c r="H39" s="37"/>
      <c r="I39" s="119"/>
      <c r="K39" s="9"/>
    </row>
    <row r="40" spans="1:11" s="52" customFormat="1" ht="20.25" customHeight="1">
      <c r="A40" s="22" t="s">
        <v>82</v>
      </c>
      <c r="B40" s="22"/>
      <c r="C40" s="22"/>
      <c r="D40" s="31"/>
      <c r="E40" s="22"/>
      <c r="F40" s="31"/>
      <c r="G40" s="119"/>
      <c r="H40" s="37"/>
      <c r="I40" s="119"/>
      <c r="K40" s="9"/>
    </row>
    <row r="41" spans="1:11" s="52" customFormat="1" ht="15" customHeight="1">
      <c r="A41" s="184"/>
      <c r="B41" s="184"/>
      <c r="C41" s="22"/>
      <c r="D41" s="31"/>
      <c r="E41" s="22"/>
      <c r="F41" s="31"/>
      <c r="G41" s="119"/>
      <c r="H41" s="37"/>
      <c r="I41" s="119"/>
      <c r="K41" s="9"/>
    </row>
    <row r="42" spans="1:11" s="52" customFormat="1" ht="15.95" customHeight="1">
      <c r="A42" s="22"/>
      <c r="B42" s="22"/>
      <c r="C42" s="252" t="s">
        <v>38</v>
      </c>
      <c r="D42" s="252"/>
      <c r="E42" s="252"/>
      <c r="F42" s="31"/>
      <c r="G42" s="119"/>
      <c r="H42" s="37"/>
      <c r="I42" s="119"/>
      <c r="K42" s="9"/>
    </row>
    <row r="43" spans="1:11" s="52" customFormat="1" ht="15.95" customHeight="1">
      <c r="A43" s="22"/>
      <c r="B43" s="22"/>
      <c r="C43" s="252" t="s">
        <v>39</v>
      </c>
      <c r="D43" s="252"/>
      <c r="E43" s="252"/>
      <c r="F43" s="31"/>
      <c r="G43" s="252" t="s">
        <v>41</v>
      </c>
      <c r="H43" s="252"/>
      <c r="I43" s="252"/>
      <c r="K43" s="9"/>
    </row>
    <row r="44" spans="1:11" s="52" customFormat="1" ht="15.95" customHeight="1">
      <c r="A44" s="22"/>
      <c r="B44" s="22"/>
      <c r="C44" s="252" t="s">
        <v>40</v>
      </c>
      <c r="D44" s="252"/>
      <c r="E44" s="252"/>
      <c r="F44" s="31"/>
      <c r="G44" s="252" t="s">
        <v>42</v>
      </c>
      <c r="H44" s="252"/>
      <c r="I44" s="252"/>
      <c r="K44" s="9"/>
    </row>
    <row r="45" spans="1:11" s="52" customFormat="1" ht="15.95" customHeight="1">
      <c r="A45" s="22"/>
      <c r="B45" s="243" t="s">
        <v>0</v>
      </c>
      <c r="C45" s="267" t="s">
        <v>146</v>
      </c>
      <c r="D45" s="264"/>
      <c r="E45" s="264"/>
      <c r="F45" s="14"/>
      <c r="G45" s="253" t="str">
        <f>C45</f>
        <v>Six-month period ended</v>
      </c>
      <c r="H45" s="254"/>
      <c r="I45" s="254"/>
      <c r="K45" s="9"/>
    </row>
    <row r="46" spans="1:11" s="52" customFormat="1" ht="15.95" customHeight="1">
      <c r="A46" s="22"/>
      <c r="B46" s="22"/>
      <c r="C46" s="263" t="str">
        <f>C8</f>
        <v>30 September</v>
      </c>
      <c r="D46" s="264"/>
      <c r="E46" s="264"/>
      <c r="F46" s="14"/>
      <c r="G46" s="255" t="str">
        <f>C46</f>
        <v>30 September</v>
      </c>
      <c r="H46" s="254"/>
      <c r="I46" s="254"/>
      <c r="K46" s="9"/>
    </row>
    <row r="47" spans="1:11" s="52" customFormat="1" ht="15.95" customHeight="1">
      <c r="A47" s="23"/>
      <c r="B47" s="23"/>
      <c r="C47" s="55">
        <v>2018</v>
      </c>
      <c r="D47" s="55"/>
      <c r="E47" s="55">
        <v>2017</v>
      </c>
      <c r="F47" s="35"/>
      <c r="G47" s="55">
        <v>2018</v>
      </c>
      <c r="H47" s="55"/>
      <c r="I47" s="55">
        <v>2017</v>
      </c>
      <c r="K47" s="9"/>
    </row>
    <row r="48" spans="1:11" s="52" customFormat="1" ht="17.649999999999999" customHeight="1">
      <c r="A48" s="23"/>
      <c r="B48" s="23"/>
      <c r="C48" s="251" t="s">
        <v>74</v>
      </c>
      <c r="D48" s="251"/>
      <c r="E48" s="251"/>
      <c r="F48" s="251"/>
      <c r="G48" s="251"/>
      <c r="H48" s="251"/>
      <c r="I48" s="251"/>
      <c r="K48" s="9"/>
    </row>
    <row r="49" spans="1:11" s="52" customFormat="1" ht="15">
      <c r="A49" s="77" t="s">
        <v>21</v>
      </c>
      <c r="B49" s="77"/>
      <c r="C49" s="2"/>
      <c r="D49" s="122"/>
      <c r="E49" s="2"/>
      <c r="F49" s="120"/>
      <c r="G49" s="2"/>
      <c r="H49" s="122"/>
      <c r="I49" s="2"/>
      <c r="K49" s="9"/>
    </row>
    <row r="50" spans="1:11" s="52" customFormat="1" ht="20.25" customHeight="1">
      <c r="A50" s="144" t="s">
        <v>192</v>
      </c>
      <c r="B50" s="144"/>
      <c r="C50" s="82" t="s">
        <v>53</v>
      </c>
      <c r="D50" s="132"/>
      <c r="E50" s="70">
        <f>I50</f>
        <v>-5967</v>
      </c>
      <c r="F50" s="9"/>
      <c r="G50" s="82" t="s">
        <v>53</v>
      </c>
      <c r="H50" s="132"/>
      <c r="I50" s="70">
        <v>-5967</v>
      </c>
      <c r="K50" s="9"/>
    </row>
    <row r="51" spans="1:11" s="52" customFormat="1" ht="20.25" customHeight="1">
      <c r="A51" s="144" t="s">
        <v>191</v>
      </c>
      <c r="B51" s="144"/>
      <c r="C51" s="70">
        <f t="shared" ref="C51:C56" si="3">G51</f>
        <v>25544</v>
      </c>
      <c r="D51" s="132"/>
      <c r="E51" s="242" t="s">
        <v>53</v>
      </c>
      <c r="F51" s="9"/>
      <c r="G51" s="70">
        <v>25544</v>
      </c>
      <c r="H51" s="132"/>
      <c r="I51" s="133" t="s">
        <v>53</v>
      </c>
      <c r="K51" s="9"/>
    </row>
    <row r="52" spans="1:11" s="52" customFormat="1" ht="20.25" customHeight="1">
      <c r="A52" s="58" t="s">
        <v>92</v>
      </c>
      <c r="B52" s="58"/>
      <c r="C52" s="163">
        <f t="shared" si="3"/>
        <v>-24309</v>
      </c>
      <c r="D52" s="132"/>
      <c r="E52" s="70">
        <f>I52</f>
        <v>-100342</v>
      </c>
      <c r="F52" s="9"/>
      <c r="G52" s="47">
        <v>-24309</v>
      </c>
      <c r="H52" s="132"/>
      <c r="I52" s="47">
        <v>-100342</v>
      </c>
      <c r="K52" s="9"/>
    </row>
    <row r="53" spans="1:11" s="52" customFormat="1" ht="20.25" customHeight="1">
      <c r="A53" s="144" t="s">
        <v>193</v>
      </c>
      <c r="B53" s="144"/>
      <c r="C53" s="70">
        <f t="shared" si="3"/>
        <v>3534</v>
      </c>
      <c r="D53" s="132"/>
      <c r="E53" s="70">
        <f>I53</f>
        <v>2781</v>
      </c>
      <c r="F53" s="9"/>
      <c r="G53" s="47">
        <v>3534</v>
      </c>
      <c r="H53" s="132"/>
      <c r="I53" s="47">
        <v>2781</v>
      </c>
      <c r="K53" s="9"/>
    </row>
    <row r="54" spans="1:11" s="52" customFormat="1" ht="20.25" customHeight="1">
      <c r="A54" s="147" t="s">
        <v>91</v>
      </c>
      <c r="B54" s="147"/>
      <c r="C54" s="70">
        <f t="shared" si="3"/>
        <v>-592</v>
      </c>
      <c r="D54" s="132"/>
      <c r="E54" s="70">
        <f>I54</f>
        <v>-1053</v>
      </c>
      <c r="F54" s="9"/>
      <c r="G54" s="47">
        <v>-592</v>
      </c>
      <c r="H54" s="132"/>
      <c r="I54" s="47">
        <v>-1053</v>
      </c>
      <c r="K54" s="9"/>
    </row>
    <row r="55" spans="1:11" s="52" customFormat="1" ht="20.25" customHeight="1">
      <c r="A55" s="204" t="s">
        <v>68</v>
      </c>
      <c r="B55" s="204"/>
      <c r="C55" s="70">
        <f t="shared" si="3"/>
        <v>55544</v>
      </c>
      <c r="D55" s="122"/>
      <c r="E55" s="70">
        <f>I55</f>
        <v>58195</v>
      </c>
      <c r="F55" s="120"/>
      <c r="G55" s="47">
        <f>'PL4-7'!G77</f>
        <v>55544</v>
      </c>
      <c r="H55" s="122"/>
      <c r="I55" s="47">
        <v>58195</v>
      </c>
      <c r="K55" s="9"/>
    </row>
    <row r="56" spans="1:11" s="52" customFormat="1" ht="20.25" customHeight="1">
      <c r="A56" s="234" t="s">
        <v>194</v>
      </c>
      <c r="B56" s="234"/>
      <c r="C56" s="70">
        <f t="shared" si="3"/>
        <v>573</v>
      </c>
      <c r="D56" s="122"/>
      <c r="E56" s="70">
        <v>1176</v>
      </c>
      <c r="F56" s="120"/>
      <c r="G56" s="47">
        <f>'PL4-7'!G78</f>
        <v>573</v>
      </c>
      <c r="H56" s="122"/>
      <c r="I56" s="47">
        <v>1176</v>
      </c>
      <c r="K56" s="9"/>
    </row>
    <row r="57" spans="1:11" s="52" customFormat="1" ht="20.25" customHeight="1">
      <c r="A57" s="24" t="s">
        <v>198</v>
      </c>
      <c r="B57" s="24"/>
      <c r="C57" s="207">
        <f>SUM(C50:C56)</f>
        <v>60294</v>
      </c>
      <c r="D57" s="41"/>
      <c r="E57" s="207">
        <f>SUM(E50:E56)</f>
        <v>-45210</v>
      </c>
      <c r="F57" s="67"/>
      <c r="G57" s="207">
        <f>SUM(G50:G56)</f>
        <v>60294</v>
      </c>
      <c r="H57" s="67"/>
      <c r="I57" s="207">
        <f>SUM(I50:I56)</f>
        <v>-45210</v>
      </c>
      <c r="K57" s="9"/>
    </row>
    <row r="58" spans="1:11" s="52" customFormat="1" ht="6.6" customHeight="1">
      <c r="A58" s="23"/>
      <c r="B58" s="23"/>
      <c r="C58" s="174"/>
      <c r="D58" s="174"/>
      <c r="E58" s="174"/>
      <c r="F58" s="174"/>
      <c r="G58" s="174"/>
      <c r="H58" s="174"/>
      <c r="I58" s="174"/>
      <c r="K58" s="9"/>
    </row>
    <row r="59" spans="1:11" s="123" customFormat="1" ht="20.25" customHeight="1">
      <c r="A59" s="77" t="s">
        <v>22</v>
      </c>
      <c r="B59" s="77"/>
      <c r="C59" s="2"/>
      <c r="D59" s="122"/>
      <c r="E59" s="2"/>
      <c r="F59" s="120"/>
      <c r="G59" s="2"/>
      <c r="H59" s="122"/>
      <c r="I59" s="2"/>
      <c r="K59" s="9"/>
    </row>
    <row r="60" spans="1:11" s="123" customFormat="1" ht="20.25" customHeight="1">
      <c r="A60" s="58" t="s">
        <v>150</v>
      </c>
      <c r="B60" s="58"/>
      <c r="C60" s="70"/>
      <c r="D60" s="132"/>
      <c r="E60" s="70"/>
      <c r="G60" s="50"/>
      <c r="I60" s="50"/>
      <c r="K60" s="9"/>
    </row>
    <row r="61" spans="1:11" s="123" customFormat="1" ht="20.25" customHeight="1">
      <c r="A61" s="58" t="s">
        <v>138</v>
      </c>
      <c r="B61" s="58"/>
      <c r="C61" s="70">
        <f>G61</f>
        <v>-314063</v>
      </c>
      <c r="D61" s="132"/>
      <c r="E61" s="70">
        <f>I61</f>
        <v>-88552</v>
      </c>
      <c r="F61" s="132"/>
      <c r="G61" s="47">
        <v>-314063</v>
      </c>
      <c r="H61" s="132"/>
      <c r="I61" s="47">
        <v>-88552</v>
      </c>
      <c r="K61" s="9"/>
    </row>
    <row r="62" spans="1:11" s="123" customFormat="1" ht="20.25" customHeight="1">
      <c r="A62" s="235" t="s">
        <v>195</v>
      </c>
      <c r="B62" s="235"/>
      <c r="C62" s="82" t="s">
        <v>53</v>
      </c>
      <c r="D62" s="132"/>
      <c r="E62" s="70">
        <f>I62</f>
        <v>-500000</v>
      </c>
      <c r="F62" s="132"/>
      <c r="G62" s="82" t="s">
        <v>53</v>
      </c>
      <c r="H62" s="132"/>
      <c r="I62" s="47">
        <v>-500000</v>
      </c>
      <c r="K62" s="9"/>
    </row>
    <row r="63" spans="1:11" s="123" customFormat="1" ht="20.25" customHeight="1">
      <c r="A63" s="147" t="s">
        <v>93</v>
      </c>
      <c r="B63" s="147"/>
      <c r="C63" s="70"/>
      <c r="D63" s="132"/>
      <c r="E63" s="70"/>
      <c r="F63" s="132"/>
      <c r="G63" s="47"/>
      <c r="H63" s="132"/>
      <c r="I63" s="47"/>
      <c r="K63" s="9"/>
    </row>
    <row r="64" spans="1:11" s="123" customFormat="1" ht="20.25" customHeight="1">
      <c r="A64" s="58" t="s">
        <v>94</v>
      </c>
      <c r="B64" s="58"/>
      <c r="C64" s="70">
        <f>G64</f>
        <v>-9227</v>
      </c>
      <c r="D64" s="132"/>
      <c r="E64" s="70">
        <v>-8705</v>
      </c>
      <c r="F64" s="132"/>
      <c r="G64" s="47">
        <f>'BS-2-3'!G48+'BS-2-3'!G55-'BS-2-3'!I48-'BS-2-3'!I55</f>
        <v>-9227</v>
      </c>
      <c r="H64" s="132"/>
      <c r="I64" s="47">
        <v>-8705</v>
      </c>
      <c r="K64" s="9"/>
    </row>
    <row r="65" spans="1:11" s="123" customFormat="1" ht="20.25" customHeight="1">
      <c r="A65" s="208" t="s">
        <v>151</v>
      </c>
      <c r="B65" s="247">
        <v>10</v>
      </c>
      <c r="C65" s="70">
        <f>G65</f>
        <v>-77760</v>
      </c>
      <c r="D65" s="132"/>
      <c r="E65" s="70">
        <f>I65</f>
        <v>-64800</v>
      </c>
      <c r="F65" s="132"/>
      <c r="G65" s="47">
        <f>'SH9 Stat'!L29</f>
        <v>-77760</v>
      </c>
      <c r="H65" s="132"/>
      <c r="I65" s="47">
        <v>-64800</v>
      </c>
      <c r="K65" s="9"/>
    </row>
    <row r="66" spans="1:11" s="123" customFormat="1" ht="20.25" customHeight="1">
      <c r="A66" s="123" t="s">
        <v>49</v>
      </c>
      <c r="C66" s="70">
        <f>G66</f>
        <v>-22693</v>
      </c>
      <c r="D66" s="132"/>
      <c r="E66" s="70">
        <v>-36682</v>
      </c>
      <c r="F66" s="132"/>
      <c r="G66" s="47">
        <v>-22693</v>
      </c>
      <c r="H66" s="132"/>
      <c r="I66" s="47">
        <v>-36682</v>
      </c>
      <c r="K66" s="9"/>
    </row>
    <row r="67" spans="1:11" s="123" customFormat="1" ht="20.25" hidden="1" customHeight="1">
      <c r="A67" s="58" t="s">
        <v>152</v>
      </c>
      <c r="B67" s="58"/>
      <c r="C67" s="70"/>
      <c r="D67" s="132"/>
      <c r="E67" s="70"/>
      <c r="F67" s="132"/>
      <c r="G67" s="47"/>
      <c r="H67" s="132"/>
      <c r="I67" s="47"/>
      <c r="K67" s="9"/>
    </row>
    <row r="68" spans="1:11" s="123" customFormat="1" ht="20.25" hidden="1" customHeight="1">
      <c r="A68" s="58" t="s">
        <v>138</v>
      </c>
      <c r="B68" s="58"/>
      <c r="C68" s="70"/>
      <c r="D68" s="135"/>
      <c r="E68" s="70"/>
      <c r="F68" s="135"/>
      <c r="G68" s="47"/>
      <c r="H68" s="135"/>
      <c r="I68" s="47"/>
      <c r="K68" s="9"/>
    </row>
    <row r="69" spans="1:11" s="123" customFormat="1" ht="20.25" hidden="1" customHeight="1">
      <c r="A69" s="58" t="s">
        <v>153</v>
      </c>
      <c r="B69" s="58"/>
      <c r="C69" s="70"/>
      <c r="D69" s="135"/>
      <c r="E69" s="70"/>
      <c r="F69" s="135"/>
      <c r="G69" s="47"/>
      <c r="H69" s="135"/>
      <c r="I69" s="47"/>
      <c r="K69" s="9"/>
    </row>
    <row r="70" spans="1:11" s="123" customFormat="1" ht="20.25" hidden="1" customHeight="1">
      <c r="A70" s="58" t="s">
        <v>138</v>
      </c>
      <c r="B70" s="58"/>
      <c r="C70" s="70"/>
      <c r="D70" s="135">
        <v>0</v>
      </c>
      <c r="E70" s="70"/>
      <c r="F70" s="135"/>
      <c r="G70" s="47"/>
      <c r="H70" s="135"/>
      <c r="I70" s="47"/>
      <c r="K70" s="9"/>
    </row>
    <row r="71" spans="1:11" s="123" customFormat="1" ht="20.25" customHeight="1">
      <c r="A71" s="24" t="s">
        <v>200</v>
      </c>
      <c r="B71" s="24"/>
      <c r="C71" s="207">
        <f>SUM(C60:C70)</f>
        <v>-423743</v>
      </c>
      <c r="D71" s="41"/>
      <c r="E71" s="207">
        <f>SUM(E60:E70)</f>
        <v>-698739</v>
      </c>
      <c r="F71" s="41"/>
      <c r="G71" s="207">
        <f>SUM(G60:G70)</f>
        <v>-423743</v>
      </c>
      <c r="H71" s="41"/>
      <c r="I71" s="207">
        <f>SUM(I60:I70)</f>
        <v>-698739</v>
      </c>
      <c r="K71" s="9"/>
    </row>
    <row r="72" spans="1:11" s="123" customFormat="1" ht="6.6" customHeight="1">
      <c r="A72" s="24"/>
      <c r="B72" s="24"/>
      <c r="C72" s="11"/>
      <c r="D72" s="134"/>
      <c r="E72" s="11"/>
      <c r="F72" s="134"/>
      <c r="G72" s="11"/>
      <c r="H72" s="134"/>
      <c r="I72" s="11"/>
      <c r="K72" s="9"/>
    </row>
    <row r="73" spans="1:11" s="123" customFormat="1" ht="20.25" customHeight="1">
      <c r="A73" s="147" t="s">
        <v>154</v>
      </c>
      <c r="B73" s="147"/>
      <c r="K73" s="9"/>
    </row>
    <row r="74" spans="1:11" s="123" customFormat="1" ht="20.25" customHeight="1">
      <c r="A74" s="58" t="s">
        <v>95</v>
      </c>
      <c r="B74" s="58"/>
      <c r="C74" s="10">
        <f>SUM(C37,C57,C71)</f>
        <v>99036</v>
      </c>
      <c r="D74" s="152"/>
      <c r="E74" s="10">
        <f>SUM(E37,E57,E71)</f>
        <v>2232</v>
      </c>
      <c r="F74" s="152"/>
      <c r="G74" s="10">
        <f>SUM(G37,G57,G71)</f>
        <v>99036</v>
      </c>
      <c r="H74" s="152"/>
      <c r="I74" s="10">
        <f>SUM(I37,I57,I71)</f>
        <v>2232</v>
      </c>
      <c r="K74" s="9"/>
    </row>
    <row r="75" spans="1:11" s="123" customFormat="1" ht="20.25" customHeight="1">
      <c r="A75" s="147" t="s">
        <v>96</v>
      </c>
      <c r="B75" s="147"/>
      <c r="C75" s="10"/>
      <c r="D75" s="152"/>
      <c r="E75" s="10"/>
      <c r="F75" s="152"/>
      <c r="G75" s="10"/>
      <c r="H75" s="152"/>
      <c r="I75" s="10"/>
      <c r="K75" s="9"/>
    </row>
    <row r="76" spans="1:11" s="123" customFormat="1" ht="20.25" customHeight="1">
      <c r="A76" s="58" t="s">
        <v>107</v>
      </c>
      <c r="B76" s="58"/>
      <c r="C76" s="151">
        <f>G76</f>
        <v>630</v>
      </c>
      <c r="D76" s="152"/>
      <c r="E76" s="151">
        <f>I76</f>
        <v>1283</v>
      </c>
      <c r="F76" s="152"/>
      <c r="G76" s="151">
        <v>630</v>
      </c>
      <c r="H76" s="152"/>
      <c r="I76" s="151">
        <v>1283</v>
      </c>
      <c r="K76" s="9"/>
    </row>
    <row r="77" spans="1:11" s="123" customFormat="1" ht="20.25" customHeight="1">
      <c r="A77" s="89" t="s">
        <v>155</v>
      </c>
      <c r="B77" s="89"/>
      <c r="C77" s="67">
        <f>SUM(C74,C76)</f>
        <v>99666</v>
      </c>
      <c r="D77" s="134"/>
      <c r="E77" s="67">
        <f>SUM(E74,E76)</f>
        <v>3515</v>
      </c>
      <c r="F77" s="132"/>
      <c r="G77" s="67">
        <f>SUM(G74,G76)</f>
        <v>99666</v>
      </c>
      <c r="H77" s="41"/>
      <c r="I77" s="67">
        <f>SUM(I74,I76)</f>
        <v>3515</v>
      </c>
      <c r="K77" s="9"/>
    </row>
    <row r="78" spans="1:11" s="123" customFormat="1" ht="20.25" customHeight="1">
      <c r="A78" s="209" t="s">
        <v>97</v>
      </c>
      <c r="B78" s="209"/>
      <c r="C78" s="19">
        <f>'BS-2-3'!E12</f>
        <v>153762</v>
      </c>
      <c r="D78" s="122"/>
      <c r="E78" s="19">
        <f>I78</f>
        <v>70548</v>
      </c>
      <c r="F78" s="41"/>
      <c r="G78" s="19">
        <f>'BS-2-3'!I12</f>
        <v>153762</v>
      </c>
      <c r="H78" s="132"/>
      <c r="I78" s="19">
        <v>70548</v>
      </c>
      <c r="K78" s="9"/>
    </row>
    <row r="79" spans="1:11" s="123" customFormat="1" ht="20.25" customHeight="1" thickBot="1">
      <c r="A79" s="89" t="s">
        <v>98</v>
      </c>
      <c r="B79" s="89"/>
      <c r="C79" s="210">
        <f>SUM(C77:C78)</f>
        <v>253428</v>
      </c>
      <c r="D79" s="134"/>
      <c r="E79" s="210">
        <f>SUM(E77:E78)</f>
        <v>74063</v>
      </c>
      <c r="F79" s="67"/>
      <c r="G79" s="210">
        <f>SUM(G77:G78)</f>
        <v>253428</v>
      </c>
      <c r="H79" s="67"/>
      <c r="I79" s="210">
        <f>SUM(I77:I78)</f>
        <v>74063</v>
      </c>
      <c r="J79" s="83"/>
      <c r="K79" s="9"/>
    </row>
    <row r="80" spans="1:11" ht="6" customHeight="1" thickTop="1">
      <c r="C80" s="81"/>
      <c r="E80" s="81"/>
    </row>
    <row r="81" spans="1:10" s="56" customFormat="1" ht="18" customHeight="1">
      <c r="A81" s="5" t="s">
        <v>50</v>
      </c>
      <c r="B81" s="5"/>
      <c r="C81" s="5"/>
      <c r="E81" s="5"/>
      <c r="G81" s="66"/>
      <c r="H81" s="66"/>
      <c r="I81" s="66"/>
      <c r="J81" s="66"/>
    </row>
    <row r="82" spans="1:10" s="56" customFormat="1" ht="18" customHeight="1">
      <c r="A82" s="56" t="s">
        <v>51</v>
      </c>
      <c r="H82" s="66"/>
      <c r="J82" s="66"/>
    </row>
    <row r="83" spans="1:10" s="56" customFormat="1" ht="18" customHeight="1">
      <c r="A83" s="75" t="s">
        <v>84</v>
      </c>
      <c r="B83" s="75"/>
      <c r="H83" s="66"/>
      <c r="J83" s="66"/>
    </row>
    <row r="84" spans="1:10" s="56" customFormat="1" ht="18" customHeight="1">
      <c r="A84" s="26" t="s">
        <v>52</v>
      </c>
      <c r="B84" s="26"/>
      <c r="H84" s="66"/>
      <c r="J84" s="66"/>
    </row>
    <row r="85" spans="1:10" s="137" customFormat="1" ht="18" customHeight="1">
      <c r="A85" s="75" t="s">
        <v>85</v>
      </c>
      <c r="B85" s="75"/>
      <c r="C85" s="135">
        <v>29433</v>
      </c>
      <c r="D85" s="56"/>
      <c r="E85" s="135">
        <f>I85</f>
        <v>86744</v>
      </c>
      <c r="F85" s="136"/>
      <c r="G85" s="135">
        <v>29433</v>
      </c>
      <c r="H85" s="136"/>
      <c r="I85" s="135">
        <v>86744</v>
      </c>
    </row>
    <row r="86" spans="1:10" s="137" customFormat="1" ht="18" customHeight="1">
      <c r="A86" s="138" t="s">
        <v>86</v>
      </c>
      <c r="B86" s="247">
        <v>6</v>
      </c>
      <c r="C86" s="135">
        <v>-25</v>
      </c>
      <c r="D86" s="56"/>
      <c r="E86" s="135">
        <f>I86</f>
        <v>-331</v>
      </c>
      <c r="F86" s="136"/>
      <c r="G86" s="135">
        <v>-25</v>
      </c>
      <c r="H86" s="136"/>
      <c r="I86" s="135">
        <v>-331</v>
      </c>
    </row>
    <row r="87" spans="1:10" s="137" customFormat="1" ht="18" customHeight="1">
      <c r="A87" s="46" t="s">
        <v>87</v>
      </c>
      <c r="B87" s="46"/>
      <c r="C87" s="135"/>
      <c r="D87" s="56"/>
      <c r="E87" s="135"/>
      <c r="F87" s="136"/>
      <c r="G87" s="135"/>
      <c r="H87" s="136"/>
      <c r="I87" s="135"/>
    </row>
    <row r="88" spans="1:10" s="137" customFormat="1" ht="18" customHeight="1">
      <c r="A88" s="139" t="s">
        <v>88</v>
      </c>
      <c r="B88" s="139"/>
      <c r="C88" s="140">
        <v>-5099</v>
      </c>
      <c r="D88" s="56"/>
      <c r="E88" s="140">
        <f>I88</f>
        <v>13929</v>
      </c>
      <c r="F88" s="136"/>
      <c r="G88" s="140">
        <v>-5099</v>
      </c>
      <c r="H88" s="136"/>
      <c r="I88" s="140">
        <v>13929</v>
      </c>
    </row>
    <row r="89" spans="1:10" s="137" customFormat="1" ht="18" customHeight="1" thickBot="1">
      <c r="A89" s="4" t="s">
        <v>201</v>
      </c>
      <c r="B89" s="4"/>
      <c r="C89" s="141">
        <f>SUM(C85:C88)</f>
        <v>24309</v>
      </c>
      <c r="D89" s="56"/>
      <c r="E89" s="141">
        <f>SUM(E85:E88)</f>
        <v>100342</v>
      </c>
      <c r="F89" s="142"/>
      <c r="G89" s="141">
        <f>SUM(G85:G88)</f>
        <v>24309</v>
      </c>
      <c r="H89" s="142"/>
      <c r="I89" s="141">
        <f>SUM(I85:I88)</f>
        <v>100342</v>
      </c>
    </row>
    <row r="90" spans="1:10" s="137" customFormat="1" ht="6" customHeight="1" thickTop="1">
      <c r="A90" s="5"/>
      <c r="B90" s="5"/>
      <c r="C90" s="142"/>
      <c r="D90" s="56"/>
      <c r="E90" s="142"/>
      <c r="F90" s="142"/>
      <c r="G90" s="142"/>
      <c r="H90" s="142"/>
      <c r="I90" s="142"/>
    </row>
  </sheetData>
  <mergeCells count="20">
    <mergeCell ref="C7:E7"/>
    <mergeCell ref="G7:I7"/>
    <mergeCell ref="C4:E4"/>
    <mergeCell ref="C5:E5"/>
    <mergeCell ref="G5:I5"/>
    <mergeCell ref="C6:E6"/>
    <mergeCell ref="G6:I6"/>
    <mergeCell ref="C46:E46"/>
    <mergeCell ref="G46:I46"/>
    <mergeCell ref="C48:I48"/>
    <mergeCell ref="C8:E8"/>
    <mergeCell ref="G8:I8"/>
    <mergeCell ref="C10:I10"/>
    <mergeCell ref="C44:E44"/>
    <mergeCell ref="C45:E45"/>
    <mergeCell ref="G45:I45"/>
    <mergeCell ref="C42:E42"/>
    <mergeCell ref="C43:E43"/>
    <mergeCell ref="G43:I43"/>
    <mergeCell ref="G44:I44"/>
  </mergeCells>
  <pageMargins left="0.7" right="0.7" top="0.48" bottom="0.5" header="0.5" footer="0.5"/>
  <pageSetup paperSize="9" scale="83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PL4-7</vt:lpstr>
      <vt:lpstr>SH8 Equity</vt:lpstr>
      <vt:lpstr>SH9 Stat</vt:lpstr>
      <vt:lpstr>CF10-11</vt:lpstr>
      <vt:lpstr>'BS-2-3'!Print_Area</vt:lpstr>
      <vt:lpstr>'CF10-11'!Print_Area</vt:lpstr>
      <vt:lpstr>'PL4-7'!Print_Area</vt:lpstr>
      <vt:lpstr>'SH8 Equity'!Print_Area</vt:lpstr>
      <vt:lpstr>'SH9 Stat'!Print_Area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Chutima</cp:lastModifiedBy>
  <cp:lastPrinted>2018-11-12T06:05:09Z</cp:lastPrinted>
  <dcterms:created xsi:type="dcterms:W3CDTF">2005-02-07T11:54:23Z</dcterms:created>
  <dcterms:modified xsi:type="dcterms:W3CDTF">2018-11-13T02:46:27Z</dcterms:modified>
</cp:coreProperties>
</file>