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General-Admin\Typist\SET\2018\M-09\"/>
    </mc:Choice>
  </mc:AlternateContent>
  <bookViews>
    <workbookView xWindow="-15" yWindow="45" windowWidth="12120" windowHeight="10095" tabRatio="748" firstSheet="1" activeTab="6"/>
  </bookViews>
  <sheets>
    <sheet name="SI" sheetId="9" state="hidden" r:id="rId1"/>
    <sheet name="BS3-4" sheetId="15" r:id="rId2"/>
    <sheet name="SI-5" sheetId="12" r:id="rId3"/>
    <sheet name="SI-6" sheetId="13" r:id="rId4"/>
    <sheet name="SCE-7(conso)" sheetId="16" r:id="rId5"/>
    <sheet name="SCE-8" sheetId="5" r:id="rId6"/>
    <sheet name="SCF-9-10" sheetId="4" r:id="rId7"/>
  </sheets>
  <externalReferences>
    <externalReference r:id="rId8"/>
  </externalReferences>
  <definedNames>
    <definedName name="_xlnm.Print_Area" localSheetId="1">'BS3-4'!$A$1:$J$91</definedName>
    <definedName name="_xlnm.Print_Area" localSheetId="4">'SCE-7(conso)'!$A$1:$AA$52</definedName>
    <definedName name="_xlnm.Print_Area" localSheetId="5">'SCE-8'!$A$1:$P$36</definedName>
    <definedName name="_xlnm.Print_Area" localSheetId="6">'SCF-9-10'!$A$1:$H$106</definedName>
    <definedName name="_xlnm.Print_Area" localSheetId="0">SI!$A$1:$I$44</definedName>
    <definedName name="_xlnm.Print_Area" localSheetId="2">'SI-5'!$A$1:$J$46</definedName>
    <definedName name="_xlnm.Print_Area" localSheetId="3">'SI-6'!$A$1:$J$47</definedName>
    <definedName name="Z_62C88142_195A_406E_A347_1C61EA880C0D_.wvu.PrintArea" localSheetId="6" hidden="1">'SCF-9-10'!$A$1:$J$86</definedName>
    <definedName name="Z_62C88142_195A_406E_A347_1C61EA880C0D_.wvu.PrintArea" localSheetId="0" hidden="1">SI!$A$1:$I$47</definedName>
    <definedName name="Z_8AE384D2_954E_4FC4_9E7B_72B2DA3D2D3A_.wvu.PrintArea" localSheetId="6" hidden="1">'SCF-9-10'!$A$1:$J$86</definedName>
    <definedName name="Z_8AE384D2_954E_4FC4_9E7B_72B2DA3D2D3A_.wvu.Rows" localSheetId="0" hidden="1">SI!#REF!</definedName>
    <definedName name="Z_DFBF4CAE_57D7_4172_8C3A_8E3DF4930C4B_.wvu.PrintArea" localSheetId="6" hidden="1">'SCF-9-10'!$A$1:$J$86</definedName>
    <definedName name="Z_DFBF4CAE_57D7_4172_8C3A_8E3DF4930C4B_.wvu.Rows" localSheetId="0" hidden="1">SI!#REF!</definedName>
    <definedName name="Z_E1DB4DD3_3D3D_4C8E_ADFF_122E3B5E40F3_.wvu.PrintArea" localSheetId="6" hidden="1">'SCF-9-10'!$A$1:$J$86</definedName>
    <definedName name="Z_E1DB4DD3_3D3D_4C8E_ADFF_122E3B5E40F3_.wvu.PrintArea" localSheetId="0" hidden="1">SI!$A$1:$I$47</definedName>
    <definedName name="Z_E1DB4DD3_3D3D_4C8E_ADFF_122E3B5E40F3_.wvu.Rows" localSheetId="0" hidden="1">SI!#REF!</definedName>
  </definedNames>
  <calcPr calcId="152511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</workbook>
</file>

<file path=xl/calcChain.xml><?xml version="1.0" encoding="utf-8"?>
<calcChain xmlns="http://schemas.openxmlformats.org/spreadsheetml/2006/main">
  <c r="J48" i="12" l="1"/>
  <c r="J47" i="12"/>
  <c r="H48" i="12"/>
  <c r="H47" i="12"/>
  <c r="F48" i="12"/>
  <c r="F47" i="12"/>
  <c r="J49" i="13"/>
  <c r="J48" i="13"/>
  <c r="H49" i="13"/>
  <c r="H48" i="13"/>
  <c r="F49" i="13"/>
  <c r="F48" i="13"/>
  <c r="B14" i="4"/>
  <c r="B13" i="4"/>
  <c r="F32" i="4" l="1"/>
  <c r="F11" i="4"/>
  <c r="D84" i="15" l="1"/>
  <c r="D82" i="15"/>
  <c r="L30" i="5"/>
  <c r="H82" i="15"/>
  <c r="H46" i="13"/>
  <c r="H43" i="13"/>
  <c r="B76" i="4" l="1"/>
  <c r="AA47" i="16" l="1"/>
  <c r="Y46" i="16"/>
  <c r="K46" i="16"/>
  <c r="W46" i="16" s="1"/>
  <c r="D45" i="12"/>
  <c r="W40" i="16"/>
  <c r="D46" i="13"/>
  <c r="D34" i="15" l="1"/>
  <c r="P33" i="5" l="1"/>
  <c r="P30" i="5"/>
  <c r="P26" i="5"/>
  <c r="P27" i="5" s="1"/>
  <c r="P22" i="5"/>
  <c r="N27" i="5"/>
  <c r="L27" i="5"/>
  <c r="J27" i="5"/>
  <c r="H27" i="5"/>
  <c r="F27" i="5"/>
  <c r="D27" i="5"/>
  <c r="H31" i="5"/>
  <c r="H35" i="5" s="1"/>
  <c r="H38" i="5" s="1"/>
  <c r="H16" i="5"/>
  <c r="H19" i="5" s="1"/>
  <c r="U50" i="16"/>
  <c r="W50" i="16" s="1"/>
  <c r="AA50" i="16" s="1"/>
  <c r="U47" i="16"/>
  <c r="W47" i="16" s="1"/>
  <c r="U46" i="16"/>
  <c r="U40" i="16"/>
  <c r="W41" i="16" s="1"/>
  <c r="U35" i="16"/>
  <c r="U36" i="16"/>
  <c r="AA36" i="16" s="1"/>
  <c r="U31" i="16"/>
  <c r="W31" i="16" s="1"/>
  <c r="AA31" i="16" s="1"/>
  <c r="AA24" i="16"/>
  <c r="AA12" i="16"/>
  <c r="AA16" i="16"/>
  <c r="AA17" i="16" s="1"/>
  <c r="S48" i="16"/>
  <c r="Q48" i="16"/>
  <c r="O48" i="16"/>
  <c r="M48" i="16"/>
  <c r="K48" i="16"/>
  <c r="I48" i="16"/>
  <c r="G48" i="16"/>
  <c r="E48" i="16"/>
  <c r="C48" i="16"/>
  <c r="Z41" i="16"/>
  <c r="Y41" i="16"/>
  <c r="X41" i="16"/>
  <c r="V41" i="16"/>
  <c r="U41" i="16"/>
  <c r="T41" i="16"/>
  <c r="S41" i="16"/>
  <c r="R41" i="16"/>
  <c r="Q41" i="16"/>
  <c r="P41" i="16"/>
  <c r="O41" i="16"/>
  <c r="N41" i="16"/>
  <c r="M41" i="16"/>
  <c r="L41" i="16"/>
  <c r="K41" i="16"/>
  <c r="J41" i="16"/>
  <c r="I41" i="16"/>
  <c r="H41" i="16"/>
  <c r="G41" i="16"/>
  <c r="F41" i="16"/>
  <c r="E41" i="16"/>
  <c r="D41" i="16"/>
  <c r="C41" i="16"/>
  <c r="Y37" i="16"/>
  <c r="S37" i="16"/>
  <c r="Q37" i="16"/>
  <c r="O37" i="16"/>
  <c r="M37" i="16"/>
  <c r="K37" i="16"/>
  <c r="I37" i="16"/>
  <c r="G37" i="16"/>
  <c r="E37" i="16"/>
  <c r="C37" i="16"/>
  <c r="AA25" i="16"/>
  <c r="Y22" i="16"/>
  <c r="W22" i="16"/>
  <c r="U22" i="16"/>
  <c r="S22" i="16"/>
  <c r="Q22" i="16"/>
  <c r="O22" i="16"/>
  <c r="M22" i="16"/>
  <c r="K22" i="16"/>
  <c r="I22" i="16"/>
  <c r="I26" i="16" s="1"/>
  <c r="G22" i="16"/>
  <c r="E22" i="16"/>
  <c r="C22" i="16"/>
  <c r="AA21" i="16"/>
  <c r="AA20" i="16"/>
  <c r="Y17" i="16"/>
  <c r="W17" i="16"/>
  <c r="U17" i="16"/>
  <c r="S17" i="16"/>
  <c r="Q17" i="16"/>
  <c r="O17" i="16"/>
  <c r="M17" i="16"/>
  <c r="K17" i="16"/>
  <c r="I17" i="16"/>
  <c r="G17" i="16"/>
  <c r="E17" i="16"/>
  <c r="C17" i="16"/>
  <c r="Q26" i="16" l="1"/>
  <c r="U37" i="16"/>
  <c r="U43" i="16" s="1"/>
  <c r="I43" i="16"/>
  <c r="I52" i="16" s="1"/>
  <c r="I54" i="16" s="1"/>
  <c r="E43" i="16"/>
  <c r="E52" i="16" s="1"/>
  <c r="E54" i="16" s="1"/>
  <c r="M43" i="16"/>
  <c r="M52" i="16" s="1"/>
  <c r="C26" i="16"/>
  <c r="K26" i="16"/>
  <c r="S26" i="16"/>
  <c r="U26" i="16"/>
  <c r="Q43" i="16"/>
  <c r="Q52" i="16" s="1"/>
  <c r="AA22" i="16"/>
  <c r="AA26" i="16" s="1"/>
  <c r="W26" i="16"/>
  <c r="W37" i="16"/>
  <c r="W43" i="16" s="1"/>
  <c r="U48" i="16"/>
  <c r="Y43" i="16"/>
  <c r="AA40" i="16"/>
  <c r="AA41" i="16" s="1"/>
  <c r="W48" i="16"/>
  <c r="D41" i="13" s="1"/>
  <c r="AA35" i="16"/>
  <c r="AA37" i="16" s="1"/>
  <c r="C43" i="16"/>
  <c r="C52" i="16" s="1"/>
  <c r="C54" i="16" s="1"/>
  <c r="G43" i="16"/>
  <c r="G52" i="16" s="1"/>
  <c r="G54" i="16" s="1"/>
  <c r="K43" i="16"/>
  <c r="K52" i="16" s="1"/>
  <c r="O43" i="16"/>
  <c r="O52" i="16" s="1"/>
  <c r="S43" i="16"/>
  <c r="S52" i="16" s="1"/>
  <c r="O26" i="16"/>
  <c r="G26" i="16"/>
  <c r="E26" i="16"/>
  <c r="M26" i="16"/>
  <c r="Y26" i="16"/>
  <c r="AA46" i="16"/>
  <c r="D42" i="13" l="1"/>
  <c r="D43" i="13" s="1"/>
  <c r="D49" i="13" s="1"/>
  <c r="D83" i="15"/>
  <c r="K54" i="16" s="1"/>
  <c r="U52" i="16"/>
  <c r="U54" i="16" s="1"/>
  <c r="W52" i="16"/>
  <c r="AA43" i="16"/>
  <c r="Y48" i="16"/>
  <c r="AB48" i="16" s="1"/>
  <c r="AA48" i="16"/>
  <c r="AA52" i="16" s="1"/>
  <c r="Y52" i="16" l="1"/>
  <c r="D86" i="15" l="1"/>
  <c r="Y54" i="16" s="1"/>
  <c r="P12" i="5"/>
  <c r="P18" i="5"/>
  <c r="N16" i="5"/>
  <c r="N19" i="5" s="1"/>
  <c r="J16" i="5"/>
  <c r="J19" i="5" s="1"/>
  <c r="F16" i="5"/>
  <c r="F19" i="5" s="1"/>
  <c r="D16" i="5"/>
  <c r="D19" i="5" s="1"/>
  <c r="L16" i="5"/>
  <c r="L19" i="5" s="1"/>
  <c r="N31" i="5"/>
  <c r="N35" i="5" s="1"/>
  <c r="J31" i="5"/>
  <c r="J35" i="5" s="1"/>
  <c r="J38" i="5" s="1"/>
  <c r="F31" i="5"/>
  <c r="F35" i="5" s="1"/>
  <c r="F38" i="5" s="1"/>
  <c r="D31" i="5"/>
  <c r="D35" i="5" s="1"/>
  <c r="D38" i="5" s="1"/>
  <c r="L31" i="5"/>
  <c r="L35" i="5" s="1"/>
  <c r="H94" i="4"/>
  <c r="H76" i="4"/>
  <c r="D94" i="4"/>
  <c r="D76" i="4"/>
  <c r="H33" i="4"/>
  <c r="H43" i="4" s="1"/>
  <c r="H45" i="4" s="1"/>
  <c r="D33" i="4"/>
  <c r="D43" i="4" s="1"/>
  <c r="D45" i="4" s="1"/>
  <c r="F94" i="4"/>
  <c r="B94" i="4"/>
  <c r="F76" i="4"/>
  <c r="F33" i="4"/>
  <c r="F43" i="4" s="1"/>
  <c r="F45" i="4" s="1"/>
  <c r="J46" i="13"/>
  <c r="J43" i="13"/>
  <c r="J38" i="13"/>
  <c r="J30" i="13"/>
  <c r="J32" i="13" s="1"/>
  <c r="J20" i="13"/>
  <c r="J13" i="13"/>
  <c r="J23" i="13" s="1"/>
  <c r="J25" i="13" s="1"/>
  <c r="F46" i="13"/>
  <c r="F43" i="13"/>
  <c r="F38" i="13"/>
  <c r="F32" i="13"/>
  <c r="F20" i="13"/>
  <c r="F13" i="13"/>
  <c r="H38" i="13"/>
  <c r="D38" i="13"/>
  <c r="D48" i="13" s="1"/>
  <c r="D32" i="13"/>
  <c r="H32" i="13"/>
  <c r="H20" i="13"/>
  <c r="D20" i="13"/>
  <c r="H13" i="13"/>
  <c r="D13" i="13"/>
  <c r="J42" i="12"/>
  <c r="J37" i="12"/>
  <c r="J45" i="12" s="1"/>
  <c r="J31" i="12"/>
  <c r="J20" i="12"/>
  <c r="J13" i="12"/>
  <c r="F45" i="12"/>
  <c r="F42" i="12"/>
  <c r="F37" i="12"/>
  <c r="F31" i="12"/>
  <c r="F20" i="12"/>
  <c r="F13" i="12"/>
  <c r="H42" i="12"/>
  <c r="D42" i="12"/>
  <c r="D48" i="12" s="1"/>
  <c r="H37" i="12"/>
  <c r="H45" i="12" s="1"/>
  <c r="D37" i="12"/>
  <c r="D47" i="12" s="1"/>
  <c r="H31" i="12"/>
  <c r="D31" i="12"/>
  <c r="H20" i="12"/>
  <c r="D20" i="12"/>
  <c r="H13" i="12"/>
  <c r="D13" i="12"/>
  <c r="H84" i="15" l="1"/>
  <c r="N38" i="5" s="1"/>
  <c r="D96" i="4"/>
  <c r="L38" i="5"/>
  <c r="H83" i="15"/>
  <c r="F23" i="13"/>
  <c r="F25" i="13" s="1"/>
  <c r="F33" i="13" s="1"/>
  <c r="F23" i="12"/>
  <c r="F25" i="12" s="1"/>
  <c r="F32" i="12" s="1"/>
  <c r="H96" i="4"/>
  <c r="H98" i="4" s="1"/>
  <c r="H100" i="4" s="1"/>
  <c r="J23" i="12"/>
  <c r="J25" i="12" s="1"/>
  <c r="J32" i="12" s="1"/>
  <c r="F96" i="4"/>
  <c r="F98" i="4" s="1"/>
  <c r="F100" i="4" s="1"/>
  <c r="F108" i="4" s="1"/>
  <c r="D98" i="4"/>
  <c r="D100" i="4" s="1"/>
  <c r="H23" i="13"/>
  <c r="H25" i="13" s="1"/>
  <c r="H33" i="13" s="1"/>
  <c r="D23" i="12"/>
  <c r="D25" i="12" s="1"/>
  <c r="D32" i="12" s="1"/>
  <c r="P15" i="5"/>
  <c r="P16" i="5" s="1"/>
  <c r="P19" i="5" s="1"/>
  <c r="P31" i="5"/>
  <c r="P35" i="5" s="1"/>
  <c r="J33" i="13"/>
  <c r="D23" i="13"/>
  <c r="D25" i="13" s="1"/>
  <c r="B11" i="4" s="1"/>
  <c r="B33" i="4" s="1"/>
  <c r="B43" i="4" s="1"/>
  <c r="B45" i="4" s="1"/>
  <c r="B96" i="4" s="1"/>
  <c r="B98" i="4" s="1"/>
  <c r="B100" i="4" s="1"/>
  <c r="B108" i="4" s="1"/>
  <c r="H23" i="12"/>
  <c r="H25" i="12" s="1"/>
  <c r="H32" i="12" s="1"/>
  <c r="D33" i="13" l="1"/>
  <c r="E92" i="15"/>
  <c r="G92" i="15"/>
  <c r="I92" i="15"/>
  <c r="J85" i="15" l="1"/>
  <c r="J87" i="15" s="1"/>
  <c r="J68" i="15"/>
  <c r="J60" i="15"/>
  <c r="J34" i="15"/>
  <c r="J17" i="15"/>
  <c r="F68" i="15"/>
  <c r="F60" i="15"/>
  <c r="F34" i="15"/>
  <c r="F17" i="15"/>
  <c r="F36" i="15" l="1"/>
  <c r="J70" i="15"/>
  <c r="J89" i="15" s="1"/>
  <c r="F70" i="15"/>
  <c r="J36" i="15"/>
  <c r="F85" i="15"/>
  <c r="F87" i="15" s="1"/>
  <c r="H85" i="15"/>
  <c r="H87" i="15" s="1"/>
  <c r="P38" i="5" s="1"/>
  <c r="H68" i="15"/>
  <c r="D68" i="15"/>
  <c r="H60" i="15"/>
  <c r="D60" i="15"/>
  <c r="A40" i="15"/>
  <c r="H34" i="15"/>
  <c r="H17" i="15"/>
  <c r="D17" i="15"/>
  <c r="D36" i="15" s="1"/>
  <c r="G29" i="9"/>
  <c r="G43" i="9"/>
  <c r="C43" i="9"/>
  <c r="G40" i="9"/>
  <c r="C40" i="9"/>
  <c r="G35" i="9"/>
  <c r="C35" i="9"/>
  <c r="I35" i="9"/>
  <c r="E35" i="9"/>
  <c r="I29" i="9"/>
  <c r="C29" i="9"/>
  <c r="E29" i="9"/>
  <c r="I13" i="9"/>
  <c r="I21" i="9" s="1"/>
  <c r="I23" i="9" s="1"/>
  <c r="I30" i="9" s="1"/>
  <c r="G13" i="9"/>
  <c r="G21" i="9" s="1"/>
  <c r="G23" i="9" s="1"/>
  <c r="G30" i="9" s="1"/>
  <c r="C13" i="9"/>
  <c r="C21" i="9" s="1"/>
  <c r="C23" i="9" s="1"/>
  <c r="C30" i="9" s="1"/>
  <c r="E13" i="9"/>
  <c r="E21" i="9" s="1"/>
  <c r="E23" i="9" s="1"/>
  <c r="E30" i="9" s="1"/>
  <c r="I40" i="9"/>
  <c r="E40" i="9"/>
  <c r="J92" i="15" l="1"/>
  <c r="H70" i="15"/>
  <c r="H89" i="15" s="1"/>
  <c r="H36" i="15"/>
  <c r="D70" i="15"/>
  <c r="F89" i="15"/>
  <c r="F92" i="15" s="1"/>
  <c r="D85" i="15"/>
  <c r="D87" i="15" s="1"/>
  <c r="D89" i="15" l="1"/>
  <c r="D92" i="15" s="1"/>
  <c r="AA54" i="16"/>
  <c r="H92" i="15"/>
  <c r="L89" i="15" l="1"/>
</calcChain>
</file>

<file path=xl/sharedStrings.xml><?xml version="1.0" encoding="utf-8"?>
<sst xmlns="http://schemas.openxmlformats.org/spreadsheetml/2006/main" count="485" uniqueCount="295">
  <si>
    <t>Other current assets</t>
  </si>
  <si>
    <t>31 December</t>
  </si>
  <si>
    <t>Consolidated</t>
  </si>
  <si>
    <t xml:space="preserve"> </t>
  </si>
  <si>
    <t>Total</t>
  </si>
  <si>
    <t>share capital</t>
  </si>
  <si>
    <t>reserve</t>
  </si>
  <si>
    <t>Other current liabilities</t>
  </si>
  <si>
    <t>Retained earnings</t>
  </si>
  <si>
    <t>Unappropriated</t>
  </si>
  <si>
    <t>Unappro-</t>
  </si>
  <si>
    <t>Issued and</t>
  </si>
  <si>
    <t>priated</t>
  </si>
  <si>
    <t>capital</t>
  </si>
  <si>
    <t>share</t>
  </si>
  <si>
    <t>paid-up</t>
  </si>
  <si>
    <t>Deferred tax assets</t>
  </si>
  <si>
    <t>Cash flows from investing activities</t>
  </si>
  <si>
    <t>Cash flows from financing activities</t>
  </si>
  <si>
    <t>Separate</t>
  </si>
  <si>
    <t>financial statements</t>
  </si>
  <si>
    <t>Assets</t>
  </si>
  <si>
    <t>Current assets</t>
  </si>
  <si>
    <t>Current liabilities</t>
  </si>
  <si>
    <t>Non-current assets</t>
  </si>
  <si>
    <t>Total assets</t>
  </si>
  <si>
    <t>Total liabilities</t>
  </si>
  <si>
    <t>Consolidated financial statements</t>
  </si>
  <si>
    <t>Separate financial statements</t>
  </si>
  <si>
    <t>Note</t>
  </si>
  <si>
    <t>Investments in subsidiaries</t>
  </si>
  <si>
    <t>Other non-current assets</t>
  </si>
  <si>
    <t>Total equity</t>
  </si>
  <si>
    <t>attributable to</t>
  </si>
  <si>
    <t>Share</t>
  </si>
  <si>
    <t>premium</t>
  </si>
  <si>
    <t>Interest received</t>
  </si>
  <si>
    <t>Cash flows from operating activities</t>
  </si>
  <si>
    <t>Changes in operating assets and liabilities</t>
  </si>
  <si>
    <t>Inventories</t>
  </si>
  <si>
    <t>equity</t>
  </si>
  <si>
    <t>Selling expenses</t>
  </si>
  <si>
    <t>Finance costs</t>
  </si>
  <si>
    <t>interests</t>
  </si>
  <si>
    <t>Legal</t>
  </si>
  <si>
    <t>Other finance costs paid</t>
  </si>
  <si>
    <t>Interest paid</t>
  </si>
  <si>
    <t>Other components of equity</t>
  </si>
  <si>
    <t>Non-</t>
  </si>
  <si>
    <t>controlling</t>
  </si>
  <si>
    <t>Total other</t>
  </si>
  <si>
    <t>components</t>
  </si>
  <si>
    <t>owners</t>
  </si>
  <si>
    <t>Statement of financial position</t>
  </si>
  <si>
    <t xml:space="preserve">Cash and cash equivalents </t>
  </si>
  <si>
    <t xml:space="preserve">Total current assets </t>
  </si>
  <si>
    <t>Investment properties</t>
  </si>
  <si>
    <t xml:space="preserve">Property, plant and equipment  </t>
  </si>
  <si>
    <t xml:space="preserve">Land possessory rights </t>
  </si>
  <si>
    <t>Rubber plantation development costs</t>
  </si>
  <si>
    <t>Withholding tax deducted at source</t>
  </si>
  <si>
    <t xml:space="preserve">Total non-current assets 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</si>
  <si>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</si>
  <si>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</si>
  <si>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</si>
  <si>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</si>
  <si>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 xml:space="preserve">Share capital: </t>
  </si>
  <si>
    <t xml:space="preserve">  Authorised share capital</t>
  </si>
  <si>
    <t xml:space="preserve">  Appropriated</t>
  </si>
  <si>
    <t>Revenue from sale of goods and rendering of services</t>
  </si>
  <si>
    <t>Other income</t>
  </si>
  <si>
    <t xml:space="preserve">Other comprehensive income </t>
  </si>
  <si>
    <t xml:space="preserve">Foreign currency translation differences for </t>
  </si>
  <si>
    <t xml:space="preserve">   foreign operations</t>
  </si>
  <si>
    <t>Share of other</t>
  </si>
  <si>
    <t xml:space="preserve">Revaluation </t>
  </si>
  <si>
    <t>comprehensive</t>
  </si>
  <si>
    <t>of associates</t>
  </si>
  <si>
    <t>Transfer to retained earnings</t>
  </si>
  <si>
    <t>Other components</t>
  </si>
  <si>
    <t>Accrued expenses</t>
  </si>
  <si>
    <t>Increase in rubber plantation development costs</t>
  </si>
  <si>
    <t>Cost of sales of goods and rendering of service</t>
  </si>
  <si>
    <t>Retained earnings (deficit)</t>
  </si>
  <si>
    <t>Non-controlling interests</t>
  </si>
  <si>
    <t>Amortisation of rubber plantation development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</si>
  <si>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</si>
  <si>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Thai Rubber Latex Corporation (Thailand) Public Company Limited and its Subsidiaries</t>
  </si>
  <si>
    <t>2014</t>
  </si>
  <si>
    <t xml:space="preserve">Trade accounts receivable </t>
  </si>
  <si>
    <t>Advance payment for land possessory rights</t>
  </si>
  <si>
    <t>Trade accounts payable</t>
  </si>
  <si>
    <t xml:space="preserve">   from financial institutions</t>
  </si>
  <si>
    <t>Finance lease liabilities</t>
  </si>
  <si>
    <t xml:space="preserve">  Unappropriated (deficit)</t>
  </si>
  <si>
    <t>Total comprehensive income attributable to:</t>
  </si>
  <si>
    <t>Thai Rubber Latex Corporation (Thailand) Public Company Limited and its subsidiaries</t>
  </si>
  <si>
    <t>Changes in</t>
  </si>
  <si>
    <t>ownership</t>
  </si>
  <si>
    <t>interest in</t>
  </si>
  <si>
    <t xml:space="preserve">  Owners of the Company</t>
  </si>
  <si>
    <t xml:space="preserve">  Non-controlling interests</t>
  </si>
  <si>
    <t>Income tax benefit</t>
  </si>
  <si>
    <t>2015</t>
  </si>
  <si>
    <t>(Unaudited)</t>
  </si>
  <si>
    <t>31 March</t>
  </si>
  <si>
    <t>Comprehensive income for the period</t>
  </si>
  <si>
    <t>Total comprehensive income for the period</t>
  </si>
  <si>
    <t>Statement of cash flows (Unaudited)</t>
  </si>
  <si>
    <t>Statement of changes in equity (Unaudited)</t>
  </si>
  <si>
    <t>Statement of comprehensive income (Unaudited)</t>
  </si>
  <si>
    <t xml:space="preserve">Total comprehensive income for the period </t>
  </si>
  <si>
    <t>(in thousand Baht)</t>
  </si>
  <si>
    <t>Continuing operations</t>
  </si>
  <si>
    <t>Gross profit</t>
  </si>
  <si>
    <t>Share of profit (loss) of investments in associates</t>
  </si>
  <si>
    <t xml:space="preserve">  from continuing operations</t>
  </si>
  <si>
    <t>Earnings per share</t>
  </si>
  <si>
    <r>
      <t>Basic earnings per share</t>
    </r>
    <r>
      <rPr>
        <i/>
        <sz val="11"/>
        <rFont val="Times New Roman"/>
        <family val="1"/>
      </rPr>
      <t xml:space="preserve"> (in Baht)</t>
    </r>
  </si>
  <si>
    <t xml:space="preserve">Three month period ended </t>
  </si>
  <si>
    <t>Other comprehensive income for the period</t>
  </si>
  <si>
    <t>Profit  before income tax expense</t>
  </si>
  <si>
    <t xml:space="preserve">Profit for the period </t>
  </si>
  <si>
    <t>Profit attributable to:</t>
  </si>
  <si>
    <t>Items that is or may be reclassified to profit or loss</t>
  </si>
  <si>
    <t>Expenses</t>
  </si>
  <si>
    <t>Total expenses</t>
  </si>
  <si>
    <t>Other non-current liability</t>
  </si>
  <si>
    <t>Profit (loss) for the period</t>
  </si>
  <si>
    <t>Profit (loss) attributable to:</t>
  </si>
  <si>
    <t>Three-month period ended</t>
  </si>
  <si>
    <t>Cost of sales of goods and rendering of services</t>
  </si>
  <si>
    <t xml:space="preserve">Profit (loss) for the period </t>
  </si>
  <si>
    <t>Retained earnings (Deficit)</t>
  </si>
  <si>
    <t xml:space="preserve">   Other comprehensive income</t>
  </si>
  <si>
    <t>Transfer to legal reserve in subsidiaries</t>
  </si>
  <si>
    <t>Statement of changes in equity  (Unaudited)</t>
  </si>
  <si>
    <t>Depreciation and amortisation</t>
  </si>
  <si>
    <t>Loss on written-off of property, plant, and equipment</t>
  </si>
  <si>
    <t xml:space="preserve">Dividends received </t>
  </si>
  <si>
    <t>Income tax expense</t>
  </si>
  <si>
    <t>2017</t>
  </si>
  <si>
    <t>Short-term loans to related parties</t>
  </si>
  <si>
    <t xml:space="preserve">Investments in associates </t>
  </si>
  <si>
    <t xml:space="preserve">Bank overdrafts and short-term borrowings </t>
  </si>
  <si>
    <t>Short-term borrowings from related parties</t>
  </si>
  <si>
    <t>Current portion of long-term borrowings</t>
  </si>
  <si>
    <t>Long-term borrowings from financial institutions</t>
  </si>
  <si>
    <t>Share premium</t>
  </si>
  <si>
    <t xml:space="preserve">  Share premium on ordinary shares</t>
  </si>
  <si>
    <t>Balance as at 1 January 2017</t>
  </si>
  <si>
    <t>Balance at 1 January 2017</t>
  </si>
  <si>
    <t>Distribution costs</t>
  </si>
  <si>
    <t>Translation</t>
  </si>
  <si>
    <t>Tax expense</t>
  </si>
  <si>
    <t>Interest income</t>
  </si>
  <si>
    <t>Taxes paid</t>
  </si>
  <si>
    <t xml:space="preserve">Acquisition of property, plant and equipment  </t>
  </si>
  <si>
    <t xml:space="preserve">Proceeds from sale of property, plant and equipment </t>
  </si>
  <si>
    <t>Proceeds from sale of non-current assets classified as held for sale</t>
  </si>
  <si>
    <t>Acquisition of intangible assets</t>
  </si>
  <si>
    <t xml:space="preserve">    from financial institutions </t>
  </si>
  <si>
    <t>Proceeds from short-term borrowings from related parties</t>
  </si>
  <si>
    <t xml:space="preserve">Repayment of long-term borrowings </t>
  </si>
  <si>
    <t xml:space="preserve">   before effect of exchange rates</t>
  </si>
  <si>
    <t>Net cash used in financing activities</t>
  </si>
  <si>
    <t xml:space="preserve">   Profit for the period</t>
  </si>
  <si>
    <t>Losses on inventories devaluation</t>
  </si>
  <si>
    <t xml:space="preserve">Non-current provisions for employee benefits </t>
  </si>
  <si>
    <t xml:space="preserve">Other intangible assets </t>
  </si>
  <si>
    <t>Liabilities and equity</t>
  </si>
  <si>
    <t>Current portion of finance lease liabilities</t>
  </si>
  <si>
    <t>Non-current provisions for employee benefits</t>
  </si>
  <si>
    <t>Equity</t>
  </si>
  <si>
    <t xml:space="preserve">  Issued and paid-up share capital</t>
  </si>
  <si>
    <t xml:space="preserve">Difference from business combination </t>
  </si>
  <si>
    <t xml:space="preserve">  under common control </t>
  </si>
  <si>
    <t xml:space="preserve">    Legal reserve</t>
  </si>
  <si>
    <t>Total liabilities and equity</t>
  </si>
  <si>
    <t>2018</t>
  </si>
  <si>
    <t>Equity attributable to owners of the parent</t>
  </si>
  <si>
    <t>Balance as at 1 January 2018</t>
  </si>
  <si>
    <t>Balance at 1 January 2018</t>
  </si>
  <si>
    <t xml:space="preserve">Other receivables </t>
  </si>
  <si>
    <t>Restricted deposit at financial institutions</t>
  </si>
  <si>
    <t>Other payables</t>
  </si>
  <si>
    <t xml:space="preserve">Non-cash transactions </t>
  </si>
  <si>
    <t>Current tax payable</t>
  </si>
  <si>
    <t>Other long-term investment</t>
  </si>
  <si>
    <t>Repayment of short-term borrowings from related parties</t>
  </si>
  <si>
    <t>30 September</t>
  </si>
  <si>
    <t>Share of profit of investment in associates</t>
  </si>
  <si>
    <t>Profit (loss) before income tax</t>
  </si>
  <si>
    <t>Tax (expense) income</t>
  </si>
  <si>
    <t xml:space="preserve">Components of other comprehensive income that  </t>
  </si>
  <si>
    <t xml:space="preserve">   will be reclassified to profit or loss</t>
  </si>
  <si>
    <t>Adjustment of revaluation surplus on assets</t>
  </si>
  <si>
    <t>Nine-month period ended</t>
  </si>
  <si>
    <t>Share of profit (loss) of investment in associates</t>
  </si>
  <si>
    <t>Share of other comprehensive income of associates</t>
  </si>
  <si>
    <t>Adjustments to reconcile profit (loss) to cash receipts (payments)</t>
  </si>
  <si>
    <t>Allowance for impairment of investment in subsidiary</t>
  </si>
  <si>
    <t>Gain on disposal of assets classified as held for sale</t>
  </si>
  <si>
    <t>Written-off of withholding tax deducted at source</t>
  </si>
  <si>
    <t>Trade and other accounts receivables</t>
  </si>
  <si>
    <t>Trade and other accounts payables</t>
  </si>
  <si>
    <t>Cash generated from operating activities</t>
  </si>
  <si>
    <t>Net cash from operating activities</t>
  </si>
  <si>
    <t>Increase in restricted bank deposit</t>
  </si>
  <si>
    <t>Proceeds from return on capital of subsidiary</t>
  </si>
  <si>
    <t>Purchase of other long-term investment</t>
  </si>
  <si>
    <t xml:space="preserve">Proceeds from repayment of short-term loans to related parties </t>
  </si>
  <si>
    <t xml:space="preserve">Decrease in long-term loans to other parties </t>
  </si>
  <si>
    <t>Decrease in advance payment for land possessory rights</t>
  </si>
  <si>
    <t>Increase (decrease) in bank overdrafts and short-term borrowings</t>
  </si>
  <si>
    <t>Proceeds from short-term loans from other party</t>
  </si>
  <si>
    <t>Repayment of short-term loans from other party</t>
  </si>
  <si>
    <t xml:space="preserve">Proceeds from long-term borrowings </t>
  </si>
  <si>
    <t>Net increase (decrease) in cash and cash equivalents</t>
  </si>
  <si>
    <t>Supplemental disclosures of cash flow information</t>
  </si>
  <si>
    <t>Nine-month period ended 30 September 2017</t>
  </si>
  <si>
    <t>Balance at 30 September 2017</t>
  </si>
  <si>
    <t>Nine-month period ended 30 September 2018</t>
  </si>
  <si>
    <t>Balance at 30 September 2018</t>
  </si>
  <si>
    <t>Transactions with owners, recorded directly in equity</t>
  </si>
  <si>
    <t xml:space="preserve">  Distributions to owners of the parent</t>
  </si>
  <si>
    <t xml:space="preserve">    Dividends paid in subsidiaries</t>
  </si>
  <si>
    <t>Total transactions with owners, recorded directly in equity</t>
  </si>
  <si>
    <t>Difference</t>
  </si>
  <si>
    <t>from business</t>
  </si>
  <si>
    <t>combination under</t>
  </si>
  <si>
    <t>common control</t>
  </si>
  <si>
    <t>foreign</t>
  </si>
  <si>
    <t>income/(expense)</t>
  </si>
  <si>
    <t>(Deficit)</t>
  </si>
  <si>
    <t>operations</t>
  </si>
  <si>
    <t>surplus</t>
  </si>
  <si>
    <t>of the parent</t>
  </si>
  <si>
    <t xml:space="preserve"> equity</t>
  </si>
  <si>
    <t xml:space="preserve"> Contributions by and distributions to owners of the parent</t>
  </si>
  <si>
    <t xml:space="preserve">    Dividends to owners of the Company</t>
  </si>
  <si>
    <t xml:space="preserve"> Total contributions by and distributions to owners of the parent</t>
  </si>
  <si>
    <t>    Acquisition of non-controlling interests without a change in control</t>
  </si>
  <si>
    <t>Transfer to legal reserve</t>
  </si>
  <si>
    <t xml:space="preserve">   Dividends to owners of the Company</t>
  </si>
  <si>
    <t>of equity</t>
  </si>
  <si>
    <t>Cash and cash equivalents as at 1 January</t>
  </si>
  <si>
    <t>Cash and cash equivalents as at 30 September</t>
  </si>
  <si>
    <t>Loss on inventories devaluation</t>
  </si>
  <si>
    <t xml:space="preserve">Proceeds from change in non-controlling interests without a change in control </t>
  </si>
  <si>
    <t>Dividends paid to owners of the Company</t>
  </si>
  <si>
    <t>5, 6</t>
  </si>
  <si>
    <t>5, 7</t>
  </si>
  <si>
    <t>5, 12</t>
  </si>
  <si>
    <t>5, 11</t>
  </si>
  <si>
    <t>Acquisition of non-controlling interest</t>
  </si>
  <si>
    <t>Increase in restricted deposit at financial institution</t>
  </si>
  <si>
    <t>Deposit received from sale of non-current assets classified as held for sales</t>
  </si>
  <si>
    <t>Goodwill</t>
  </si>
  <si>
    <t>Acquisition of business</t>
  </si>
  <si>
    <t>Profit for the period</t>
  </si>
  <si>
    <t>(Gain) loss on sale of property, plant, and equipment</t>
  </si>
  <si>
    <t>Provision for employee benefits</t>
  </si>
  <si>
    <t xml:space="preserve">Increase in short-term loans to related parties </t>
  </si>
  <si>
    <t xml:space="preserve">Decrease in short-term loans to other parties </t>
  </si>
  <si>
    <t>Net cash used in investing activities</t>
  </si>
  <si>
    <t>4(a)</t>
  </si>
  <si>
    <t>4(a), 5, 13</t>
  </si>
  <si>
    <t>Profit before income tax</t>
  </si>
  <si>
    <t>Reversal of bad and doubtful debts expenses</t>
  </si>
  <si>
    <t>Share of loss (profit) of investment in associates, net of tax</t>
  </si>
  <si>
    <t>Dividends paid to non-controlling interests</t>
  </si>
  <si>
    <t>4(b), 9</t>
  </si>
  <si>
    <t>Revenue</t>
  </si>
  <si>
    <t>Total revenue</t>
  </si>
  <si>
    <t>Exchange differences on translating financial operations</t>
  </si>
  <si>
    <t xml:space="preserve">  Owners of the parent</t>
  </si>
  <si>
    <t>subsidiaries</t>
  </si>
  <si>
    <t xml:space="preserve">  Changes in ownership interests in subsidiaries</t>
  </si>
  <si>
    <t xml:space="preserve"> Total changes in ownership interests in subsidiaries</t>
  </si>
  <si>
    <t xml:space="preserve">Unrealised (gain) loss on exchange  </t>
  </si>
  <si>
    <t>Impairment losses of other long-term investments</t>
  </si>
  <si>
    <t>Loss on written-off of rubber plantation development costs</t>
  </si>
  <si>
    <t>Dividends income</t>
  </si>
  <si>
    <t>Net increase in cash and cash equivalents,</t>
  </si>
  <si>
    <t>Effect of exchange rate changes on cash and cash equivalents</t>
  </si>
  <si>
    <t xml:space="preserve">   Assets acquired under financial lease</t>
  </si>
  <si>
    <t xml:space="preserve">   Payables for property, plant and equipment purchased</t>
  </si>
  <si>
    <t xml:space="preserve">   Payables for assets from acquisition of business</t>
  </si>
  <si>
    <t xml:space="preserve">    finance leases</t>
  </si>
  <si>
    <t xml:space="preserve">Payments by lessees for reduction of the outstanding liabilities relating to </t>
  </si>
  <si>
    <t>Basic earnings (loss) per share</t>
  </si>
  <si>
    <t>Basic earnings per share</t>
  </si>
  <si>
    <t>Earnings (loss) per share (in Baht)</t>
  </si>
  <si>
    <t xml:space="preserve">Earnings per share (in Baht)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</si>
</sst>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0.00_);\(0.00\)"/>
    <numFmt numFmtId="170" formatCode="_(* #,##0.00_);_(* \(#,##0.00\);_(* &quot;-&quot;_);_(@_)"/>
    <numFmt numFmtId="171" formatCode="0.0%"/>
  </numFmts>
  <fonts count="19" x14ac:knownFonts="1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sz val="12"/>
      <name val="Times New Roman"/>
      <family val="1"/>
    </font>
    <font>
      <sz val="11"/>
      <color indexed="15"/>
      <name val="Times New Roman"/>
      <family val="1"/>
    </font>
    <font>
      <b/>
      <sz val="11"/>
      <color indexed="12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2">
    <xf numFmtId="0" fontId="0" fillId="0" borderId="0" xfId="0"/>
    <xf numFmtId="165" fontId="5" fillId="0" borderId="0" xfId="0" applyNumberFormat="1" applyFont="1" applyFill="1" applyAlignment="1">
      <alignment horizontal="left" vertical="center"/>
    </xf>
    <xf numFmtId="165" fontId="5" fillId="0" borderId="0" xfId="0" applyNumberFormat="1" applyFont="1" applyFill="1" applyAlignment="1">
      <alignment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left" vertical="center"/>
    </xf>
    <xf numFmtId="41" fontId="5" fillId="0" borderId="0" xfId="1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41" fontId="5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166" fontId="0" fillId="0" borderId="0" xfId="0" applyNumberFormat="1" applyFont="1" applyFill="1" applyAlignment="1">
      <alignment vertical="center"/>
    </xf>
    <xf numFmtId="166" fontId="0" fillId="0" borderId="0" xfId="1" applyNumberFormat="1" applyFont="1" applyFill="1" applyAlignment="1">
      <alignment vertical="center"/>
    </xf>
    <xf numFmtId="41" fontId="0" fillId="0" borderId="0" xfId="0" applyNumberFormat="1" applyFont="1" applyFill="1" applyAlignment="1">
      <alignment horizontal="center" vertical="center"/>
    </xf>
    <xf numFmtId="165" fontId="8" fillId="0" borderId="0" xfId="0" applyNumberFormat="1" applyFont="1" applyFill="1" applyAlignment="1">
      <alignment horizontal="center" vertical="center"/>
    </xf>
    <xf numFmtId="165" fontId="0" fillId="0" borderId="0" xfId="0" applyNumberFormat="1" applyFont="1" applyFill="1" applyAlignment="1">
      <alignment horizontal="left" vertical="center"/>
    </xf>
    <xf numFmtId="165" fontId="0" fillId="0" borderId="0" xfId="0" applyNumberFormat="1" applyFont="1" applyFill="1" applyAlignment="1">
      <alignment vertical="center"/>
    </xf>
    <xf numFmtId="41" fontId="0" fillId="0" borderId="0" xfId="1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horizontal="right" vertical="center"/>
    </xf>
    <xf numFmtId="165" fontId="13" fillId="0" borderId="0" xfId="0" applyNumberFormat="1" applyFont="1" applyFill="1" applyAlignment="1">
      <alignment vertical="center"/>
    </xf>
    <xf numFmtId="165" fontId="0" fillId="0" borderId="0" xfId="0" applyNumberFormat="1" applyFont="1" applyFill="1" applyBorder="1" applyAlignment="1">
      <alignment vertical="center"/>
    </xf>
    <xf numFmtId="0" fontId="9" fillId="0" borderId="0" xfId="0" applyFont="1" applyAlignment="1">
      <alignment wrapText="1"/>
    </xf>
    <xf numFmtId="0" fontId="8" fillId="0" borderId="0" xfId="0" applyFont="1" applyFill="1" applyAlignment="1">
      <alignment horizontal="center"/>
    </xf>
    <xf numFmtId="41" fontId="0" fillId="0" borderId="0" xfId="0" applyNumberFormat="1" applyFont="1" applyFill="1" applyAlignment="1"/>
    <xf numFmtId="0" fontId="0" fillId="0" borderId="0" xfId="0" applyFont="1" applyFill="1" applyAlignment="1"/>
    <xf numFmtId="0" fontId="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left"/>
    </xf>
    <xf numFmtId="0" fontId="14" fillId="0" borderId="0" xfId="0" applyFont="1" applyFill="1" applyAlignment="1"/>
    <xf numFmtId="37" fontId="0" fillId="0" borderId="0" xfId="0" applyNumberFormat="1" applyFont="1" applyFill="1" applyAlignment="1"/>
    <xf numFmtId="166" fontId="0" fillId="0" borderId="0" xfId="1" applyNumberFormat="1" applyFont="1" applyFill="1" applyAlignment="1"/>
    <xf numFmtId="0" fontId="0" fillId="0" borderId="0" xfId="0" applyFont="1" applyFill="1" applyBorder="1" applyAlignment="1"/>
    <xf numFmtId="166" fontId="0" fillId="0" borderId="0" xfId="1" applyNumberFormat="1" applyFont="1" applyFill="1" applyBorder="1" applyAlignment="1"/>
    <xf numFmtId="0" fontId="5" fillId="0" borderId="0" xfId="0" applyFont="1" applyFill="1" applyBorder="1" applyAlignment="1"/>
    <xf numFmtId="37" fontId="5" fillId="0" borderId="2" xfId="0" applyNumberFormat="1" applyFont="1" applyFill="1" applyBorder="1" applyAlignment="1"/>
    <xf numFmtId="166" fontId="5" fillId="0" borderId="0" xfId="1" applyNumberFormat="1" applyFont="1" applyFill="1" applyAlignment="1">
      <alignment vertical="center"/>
    </xf>
    <xf numFmtId="41" fontId="0" fillId="0" borderId="3" xfId="1" applyNumberFormat="1" applyFont="1" applyFill="1" applyBorder="1" applyAlignment="1"/>
    <xf numFmtId="41" fontId="0" fillId="0" borderId="0" xfId="1" applyNumberFormat="1" applyFont="1" applyFill="1" applyBorder="1" applyAlignment="1"/>
    <xf numFmtId="0" fontId="5" fillId="0" borderId="0" xfId="0" applyFont="1" applyFill="1" applyAlignment="1"/>
    <xf numFmtId="37" fontId="5" fillId="0" borderId="0" xfId="0" applyNumberFormat="1" applyFont="1" applyFill="1" applyBorder="1" applyAlignment="1"/>
    <xf numFmtId="37" fontId="0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169" fontId="0" fillId="0" borderId="4" xfId="0" applyNumberFormat="1" applyFont="1" applyFill="1" applyBorder="1" applyAlignment="1"/>
    <xf numFmtId="2" fontId="0" fillId="0" borderId="0" xfId="0" applyNumberFormat="1" applyFont="1" applyFill="1" applyBorder="1" applyAlignment="1"/>
    <xf numFmtId="41" fontId="13" fillId="0" borderId="0" xfId="0" applyNumberFormat="1" applyFont="1" applyFill="1" applyBorder="1" applyAlignment="1">
      <alignment horizontal="right" vertical="center"/>
    </xf>
    <xf numFmtId="41" fontId="13" fillId="0" borderId="0" xfId="0" applyNumberFormat="1" applyFont="1" applyFill="1" applyAlignment="1">
      <alignment horizontal="right" vertical="center"/>
    </xf>
    <xf numFmtId="165" fontId="1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Alignment="1">
      <alignment horizontal="left"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horizontal="right" vertical="center"/>
    </xf>
    <xf numFmtId="41" fontId="17" fillId="0" borderId="0" xfId="0" applyNumberFormat="1" applyFont="1" applyFill="1" applyAlignment="1">
      <alignment horizontal="center" vertical="center"/>
    </xf>
    <xf numFmtId="165" fontId="17" fillId="0" borderId="0" xfId="0" applyNumberFormat="1" applyFont="1" applyFill="1" applyAlignment="1">
      <alignment vertical="center"/>
    </xf>
    <xf numFmtId="165" fontId="17" fillId="0" borderId="0" xfId="0" applyNumberFormat="1" applyFont="1" applyFill="1" applyBorder="1" applyAlignment="1">
      <alignment vertical="center"/>
    </xf>
    <xf numFmtId="41" fontId="13" fillId="0" borderId="0" xfId="0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0" fontId="0" fillId="0" borderId="0" xfId="0" applyFont="1" applyFill="1" applyBorder="1" applyAlignment="1">
      <alignment horizontal="center"/>
    </xf>
    <xf numFmtId="49" fontId="0" fillId="0" borderId="0" xfId="0" quotePrefix="1" applyNumberFormat="1" applyFon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Alignment="1"/>
    <xf numFmtId="166" fontId="0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49" fontId="0" fillId="0" borderId="0" xfId="0" quotePrefix="1" applyNumberFormat="1" applyFill="1" applyAlignment="1">
      <alignment horizontal="center"/>
    </xf>
    <xf numFmtId="0" fontId="7" fillId="0" borderId="0" xfId="0" applyFont="1" applyFill="1" applyAlignment="1">
      <alignment horizontal="left"/>
    </xf>
    <xf numFmtId="166" fontId="4" fillId="0" borderId="0" xfId="1" applyNumberFormat="1" applyFont="1" applyFill="1" applyAlignment="1"/>
    <xf numFmtId="41" fontId="4" fillId="0" borderId="3" xfId="1" applyNumberFormat="1" applyFont="1" applyFill="1" applyBorder="1" applyAlignment="1"/>
    <xf numFmtId="0" fontId="5" fillId="0" borderId="0" xfId="0" applyFont="1" applyAlignment="1"/>
    <xf numFmtId="166" fontId="4" fillId="0" borderId="0" xfId="1" applyNumberFormat="1" applyFont="1" applyFill="1" applyBorder="1" applyAlignment="1"/>
    <xf numFmtId="166" fontId="5" fillId="0" borderId="1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/>
    <xf numFmtId="39" fontId="5" fillId="0" borderId="0" xfId="0" applyNumberFormat="1" applyFont="1" applyFill="1" applyBorder="1" applyAlignment="1"/>
    <xf numFmtId="166" fontId="0" fillId="0" borderId="3" xfId="1" applyNumberFormat="1" applyFont="1" applyFill="1" applyBorder="1" applyAlignment="1"/>
    <xf numFmtId="166" fontId="4" fillId="0" borderId="3" xfId="1" applyNumberFormat="1" applyFont="1" applyFill="1" applyBorder="1" applyAlignment="1"/>
    <xf numFmtId="166" fontId="4" fillId="0" borderId="0" xfId="1" applyNumberFormat="1" applyFont="1" applyFill="1" applyAlignment="1">
      <alignment horizontal="center"/>
    </xf>
    <xf numFmtId="41" fontId="5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/>
    <xf numFmtId="0" fontId="4" fillId="0" borderId="0" xfId="0" applyFont="1" applyFill="1" applyAlignment="1"/>
    <xf numFmtId="41" fontId="4" fillId="0" borderId="0" xfId="6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41" fontId="5" fillId="0" borderId="0" xfId="6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/>
    </xf>
    <xf numFmtId="41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wrapText="1"/>
    </xf>
    <xf numFmtId="49" fontId="5" fillId="0" borderId="0" xfId="0" applyNumberFormat="1" applyFont="1" applyAlignment="1">
      <alignment wrapText="1"/>
    </xf>
    <xf numFmtId="49" fontId="8" fillId="0" borderId="0" xfId="0" applyNumberFormat="1" applyFont="1" applyFill="1" applyAlignment="1">
      <alignment horizontal="center"/>
    </xf>
    <xf numFmtId="0" fontId="0" fillId="0" borderId="0" xfId="0" applyFill="1" applyAlignment="1"/>
    <xf numFmtId="9" fontId="5" fillId="0" borderId="0" xfId="33" applyFont="1" applyFill="1" applyBorder="1" applyAlignment="1">
      <alignment horizontal="right" vertical="center"/>
    </xf>
    <xf numFmtId="0" fontId="9" fillId="0" borderId="0" xfId="0" applyFont="1" applyFill="1" applyAlignment="1"/>
    <xf numFmtId="3" fontId="5" fillId="0" borderId="0" xfId="0" applyNumberFormat="1" applyFont="1" applyFill="1" applyBorder="1" applyAlignment="1"/>
    <xf numFmtId="41" fontId="5" fillId="0" borderId="3" xfId="0" applyNumberFormat="1" applyFont="1" applyFill="1" applyBorder="1" applyAlignment="1"/>
    <xf numFmtId="41" fontId="5" fillId="0" borderId="0" xfId="0" applyNumberFormat="1" applyFont="1" applyFill="1" applyBorder="1" applyAlignment="1"/>
    <xf numFmtId="49" fontId="0" fillId="0" borderId="0" xfId="0" quotePrefix="1" applyNumberFormat="1" applyFont="1" applyFill="1" applyAlignment="1">
      <alignment horizontal="center"/>
    </xf>
    <xf numFmtId="0" fontId="5" fillId="0" borderId="0" xfId="0" applyFont="1" applyFill="1"/>
    <xf numFmtId="41" fontId="0" fillId="0" borderId="3" xfId="0" applyNumberFormat="1" applyFont="1" applyFill="1" applyBorder="1" applyAlignment="1"/>
    <xf numFmtId="0" fontId="9" fillId="0" borderId="0" xfId="0" applyFont="1" applyFill="1" applyAlignment="1">
      <alignment wrapText="1"/>
    </xf>
    <xf numFmtId="41" fontId="0" fillId="0" borderId="0" xfId="0" applyNumberFormat="1" applyFill="1" applyAlignment="1">
      <alignment horizontal="right"/>
    </xf>
    <xf numFmtId="41" fontId="0" fillId="0" borderId="0" xfId="2" applyNumberFormat="1" applyFont="1" applyFill="1" applyAlignment="1"/>
    <xf numFmtId="0" fontId="5" fillId="0" borderId="0" xfId="0" applyFont="1" applyFill="1" applyAlignment="1">
      <alignment wrapText="1"/>
    </xf>
    <xf numFmtId="41" fontId="5" fillId="0" borderId="5" xfId="0" applyNumberFormat="1" applyFont="1" applyFill="1" applyBorder="1" applyAlignment="1"/>
    <xf numFmtId="41" fontId="5" fillId="0" borderId="0" xfId="0" applyNumberFormat="1" applyFont="1" applyFill="1" applyAlignment="1"/>
    <xf numFmtId="41" fontId="0" fillId="0" borderId="0" xfId="0" applyNumberFormat="1" applyFont="1" applyFill="1" applyAlignment="1">
      <alignment horizontal="right"/>
    </xf>
    <xf numFmtId="41" fontId="0" fillId="0" borderId="0" xfId="2" applyNumberFormat="1" applyFont="1" applyFill="1" applyAlignment="1">
      <alignment horizontal="right"/>
    </xf>
    <xf numFmtId="41" fontId="5" fillId="0" borderId="4" xfId="0" applyNumberFormat="1" applyFont="1" applyFill="1" applyBorder="1" applyAlignment="1"/>
    <xf numFmtId="41" fontId="0" fillId="0" borderId="0" xfId="1" applyNumberFormat="1" applyFont="1" applyFill="1" applyAlignment="1"/>
    <xf numFmtId="41" fontId="5" fillId="0" borderId="2" xfId="0" applyNumberFormat="1" applyFont="1" applyFill="1" applyBorder="1" applyAlignment="1"/>
    <xf numFmtId="41" fontId="0" fillId="0" borderId="4" xfId="0" applyNumberFormat="1" applyFont="1" applyFill="1" applyBorder="1" applyAlignment="1"/>
    <xf numFmtId="41" fontId="0" fillId="0" borderId="0" xfId="0" applyNumberFormat="1" applyFont="1" applyFill="1" applyBorder="1" applyAlignment="1"/>
    <xf numFmtId="0" fontId="0" fillId="0" borderId="0" xfId="0" applyFill="1" applyAlignment="1">
      <alignment horizontal="left" wrapText="1"/>
    </xf>
    <xf numFmtId="0" fontId="0" fillId="0" borderId="0" xfId="0" applyFont="1" applyFill="1" applyAlignment="1">
      <alignment horizontal="left" wrapText="1"/>
    </xf>
    <xf numFmtId="41" fontId="4" fillId="0" borderId="0" xfId="1" applyNumberFormat="1" applyFont="1" applyFill="1" applyAlignment="1"/>
    <xf numFmtId="41" fontId="4" fillId="0" borderId="0" xfId="2" applyNumberFormat="1" applyFont="1" applyFill="1" applyBorder="1" applyAlignment="1"/>
    <xf numFmtId="165" fontId="8" fillId="0" borderId="0" xfId="0" applyNumberFormat="1" applyFont="1" applyFill="1" applyAlignment="1">
      <alignment horizontal="center"/>
    </xf>
    <xf numFmtId="41" fontId="5" fillId="0" borderId="0" xfId="1" applyNumberFormat="1" applyFont="1" applyFill="1" applyBorder="1" applyAlignment="1"/>
    <xf numFmtId="41" fontId="0" fillId="0" borderId="0" xfId="0" quotePrefix="1" applyNumberFormat="1" applyFont="1" applyFill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4" fillId="0" borderId="0" xfId="6" applyNumberFormat="1" applyFont="1" applyFill="1" applyAlignment="1">
      <alignment horizontal="right"/>
    </xf>
    <xf numFmtId="41" fontId="5" fillId="0" borderId="5" xfId="6" applyNumberFormat="1" applyFont="1" applyFill="1" applyBorder="1" applyAlignment="1">
      <alignment horizontal="right"/>
    </xf>
    <xf numFmtId="41" fontId="5" fillId="0" borderId="0" xfId="6" applyNumberFormat="1" applyFont="1" applyFill="1" applyAlignment="1">
      <alignment horizontal="right"/>
    </xf>
    <xf numFmtId="41" fontId="5" fillId="0" borderId="0" xfId="6" applyNumberFormat="1" applyFont="1" applyFill="1" applyBorder="1" applyAlignment="1">
      <alignment horizontal="right"/>
    </xf>
    <xf numFmtId="171" fontId="4" fillId="0" borderId="0" xfId="33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right"/>
    </xf>
    <xf numFmtId="41" fontId="5" fillId="0" borderId="2" xfId="6" applyNumberFormat="1" applyFont="1" applyFill="1" applyBorder="1" applyAlignment="1">
      <alignment horizontal="right"/>
    </xf>
    <xf numFmtId="41" fontId="4" fillId="0" borderId="3" xfId="6" applyNumberFormat="1" applyFont="1" applyFill="1" applyBorder="1" applyAlignment="1">
      <alignment horizontal="right"/>
    </xf>
    <xf numFmtId="41" fontId="4" fillId="0" borderId="0" xfId="6" applyNumberFormat="1" applyFont="1" applyFill="1" applyBorder="1" applyAlignment="1">
      <alignment horizontal="right"/>
    </xf>
    <xf numFmtId="41" fontId="5" fillId="0" borderId="4" xfId="6" applyNumberFormat="1" applyFont="1" applyFill="1" applyBorder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left"/>
    </xf>
    <xf numFmtId="165" fontId="9" fillId="0" borderId="0" xfId="0" applyNumberFormat="1" applyFont="1" applyFill="1" applyAlignment="1">
      <alignment horizontal="left" vertical="center"/>
    </xf>
    <xf numFmtId="0" fontId="5" fillId="0" borderId="0" xfId="32" applyNumberFormat="1" applyFont="1" applyFill="1" applyAlignment="1">
      <alignment horizontal="left" vertical="center"/>
    </xf>
    <xf numFmtId="165" fontId="0" fillId="0" borderId="0" xfId="32" applyNumberFormat="1" applyFont="1" applyFill="1" applyAlignment="1">
      <alignment horizontal="left" vertical="center"/>
    </xf>
    <xf numFmtId="165" fontId="16" fillId="0" borderId="0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left" vertical="center"/>
    </xf>
    <xf numFmtId="41" fontId="1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Alignment="1">
      <alignment horizontal="left" vertical="center"/>
    </xf>
    <xf numFmtId="165" fontId="13" fillId="0" borderId="0" xfId="0" applyNumberFormat="1" applyFont="1" applyFill="1" applyAlignment="1">
      <alignment horizontal="left" vertical="center"/>
    </xf>
    <xf numFmtId="165" fontId="0" fillId="0" borderId="0" xfId="1" applyNumberFormat="1" applyFont="1" applyFill="1" applyAlignment="1">
      <alignment horizontal="left" vertical="center"/>
    </xf>
    <xf numFmtId="165" fontId="8" fillId="0" borderId="0" xfId="1" applyNumberFormat="1" applyFont="1" applyFill="1" applyAlignment="1">
      <alignment horizontal="center" vertical="center"/>
    </xf>
    <xf numFmtId="165" fontId="16" fillId="0" borderId="0" xfId="1" applyNumberFormat="1" applyFont="1" applyFill="1" applyBorder="1" applyAlignment="1">
      <alignment horizontal="center" vertical="center"/>
    </xf>
    <xf numFmtId="165" fontId="17" fillId="0" borderId="0" xfId="1" applyNumberFormat="1" applyFont="1" applyFill="1" applyBorder="1" applyAlignment="1">
      <alignment horizontal="left" vertical="center"/>
    </xf>
    <xf numFmtId="41" fontId="17" fillId="0" borderId="0" xfId="1" applyNumberFormat="1" applyFont="1" applyFill="1" applyBorder="1" applyAlignment="1">
      <alignment vertical="center"/>
    </xf>
    <xf numFmtId="41" fontId="17" fillId="0" borderId="0" xfId="1" applyNumberFormat="1" applyFont="1" applyFill="1" applyBorder="1" applyAlignment="1">
      <alignment horizontal="right" vertical="center"/>
    </xf>
    <xf numFmtId="165" fontId="10" fillId="0" borderId="0" xfId="1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horizontal="left" vertical="center"/>
    </xf>
    <xf numFmtId="41" fontId="13" fillId="0" borderId="0" xfId="1" applyNumberFormat="1" applyFont="1" applyFill="1" applyAlignment="1">
      <alignment vertical="center"/>
    </xf>
    <xf numFmtId="41" fontId="13" fillId="0" borderId="0" xfId="1" applyNumberFormat="1" applyFont="1" applyFill="1" applyAlignment="1">
      <alignment horizontal="right" vertical="center"/>
    </xf>
    <xf numFmtId="41" fontId="0" fillId="0" borderId="0" xfId="1" applyNumberFormat="1" applyFont="1" applyFill="1" applyAlignment="1">
      <alignment vertical="center"/>
    </xf>
    <xf numFmtId="170" fontId="0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1" fontId="8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 vertical="center"/>
    </xf>
    <xf numFmtId="41" fontId="0" fillId="0" borderId="0" xfId="0" applyNumberFormat="1" applyFon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0" fillId="0" borderId="3" xfId="0" applyNumberFormat="1" applyFont="1" applyFill="1" applyBorder="1" applyAlignment="1">
      <alignment horizontal="center"/>
    </xf>
    <xf numFmtId="41" fontId="4" fillId="0" borderId="0" xfId="4" applyNumberFormat="1" applyFont="1" applyFill="1" applyBorder="1" applyAlignment="1">
      <alignment horizontal="right"/>
    </xf>
    <xf numFmtId="43" fontId="4" fillId="0" borderId="4" xfId="6" applyNumberFormat="1" applyFont="1" applyFill="1" applyBorder="1" applyAlignment="1">
      <alignment horizontal="right" vertical="center"/>
    </xf>
    <xf numFmtId="43" fontId="4" fillId="0" borderId="0" xfId="6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Alignment="1">
      <alignment wrapText="1"/>
    </xf>
    <xf numFmtId="43" fontId="4" fillId="0" borderId="4" xfId="6" applyFont="1" applyFill="1" applyBorder="1" applyAlignment="1">
      <alignment horizontal="right" vertical="center"/>
    </xf>
    <xf numFmtId="41" fontId="18" fillId="0" borderId="0" xfId="0" applyNumberFormat="1" applyFont="1" applyFill="1" applyAlignment="1">
      <alignment vertical="center"/>
    </xf>
    <xf numFmtId="41" fontId="18" fillId="0" borderId="0" xfId="0" applyNumberFormat="1" applyFont="1" applyFill="1" applyAlignment="1">
      <alignment horizontal="right" vertical="center"/>
    </xf>
    <xf numFmtId="167" fontId="18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left" vertical="center"/>
    </xf>
    <xf numFmtId="0" fontId="0" fillId="0" borderId="0" xfId="0" applyNumberFormat="1" applyFont="1" applyFill="1" applyBorder="1" applyAlignment="1">
      <alignment horizontal="left" vertical="center"/>
    </xf>
    <xf numFmtId="167" fontId="0" fillId="0" borderId="0" xfId="0" applyNumberFormat="1" applyFont="1" applyFill="1" applyBorder="1" applyAlignment="1">
      <alignment vertical="center"/>
    </xf>
    <xf numFmtId="0" fontId="0" fillId="0" borderId="0" xfId="0" applyNumberFormat="1" applyFont="1" applyFill="1" applyAlignment="1">
      <alignment horizontal="left" vertical="center"/>
    </xf>
    <xf numFmtId="167" fontId="0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/>
    </xf>
    <xf numFmtId="0" fontId="0" fillId="0" borderId="0" xfId="0" applyNumberFormat="1" applyFill="1" applyAlignment="1">
      <alignment horizontal="left" vertical="center"/>
    </xf>
    <xf numFmtId="41" fontId="4" fillId="0" borderId="0" xfId="1" applyNumberFormat="1" applyFont="1" applyFill="1" applyAlignment="1">
      <alignment horizontal="right" vertical="center"/>
    </xf>
    <xf numFmtId="0" fontId="0" fillId="0" borderId="0" xfId="1" applyNumberFormat="1" applyFont="1" applyFill="1" applyAlignment="1">
      <alignment horizontal="left" vertical="center"/>
    </xf>
    <xf numFmtId="41" fontId="0" fillId="0" borderId="2" xfId="1" applyNumberFormat="1" applyFont="1" applyFill="1" applyBorder="1" applyAlignment="1">
      <alignment horizontal="center" vertical="center"/>
    </xf>
    <xf numFmtId="41" fontId="0" fillId="0" borderId="0" xfId="1" applyNumberFormat="1" applyFont="1" applyFill="1" applyBorder="1" applyAlignment="1">
      <alignment horizontal="center" vertical="center"/>
    </xf>
    <xf numFmtId="41" fontId="0" fillId="0" borderId="3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horizontal="right" vertical="center"/>
    </xf>
    <xf numFmtId="41" fontId="5" fillId="0" borderId="0" xfId="1" applyNumberFormat="1" applyFont="1" applyFill="1" applyAlignment="1">
      <alignment horizontal="right" vertical="center"/>
    </xf>
    <xf numFmtId="164" fontId="0" fillId="0" borderId="0" xfId="1" applyNumberFormat="1" applyFont="1" applyFill="1" applyAlignment="1">
      <alignment horizontal="right" vertical="center"/>
    </xf>
    <xf numFmtId="165" fontId="0" fillId="0" borderId="0" xfId="0" applyNumberFormat="1" applyFill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41" fontId="5" fillId="0" borderId="5" xfId="0" applyNumberFormat="1" applyFont="1" applyFill="1" applyBorder="1" applyAlignment="1">
      <alignment horizontal="right" vertical="center"/>
    </xf>
    <xf numFmtId="41" fontId="5" fillId="0" borderId="0" xfId="0" applyNumberFormat="1" applyFont="1" applyFill="1" applyBorder="1" applyAlignment="1">
      <alignment horizontal="right" vertical="center"/>
    </xf>
    <xf numFmtId="41" fontId="5" fillId="0" borderId="2" xfId="1" applyNumberFormat="1" applyFont="1" applyFill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horizontal="left" vertical="center"/>
    </xf>
    <xf numFmtId="41" fontId="0" fillId="0" borderId="0" xfId="32" applyNumberFormat="1" applyFont="1" applyFill="1" applyAlignment="1">
      <alignment horizontal="right" vertical="center"/>
    </xf>
    <xf numFmtId="41" fontId="0" fillId="0" borderId="0" xfId="32" applyNumberFormat="1" applyFont="1" applyFill="1" applyAlignment="1">
      <alignment vertical="center"/>
    </xf>
    <xf numFmtId="41" fontId="0" fillId="0" borderId="0" xfId="32" applyNumberFormat="1" applyFont="1" applyFill="1" applyBorder="1" applyAlignment="1">
      <alignment horizontal="right" vertical="center"/>
    </xf>
    <xf numFmtId="0" fontId="18" fillId="0" borderId="0" xfId="0" applyNumberFormat="1" applyFont="1" applyFill="1" applyAlignment="1">
      <alignment horizontal="left" vertical="center"/>
    </xf>
    <xf numFmtId="0" fontId="0" fillId="0" borderId="0" xfId="0" applyFont="1" applyFill="1"/>
    <xf numFmtId="41" fontId="8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41" fontId="0" fillId="0" borderId="0" xfId="1" applyNumberFormat="1" applyFont="1" applyFill="1" applyAlignment="1">
      <alignment horizontal="center" vertical="center"/>
    </xf>
    <xf numFmtId="41" fontId="5" fillId="0" borderId="0" xfId="1" applyNumberFormat="1" applyFont="1" applyFill="1" applyBorder="1" applyAlignment="1">
      <alignment vertical="center"/>
    </xf>
    <xf numFmtId="41" fontId="0" fillId="0" borderId="0" xfId="0" applyNumberFormat="1" applyFont="1" applyFill="1"/>
    <xf numFmtId="0" fontId="0" fillId="0" borderId="0" xfId="0" applyFont="1" applyFill="1" applyAlignment="1">
      <alignment horizontal="center" vertical="center"/>
    </xf>
    <xf numFmtId="0" fontId="5" fillId="0" borderId="0" xfId="0" applyFont="1" applyFill="1" applyBorder="1"/>
    <xf numFmtId="166" fontId="5" fillId="0" borderId="0" xfId="1" applyNumberFormat="1" applyFont="1" applyFill="1" applyBorder="1"/>
    <xf numFmtId="165" fontId="5" fillId="0" borderId="0" xfId="0" applyNumberFormat="1" applyFont="1" applyFill="1" applyBorder="1" applyAlignment="1">
      <alignment vertical="center"/>
    </xf>
    <xf numFmtId="0" fontId="0" fillId="0" borderId="0" xfId="0" applyFont="1" applyFill="1" applyBorder="1"/>
    <xf numFmtId="166" fontId="0" fillId="0" borderId="0" xfId="1" applyNumberFormat="1" applyFont="1" applyFill="1" applyBorder="1"/>
    <xf numFmtId="41" fontId="4" fillId="0" borderId="0" xfId="1" applyNumberFormat="1" applyFont="1" applyFill="1" applyAlignment="1">
      <alignment horizontal="center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5" fillId="0" borderId="5" xfId="1" applyNumberFormat="1" applyFont="1" applyFill="1" applyBorder="1" applyAlignment="1">
      <alignment horizontal="center" vertical="center"/>
    </xf>
    <xf numFmtId="41" fontId="4" fillId="0" borderId="0" xfId="5" applyNumberFormat="1" applyFont="1" applyFill="1" applyAlignment="1">
      <alignment horizontal="right" vertical="center"/>
    </xf>
    <xf numFmtId="41" fontId="4" fillId="0" borderId="3" xfId="5" applyNumberFormat="1" applyFont="1" applyFill="1" applyBorder="1" applyAlignment="1">
      <alignment horizontal="center" vertical="center"/>
    </xf>
    <xf numFmtId="166" fontId="0" fillId="0" borderId="0" xfId="1" applyNumberFormat="1" applyFont="1" applyFill="1"/>
    <xf numFmtId="0" fontId="5" fillId="0" borderId="0" xfId="0" applyNumberFormat="1" applyFont="1" applyFill="1" applyAlignment="1"/>
    <xf numFmtId="41" fontId="0" fillId="0" borderId="0" xfId="1" applyNumberFormat="1" applyFont="1" applyFill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0" fontId="9" fillId="0" borderId="0" xfId="0" applyNumberFormat="1" applyFont="1" applyFill="1" applyAlignment="1"/>
    <xf numFmtId="0" fontId="0" fillId="0" borderId="0" xfId="0" applyNumberFormat="1" applyFill="1" applyAlignment="1">
      <alignment horizontal="left"/>
    </xf>
    <xf numFmtId="41" fontId="4" fillId="0" borderId="0" xfId="1" applyNumberFormat="1" applyFont="1" applyFill="1" applyBorder="1" applyAlignment="1">
      <alignment horizontal="right"/>
    </xf>
    <xf numFmtId="41" fontId="5" fillId="0" borderId="5" xfId="1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left"/>
    </xf>
    <xf numFmtId="41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Border="1" applyAlignment="1">
      <alignment horizontal="left"/>
    </xf>
    <xf numFmtId="41" fontId="17" fillId="0" borderId="0" xfId="0" applyNumberFormat="1" applyFont="1" applyFill="1" applyBorder="1" applyAlignment="1">
      <alignment horizontal="right"/>
    </xf>
    <xf numFmtId="41" fontId="17" fillId="0" borderId="0" xfId="0" applyNumberFormat="1" applyFont="1" applyFill="1" applyAlignment="1">
      <alignment horizontal="right"/>
    </xf>
    <xf numFmtId="0" fontId="17" fillId="0" borderId="0" xfId="0" applyFont="1" applyFill="1" applyAlignment="1"/>
    <xf numFmtId="0" fontId="7" fillId="0" borderId="0" xfId="0" applyFont="1" applyFill="1" applyAlignment="1"/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left"/>
    </xf>
    <xf numFmtId="41" fontId="0" fillId="0" borderId="0" xfId="0" applyNumberFormat="1" applyFont="1" applyFill="1" applyBorder="1" applyAlignment="1">
      <alignment horizontal="right"/>
    </xf>
    <xf numFmtId="165" fontId="5" fillId="0" borderId="0" xfId="0" applyNumberFormat="1" applyFont="1" applyFill="1" applyAlignment="1">
      <alignment horizontal="left"/>
    </xf>
    <xf numFmtId="165" fontId="5" fillId="0" borderId="0" xfId="0" applyNumberFormat="1" applyFont="1" applyFill="1" applyAlignment="1"/>
    <xf numFmtId="41" fontId="0" fillId="0" borderId="0" xfId="0" applyNumberFormat="1" applyFill="1" applyAlignment="1">
      <alignment horizontal="center"/>
    </xf>
    <xf numFmtId="0" fontId="5" fillId="0" borderId="0" xfId="0" applyNumberFormat="1" applyFont="1" applyFill="1" applyBorder="1" applyAlignment="1"/>
    <xf numFmtId="0" fontId="0" fillId="0" borderId="0" xfId="0" applyNumberFormat="1" applyFont="1" applyFill="1" applyAlignment="1"/>
    <xf numFmtId="41" fontId="5" fillId="0" borderId="0" xfId="5" applyNumberFormat="1" applyFont="1" applyFill="1" applyBorder="1" applyAlignment="1">
      <alignment horizontal="right"/>
    </xf>
    <xf numFmtId="41" fontId="5" fillId="0" borderId="5" xfId="5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/>
    </xf>
    <xf numFmtId="0" fontId="9" fillId="0" borderId="0" xfId="0" applyFont="1" applyFill="1"/>
    <xf numFmtId="41" fontId="5" fillId="0" borderId="5" xfId="1" applyNumberFormat="1" applyFont="1" applyFill="1" applyBorder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2" xfId="1" applyNumberFormat="1" applyFont="1" applyFill="1" applyBorder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right"/>
    </xf>
    <xf numFmtId="165" fontId="9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41" fontId="4" fillId="0" borderId="0" xfId="5" applyNumberFormat="1" applyFont="1" applyFill="1" applyBorder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/>
    <xf numFmtId="165" fontId="0" fillId="0" borderId="0" xfId="0" applyNumberFormat="1" applyFill="1" applyAlignment="1">
      <alignment horizontal="left"/>
    </xf>
    <xf numFmtId="165" fontId="0" fillId="0" borderId="0" xfId="0" applyNumberFormat="1" applyFont="1" applyFill="1" applyAlignment="1"/>
    <xf numFmtId="167" fontId="0" fillId="0" borderId="0" xfId="0" applyNumberFormat="1" applyFont="1" applyFill="1" applyAlignment="1"/>
    <xf numFmtId="41" fontId="0" fillId="0" borderId="3" xfId="6" applyNumberFormat="1" applyFont="1" applyFill="1" applyBorder="1" applyAlignment="1">
      <alignment horizontal="right"/>
    </xf>
    <xf numFmtId="41" fontId="4" fillId="0" borderId="3" xfId="6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 vertical="center"/>
    </xf>
    <xf numFmtId="41" fontId="5" fillId="0" borderId="0" xfId="1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 wrapText="1"/>
    </xf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0" quotePrefix="1" applyNumberFormat="1" applyFill="1" applyBorder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41" fontId="0" fillId="0" borderId="3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center"/>
    </xf>
    <xf numFmtId="41" fontId="8" fillId="0" borderId="0" xfId="0" applyNumberFormat="1" applyFont="1" applyFill="1" applyBorder="1" applyAlignment="1">
      <alignment horizontal="center" vertical="center"/>
    </xf>
    <xf numFmtId="41" fontId="0" fillId="0" borderId="0" xfId="0" quotePrefix="1" applyNumberFormat="1" applyFont="1" applyFill="1" applyBorder="1" applyAlignment="1">
      <alignment horizontal="center" vertical="center"/>
    </xf>
  </cellXfs>
  <cellStyles count="38">
    <cellStyle name="Comma" xfId="1" builtinId="3"/>
    <cellStyle name="Comma [0]" xfId="2" builtinId="6"/>
    <cellStyle name="Comma 18" xfId="34"/>
    <cellStyle name="Comma 2" xfId="3"/>
    <cellStyle name="Comma 2 2" xfId="4"/>
    <cellStyle name="Comma 3" xfId="5"/>
    <cellStyle name="Comma 3 2 3" xfId="36"/>
    <cellStyle name="Comma 3 5" xfId="37"/>
    <cellStyle name="Comma 4" xfId="6"/>
    <cellStyle name="Normal" xfId="0" builtinId="0"/>
    <cellStyle name="Normal - Style1" xfId="7"/>
    <cellStyle name="Normal 10" xfId="8"/>
    <cellStyle name="Normal 11" xfId="9"/>
    <cellStyle name="Normal 12" xfId="10"/>
    <cellStyle name="Normal 13" xfId="11"/>
    <cellStyle name="Normal 14" xfId="12"/>
    <cellStyle name="Normal 15" xfId="13"/>
    <cellStyle name="Normal 16" xfId="14"/>
    <cellStyle name="Normal 17" xfId="15"/>
    <cellStyle name="Normal 18" xfId="16"/>
    <cellStyle name="Normal 19" xfId="17"/>
    <cellStyle name="Normal 2" xfId="18"/>
    <cellStyle name="Normal 2 2 3" xfId="35"/>
    <cellStyle name="Normal 20" xfId="19"/>
    <cellStyle name="Normal 21" xfId="20"/>
    <cellStyle name="Normal 22" xfId="21"/>
    <cellStyle name="Normal 23" xfId="22"/>
    <cellStyle name="Normal 24" xfId="23"/>
    <cellStyle name="Normal 25" xfId="24"/>
    <cellStyle name="Normal 3" xfId="25"/>
    <cellStyle name="Normal 4" xfId="26"/>
    <cellStyle name="Normal 5" xfId="27"/>
    <cellStyle name="Normal 6" xfId="28"/>
    <cellStyle name="Normal 7" xfId="29"/>
    <cellStyle name="Normal 8" xfId="30"/>
    <cellStyle name="Normal 9" xfId="31"/>
    <cellStyle name="Normal_Sheet1" xfId="32"/>
    <cellStyle name="Percent 2" xfId="3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phimonbuth\Desktop\Thai%20Rubber\TRUBB\2018\TRUBB%20Q2'18\FS%20Q2'18\Eng\8%20%20Aug%202018\Thai%20Rubber%20Latex%20Corp.%20a181b-06e-1%208%20Aug%20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"/>
      <sheetName val="BS2-3"/>
      <sheetName val="SI-4"/>
      <sheetName val="SI-5"/>
      <sheetName val="SCE-6(conso)"/>
      <sheetName val="SCE-7"/>
      <sheetName val="SCF-8-9"/>
    </sheetNames>
    <sheetDataSet>
      <sheetData sheetId="0"/>
      <sheetData sheetId="1">
        <row r="74">
          <cell r="D74">
            <v>1685080</v>
          </cell>
        </row>
        <row r="76">
          <cell r="D76">
            <v>342170</v>
          </cell>
        </row>
        <row r="78">
          <cell r="D78">
            <v>-1003600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5" Type="http://schemas.openxmlformats.org/officeDocument/2006/relationships/printerSettings" Target="../printerSettings/printerSettings11.bin"/><Relationship Id="rId4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82"/>
  <sheetViews>
    <sheetView view="pageBreakPreview" topLeftCell="A10" zoomScaleNormal="100" zoomScaleSheetLayoutView="100" workbookViewId="0">
      <selection activeCell="A26" sqref="A26"/>
    </sheetView>
  </sheetViews>
  <sheetFormatPr defaultColWidth="9.140625" defaultRowHeight="18.75" customHeight="1" x14ac:dyDescent="0.25"/>
  <cols>
    <col min="1" max="1" width="46.28515625" style="18" customWidth="1"/>
    <col min="2" max="2" width="8.42578125" style="17" customWidth="1"/>
    <col min="3" max="3" width="16.140625" style="13" bestFit="1" customWidth="1"/>
    <col min="4" max="4" width="0.7109375" style="11" customWidth="1"/>
    <col min="5" max="5" width="16.5703125" style="13" customWidth="1"/>
    <col min="6" max="6" width="0.7109375" style="11" customWidth="1"/>
    <col min="7" max="7" width="15" style="21" bestFit="1" customWidth="1"/>
    <col min="8" max="8" width="0.7109375" style="11" customWidth="1"/>
    <col min="9" max="9" width="16.28515625" style="21" customWidth="1"/>
    <col min="10" max="10" width="15.85546875" style="14" customWidth="1"/>
    <col min="11" max="11" width="10.140625" style="19" bestFit="1" customWidth="1"/>
    <col min="12" max="12" width="1.140625" style="19" customWidth="1"/>
    <col min="13" max="13" width="10" style="19" customWidth="1"/>
    <col min="14" max="14" width="5.5703125" style="19" customWidth="1"/>
    <col min="15" max="16384" width="9.140625" style="19"/>
  </cols>
  <sheetData>
    <row r="1" spans="1:21" s="59" customFormat="1" ht="18.75" customHeight="1" x14ac:dyDescent="0.25">
      <c r="A1" s="5" t="s">
        <v>87</v>
      </c>
      <c r="B1" s="52"/>
      <c r="C1" s="54"/>
      <c r="D1" s="55"/>
      <c r="E1" s="54"/>
      <c r="F1" s="55"/>
      <c r="G1" s="57"/>
      <c r="H1" s="55"/>
      <c r="I1" s="57"/>
      <c r="J1" s="53"/>
      <c r="K1" s="56"/>
      <c r="L1" s="53"/>
      <c r="M1" s="56"/>
      <c r="N1" s="53"/>
      <c r="O1" s="56"/>
      <c r="P1" s="53"/>
      <c r="Q1" s="56"/>
      <c r="R1" s="53"/>
      <c r="S1" s="53"/>
      <c r="T1" s="55"/>
      <c r="U1" s="58"/>
    </row>
    <row r="2" spans="1:21" s="22" customFormat="1" ht="18.75" customHeight="1" x14ac:dyDescent="0.25">
      <c r="A2" s="71" t="s">
        <v>110</v>
      </c>
      <c r="B2" s="9"/>
      <c r="C2" s="60"/>
      <c r="D2" s="50"/>
      <c r="E2" s="60"/>
      <c r="F2" s="50"/>
      <c r="G2" s="51"/>
      <c r="H2" s="50"/>
      <c r="I2" s="51"/>
      <c r="J2" s="61"/>
    </row>
    <row r="3" spans="1:21" ht="18.75" customHeight="1" x14ac:dyDescent="0.25">
      <c r="J3" s="15"/>
    </row>
    <row r="4" spans="1:21" ht="18.75" customHeight="1" x14ac:dyDescent="0.25">
      <c r="A4" s="18" t="s">
        <v>3</v>
      </c>
      <c r="C4" s="271" t="s">
        <v>2</v>
      </c>
      <c r="D4" s="271"/>
      <c r="E4" s="271"/>
      <c r="F4" s="68"/>
      <c r="G4" s="272" t="s">
        <v>19</v>
      </c>
      <c r="H4" s="272"/>
      <c r="I4" s="272"/>
      <c r="J4" s="15"/>
    </row>
    <row r="5" spans="1:21" ht="18.75" customHeight="1" x14ac:dyDescent="0.25">
      <c r="C5" s="271" t="s">
        <v>20</v>
      </c>
      <c r="D5" s="271"/>
      <c r="E5" s="271"/>
      <c r="F5" s="10"/>
      <c r="G5" s="271" t="s">
        <v>20</v>
      </c>
      <c r="H5" s="271"/>
      <c r="I5" s="271"/>
      <c r="J5" s="15"/>
    </row>
    <row r="6" spans="1:21" ht="18.75" customHeight="1" x14ac:dyDescent="0.25">
      <c r="C6" s="273" t="s">
        <v>119</v>
      </c>
      <c r="D6" s="273"/>
      <c r="E6" s="273"/>
      <c r="F6" s="10"/>
      <c r="G6" s="273" t="s">
        <v>119</v>
      </c>
      <c r="H6" s="273"/>
      <c r="I6" s="273"/>
      <c r="J6" s="15"/>
    </row>
    <row r="7" spans="1:21" ht="18.75" customHeight="1" x14ac:dyDescent="0.25">
      <c r="C7" s="273" t="s">
        <v>105</v>
      </c>
      <c r="D7" s="273"/>
      <c r="E7" s="273"/>
      <c r="F7" s="10"/>
      <c r="G7" s="273" t="s">
        <v>105</v>
      </c>
      <c r="H7" s="273"/>
      <c r="I7" s="273"/>
      <c r="J7" s="15"/>
    </row>
    <row r="8" spans="1:21" ht="18.75" customHeight="1" x14ac:dyDescent="0.25">
      <c r="B8" s="3" t="s">
        <v>29</v>
      </c>
      <c r="C8" s="64" t="s">
        <v>103</v>
      </c>
      <c r="D8" s="63"/>
      <c r="E8" s="70" t="s">
        <v>88</v>
      </c>
      <c r="F8" s="63"/>
      <c r="G8" s="64" t="s">
        <v>103</v>
      </c>
      <c r="H8" s="63"/>
      <c r="I8" s="64" t="s">
        <v>88</v>
      </c>
      <c r="J8" s="15"/>
    </row>
    <row r="9" spans="1:21" ht="18.75" customHeight="1" x14ac:dyDescent="0.25">
      <c r="A9" s="1"/>
      <c r="C9" s="270" t="s">
        <v>112</v>
      </c>
      <c r="D9" s="270"/>
      <c r="E9" s="270"/>
      <c r="F9" s="270"/>
      <c r="G9" s="270"/>
      <c r="H9" s="270"/>
      <c r="I9" s="270"/>
      <c r="J9" s="15"/>
    </row>
    <row r="10" spans="1:21" s="27" customFormat="1" ht="18.75" customHeight="1" x14ac:dyDescent="0.25">
      <c r="A10" s="29" t="s">
        <v>113</v>
      </c>
      <c r="B10" s="25"/>
      <c r="C10" s="35"/>
      <c r="D10" s="36"/>
      <c r="E10" s="35"/>
      <c r="F10" s="36"/>
      <c r="H10" s="36"/>
    </row>
    <row r="11" spans="1:21" s="27" customFormat="1" ht="18.75" customHeight="1" x14ac:dyDescent="0.25">
      <c r="A11" s="69" t="s">
        <v>69</v>
      </c>
      <c r="B11" s="25"/>
      <c r="C11" s="35">
        <v>2058729</v>
      </c>
      <c r="D11" s="37"/>
      <c r="E11" s="72">
        <v>3331018</v>
      </c>
      <c r="F11" s="37"/>
      <c r="G11" s="35">
        <v>729567</v>
      </c>
      <c r="H11" s="37"/>
      <c r="I11" s="72">
        <v>710812</v>
      </c>
    </row>
    <row r="12" spans="1:21" s="27" customFormat="1" ht="18.75" customHeight="1" x14ac:dyDescent="0.25">
      <c r="A12" s="27" t="s">
        <v>82</v>
      </c>
      <c r="B12" s="25"/>
      <c r="C12" s="35">
        <v>-1847209</v>
      </c>
      <c r="D12" s="37"/>
      <c r="E12" s="72">
        <v>-3097686</v>
      </c>
      <c r="F12" s="37"/>
      <c r="G12" s="35">
        <v>-691278</v>
      </c>
      <c r="H12" s="37"/>
      <c r="I12" s="72">
        <v>-687411</v>
      </c>
    </row>
    <row r="13" spans="1:21" s="27" customFormat="1" ht="18.75" customHeight="1" x14ac:dyDescent="0.25">
      <c r="A13" s="29" t="s">
        <v>114</v>
      </c>
      <c r="B13" s="25"/>
      <c r="C13" s="39">
        <f>SUM(C11:C12)</f>
        <v>211520</v>
      </c>
      <c r="D13" s="38"/>
      <c r="E13" s="39">
        <f>SUM(E11:E12)</f>
        <v>233332</v>
      </c>
      <c r="F13" s="37"/>
      <c r="G13" s="39">
        <f>SUM(G11:G12)</f>
        <v>38289</v>
      </c>
      <c r="H13" s="37"/>
      <c r="I13" s="39">
        <f>SUM(I11:I12)</f>
        <v>23401</v>
      </c>
      <c r="L13" s="35"/>
    </row>
    <row r="14" spans="1:21" ht="18.75" customHeight="1" x14ac:dyDescent="0.25">
      <c r="A14" s="24"/>
      <c r="C14" s="44"/>
      <c r="D14" s="12"/>
      <c r="E14" s="44"/>
      <c r="F14" s="37"/>
      <c r="G14" s="44"/>
      <c r="H14" s="37"/>
      <c r="I14" s="44"/>
      <c r="J14" s="15"/>
    </row>
    <row r="15" spans="1:21" s="27" customFormat="1" ht="18.75" customHeight="1" x14ac:dyDescent="0.25">
      <c r="A15" s="32" t="s">
        <v>70</v>
      </c>
      <c r="B15" s="25"/>
      <c r="C15" s="35">
        <v>20627</v>
      </c>
      <c r="D15" s="37"/>
      <c r="E15" s="72">
        <v>70588</v>
      </c>
      <c r="F15" s="37"/>
      <c r="G15" s="35">
        <v>31832</v>
      </c>
      <c r="H15" s="37"/>
      <c r="I15" s="72">
        <v>39147</v>
      </c>
    </row>
    <row r="16" spans="1:21" s="27" customFormat="1" ht="18.75" customHeight="1" x14ac:dyDescent="0.25">
      <c r="A16" s="28" t="s">
        <v>41</v>
      </c>
      <c r="B16" s="25"/>
      <c r="C16" s="35">
        <v>-91206</v>
      </c>
      <c r="D16" s="37"/>
      <c r="E16" s="72">
        <v>-76615</v>
      </c>
      <c r="F16" s="37"/>
      <c r="G16" s="35">
        <v>-16068</v>
      </c>
      <c r="H16" s="37"/>
      <c r="I16" s="72">
        <v>-11006</v>
      </c>
    </row>
    <row r="17" spans="1:10" s="27" customFormat="1" ht="18.75" customHeight="1" x14ac:dyDescent="0.25">
      <c r="A17" s="28" t="s">
        <v>86</v>
      </c>
      <c r="B17" s="25"/>
      <c r="C17" s="35">
        <v>-76512</v>
      </c>
      <c r="D17" s="37"/>
      <c r="E17" s="72">
        <v>-96317</v>
      </c>
      <c r="F17" s="37"/>
      <c r="G17" s="35">
        <v>-15227</v>
      </c>
      <c r="H17" s="37"/>
      <c r="I17" s="72">
        <v>-17793</v>
      </c>
    </row>
    <row r="18" spans="1:10" s="27" customFormat="1" ht="18.75" customHeight="1" x14ac:dyDescent="0.25">
      <c r="A18" s="30" t="s">
        <v>42</v>
      </c>
      <c r="B18" s="25"/>
      <c r="C18" s="35">
        <v>-44359</v>
      </c>
      <c r="D18" s="37"/>
      <c r="E18" s="72">
        <v>-53125</v>
      </c>
      <c r="F18" s="37"/>
      <c r="G18" s="35">
        <v>-26914</v>
      </c>
      <c r="H18" s="37"/>
      <c r="I18" s="81">
        <v>-28169</v>
      </c>
      <c r="J18" s="67"/>
    </row>
    <row r="19" spans="1:10" s="27" customFormat="1" ht="18.75" customHeight="1" x14ac:dyDescent="0.25">
      <c r="A19" s="30" t="s">
        <v>115</v>
      </c>
      <c r="B19" s="25"/>
      <c r="C19" s="35">
        <v>-854</v>
      </c>
      <c r="D19" s="36"/>
      <c r="E19" s="72">
        <v>1245</v>
      </c>
      <c r="F19" s="36"/>
      <c r="G19" s="41">
        <v>0</v>
      </c>
      <c r="H19" s="42"/>
      <c r="I19" s="73">
        <v>0</v>
      </c>
      <c r="J19" s="67"/>
    </row>
    <row r="20" spans="1:10" s="27" customFormat="1" ht="18.75" customHeight="1" x14ac:dyDescent="0.25">
      <c r="A20" s="74" t="s">
        <v>121</v>
      </c>
      <c r="B20" s="25"/>
      <c r="C20" s="39"/>
      <c r="D20" s="38"/>
      <c r="E20" s="39"/>
      <c r="F20" s="37"/>
      <c r="G20" s="39"/>
      <c r="H20" s="37"/>
      <c r="I20" s="39"/>
      <c r="J20" s="67"/>
    </row>
    <row r="21" spans="1:10" s="27" customFormat="1" ht="18.75" customHeight="1" x14ac:dyDescent="0.25">
      <c r="A21" s="74" t="s">
        <v>116</v>
      </c>
      <c r="B21" s="25"/>
      <c r="C21" s="44">
        <f>SUM(C13:C20)</f>
        <v>19216</v>
      </c>
      <c r="D21" s="38"/>
      <c r="E21" s="44">
        <f>SUM(E13:E20)</f>
        <v>79108</v>
      </c>
      <c r="F21" s="37"/>
      <c r="G21" s="44">
        <f>SUM(G13:G20)</f>
        <v>11912</v>
      </c>
      <c r="H21" s="37"/>
      <c r="I21" s="44">
        <f>SUM(I13:I20)</f>
        <v>5580</v>
      </c>
      <c r="J21" s="67"/>
    </row>
    <row r="22" spans="1:10" s="27" customFormat="1" ht="18.75" customHeight="1" x14ac:dyDescent="0.25">
      <c r="A22" s="66" t="s">
        <v>102</v>
      </c>
      <c r="B22" s="25"/>
      <c r="C22" s="41">
        <v>-4010</v>
      </c>
      <c r="D22" s="36"/>
      <c r="E22" s="73">
        <v>-20579</v>
      </c>
      <c r="F22" s="36"/>
      <c r="G22" s="41">
        <v>-2419</v>
      </c>
      <c r="H22" s="36"/>
      <c r="I22" s="73">
        <v>-1527</v>
      </c>
      <c r="J22" s="34"/>
    </row>
    <row r="23" spans="1:10" s="27" customFormat="1" ht="18.75" customHeight="1" thickBot="1" x14ac:dyDescent="0.3">
      <c r="A23" s="43" t="s">
        <v>122</v>
      </c>
      <c r="B23" s="25"/>
      <c r="C23" s="7">
        <f>SUM(C20:C22)</f>
        <v>15206</v>
      </c>
      <c r="D23" s="38"/>
      <c r="E23" s="7">
        <f>SUM(E20:E22)</f>
        <v>58529</v>
      </c>
      <c r="F23" s="38"/>
      <c r="G23" s="7">
        <f>SUM(G20:G22)</f>
        <v>9493</v>
      </c>
      <c r="H23" s="38"/>
      <c r="I23" s="7">
        <f>SUM(I20:I22)</f>
        <v>4053</v>
      </c>
    </row>
    <row r="24" spans="1:10" s="27" customFormat="1" ht="18.75" customHeight="1" thickTop="1" x14ac:dyDescent="0.25">
      <c r="A24" s="1"/>
      <c r="B24" s="4"/>
      <c r="C24" s="2"/>
      <c r="D24" s="6"/>
      <c r="E24" s="6"/>
      <c r="F24" s="6"/>
      <c r="G24" s="6"/>
      <c r="H24" s="6"/>
      <c r="I24" s="6"/>
    </row>
    <row r="25" spans="1:10" s="27" customFormat="1" ht="18.75" customHeight="1" x14ac:dyDescent="0.25">
      <c r="A25" s="43" t="s">
        <v>71</v>
      </c>
      <c r="B25" s="25"/>
      <c r="C25" s="44"/>
      <c r="D25" s="38"/>
      <c r="E25" s="44"/>
      <c r="F25" s="38"/>
      <c r="G25" s="44"/>
      <c r="H25" s="38"/>
      <c r="I25" s="44"/>
    </row>
    <row r="26" spans="1:10" s="27" customFormat="1" ht="18.75" customHeight="1" x14ac:dyDescent="0.25">
      <c r="A26" s="43" t="s">
        <v>124</v>
      </c>
      <c r="B26" s="25"/>
      <c r="C26" s="44"/>
      <c r="D26" s="38"/>
      <c r="E26" s="44"/>
      <c r="F26" s="38"/>
      <c r="G26" s="44"/>
      <c r="H26" s="38"/>
      <c r="I26" s="44"/>
    </row>
    <row r="27" spans="1:10" s="27" customFormat="1" ht="18.75" customHeight="1" x14ac:dyDescent="0.25">
      <c r="A27" s="27" t="s">
        <v>72</v>
      </c>
      <c r="B27" s="25"/>
    </row>
    <row r="28" spans="1:10" s="27" customFormat="1" ht="18.75" customHeight="1" x14ac:dyDescent="0.25">
      <c r="A28" s="27" t="s">
        <v>73</v>
      </c>
      <c r="B28" s="25"/>
      <c r="C28" s="79">
        <v>1561</v>
      </c>
      <c r="D28" s="37"/>
      <c r="E28" s="80">
        <v>-2758</v>
      </c>
      <c r="F28" s="37"/>
      <c r="G28" s="41">
        <v>0</v>
      </c>
      <c r="H28" s="41"/>
      <c r="I28" s="41">
        <v>0</v>
      </c>
    </row>
    <row r="29" spans="1:10" s="27" customFormat="1" ht="18.75" customHeight="1" x14ac:dyDescent="0.25">
      <c r="A29" s="43" t="s">
        <v>120</v>
      </c>
      <c r="B29" s="25"/>
      <c r="C29" s="77">
        <f>SUM(C27:C28)</f>
        <v>1561</v>
      </c>
      <c r="D29" s="77"/>
      <c r="E29" s="77">
        <f>SUM(E27:E28)</f>
        <v>-2758</v>
      </c>
      <c r="F29" s="77">
        <v>23912148</v>
      </c>
      <c r="G29" s="41">
        <f>SUM(G27:G28)</f>
        <v>0</v>
      </c>
      <c r="H29" s="41"/>
      <c r="I29" s="41">
        <f>SUM(I27:I28)</f>
        <v>0</v>
      </c>
    </row>
    <row r="30" spans="1:10" s="27" customFormat="1" ht="18.75" customHeight="1" thickBot="1" x14ac:dyDescent="0.3">
      <c r="A30" s="43" t="s">
        <v>111</v>
      </c>
      <c r="B30" s="25"/>
      <c r="C30" s="7">
        <f>SUM(C23,C29)</f>
        <v>16767</v>
      </c>
      <c r="D30" s="38"/>
      <c r="E30" s="7">
        <f>SUM(E23,E29)</f>
        <v>55771</v>
      </c>
      <c r="F30" s="38"/>
      <c r="G30" s="7">
        <f>SUM(G23,G29)</f>
        <v>9493</v>
      </c>
      <c r="H30" s="38"/>
      <c r="I30" s="7">
        <f>SUM(I23,I29)</f>
        <v>4053</v>
      </c>
    </row>
    <row r="31" spans="1:10" s="27" customFormat="1" ht="18.75" customHeight="1" thickTop="1" x14ac:dyDescent="0.25">
      <c r="A31" s="43"/>
      <c r="B31" s="25"/>
      <c r="C31" s="44"/>
      <c r="D31" s="38"/>
      <c r="E31" s="44"/>
      <c r="F31" s="38"/>
      <c r="G31" s="44"/>
      <c r="H31" s="38"/>
      <c r="I31" s="44"/>
    </row>
    <row r="32" spans="1:10" s="27" customFormat="1" ht="18.75" customHeight="1" x14ac:dyDescent="0.25">
      <c r="A32" s="1" t="s">
        <v>123</v>
      </c>
      <c r="B32" s="4"/>
      <c r="C32" s="6"/>
      <c r="D32" s="6"/>
      <c r="E32" s="6"/>
      <c r="F32" s="6"/>
      <c r="G32" s="6"/>
      <c r="H32" s="6"/>
      <c r="I32" s="6"/>
    </row>
    <row r="33" spans="1:9" s="27" customFormat="1" ht="18.75" customHeight="1" x14ac:dyDescent="0.25">
      <c r="A33" s="18" t="s">
        <v>100</v>
      </c>
      <c r="B33" s="4"/>
      <c r="C33" s="45">
        <v>7055</v>
      </c>
      <c r="D33" s="36"/>
      <c r="E33" s="45">
        <v>58851</v>
      </c>
      <c r="F33" s="36"/>
      <c r="G33" s="37">
        <v>9493</v>
      </c>
      <c r="H33" s="36"/>
      <c r="I33" s="75">
        <v>4053</v>
      </c>
    </row>
    <row r="34" spans="1:9" s="27" customFormat="1" ht="18.75" customHeight="1" x14ac:dyDescent="0.25">
      <c r="A34" s="18" t="s">
        <v>101</v>
      </c>
      <c r="B34" s="4"/>
      <c r="C34" s="37">
        <v>8151</v>
      </c>
      <c r="D34" s="37"/>
      <c r="E34" s="75">
        <v>-322</v>
      </c>
      <c r="F34" s="37"/>
      <c r="G34" s="41">
        <v>0</v>
      </c>
      <c r="H34" s="41"/>
      <c r="I34" s="41">
        <v>0</v>
      </c>
    </row>
    <row r="35" spans="1:9" s="27" customFormat="1" ht="18.75" customHeight="1" thickBot="1" x14ac:dyDescent="0.3">
      <c r="A35" s="1" t="s">
        <v>122</v>
      </c>
      <c r="B35" s="4"/>
      <c r="C35" s="7">
        <f>SUM(C33:C34)</f>
        <v>15206</v>
      </c>
      <c r="D35" s="6"/>
      <c r="E35" s="7">
        <f>SUM(E33:E34)</f>
        <v>58529</v>
      </c>
      <c r="F35" s="6"/>
      <c r="G35" s="7">
        <f>SUM(G33:G34)</f>
        <v>9493</v>
      </c>
      <c r="H35" s="6"/>
      <c r="I35" s="76">
        <f>SUM(I33:I34)</f>
        <v>4053</v>
      </c>
    </row>
    <row r="36" spans="1:9" s="27" customFormat="1" ht="18.75" customHeight="1" thickTop="1" x14ac:dyDescent="0.25">
      <c r="A36" s="43"/>
      <c r="B36" s="25"/>
      <c r="C36" s="44"/>
      <c r="D36" s="38"/>
      <c r="E36" s="44"/>
      <c r="F36" s="38"/>
      <c r="G36" s="44"/>
      <c r="H36" s="38"/>
      <c r="I36" s="44"/>
    </row>
    <row r="37" spans="1:9" s="27" customFormat="1" ht="18.75" customHeight="1" x14ac:dyDescent="0.25">
      <c r="A37" s="1" t="s">
        <v>95</v>
      </c>
      <c r="B37" s="4"/>
      <c r="C37" s="6"/>
      <c r="D37" s="6"/>
      <c r="E37" s="6"/>
      <c r="F37" s="6"/>
      <c r="G37" s="6"/>
      <c r="H37" s="6"/>
      <c r="I37" s="6"/>
    </row>
    <row r="38" spans="1:9" s="27" customFormat="1" ht="18.75" customHeight="1" x14ac:dyDescent="0.25">
      <c r="A38" s="18" t="s">
        <v>100</v>
      </c>
      <c r="B38" s="4"/>
      <c r="C38" s="45">
        <v>8103</v>
      </c>
      <c r="D38" s="36"/>
      <c r="E38" s="45">
        <v>56093</v>
      </c>
      <c r="F38" s="36"/>
      <c r="G38" s="37">
        <v>9493</v>
      </c>
      <c r="H38" s="36"/>
      <c r="I38" s="75">
        <v>4053</v>
      </c>
    </row>
    <row r="39" spans="1:9" s="27" customFormat="1" ht="18.75" customHeight="1" x14ac:dyDescent="0.25">
      <c r="A39" s="18" t="s">
        <v>101</v>
      </c>
      <c r="B39" s="4"/>
      <c r="C39" s="37">
        <v>8664</v>
      </c>
      <c r="D39" s="37"/>
      <c r="E39" s="75">
        <v>-322</v>
      </c>
      <c r="F39" s="36"/>
      <c r="G39" s="41">
        <v>0</v>
      </c>
      <c r="H39" s="41"/>
      <c r="I39" s="41">
        <v>0</v>
      </c>
    </row>
    <row r="40" spans="1:9" s="27" customFormat="1" ht="18.75" customHeight="1" thickBot="1" x14ac:dyDescent="0.3">
      <c r="A40" s="1" t="s">
        <v>107</v>
      </c>
      <c r="B40" s="4"/>
      <c r="C40" s="7">
        <f>SUM(C38:C39)</f>
        <v>16767</v>
      </c>
      <c r="D40" s="6"/>
      <c r="E40" s="7">
        <f>SUM(E38:E39)</f>
        <v>55771</v>
      </c>
      <c r="F40" s="6"/>
      <c r="G40" s="7">
        <f>SUM(G38:G39)</f>
        <v>9493</v>
      </c>
      <c r="H40" s="6"/>
      <c r="I40" s="76">
        <f>SUM(I38:I39)</f>
        <v>4053</v>
      </c>
    </row>
    <row r="41" spans="1:9" s="27" customFormat="1" ht="18.75" customHeight="1" thickTop="1" x14ac:dyDescent="0.25">
      <c r="A41" s="1"/>
      <c r="B41" s="25"/>
      <c r="C41" s="6"/>
      <c r="D41" s="6"/>
      <c r="E41" s="6"/>
      <c r="F41" s="6"/>
      <c r="G41" s="6"/>
      <c r="H41" s="6"/>
      <c r="I41" s="6"/>
    </row>
    <row r="42" spans="1:9" s="27" customFormat="1" ht="18.75" customHeight="1" x14ac:dyDescent="0.25">
      <c r="A42" s="29" t="s">
        <v>117</v>
      </c>
      <c r="B42" s="25">
        <v>19</v>
      </c>
      <c r="C42" s="46"/>
      <c r="D42" s="47"/>
      <c r="E42" s="46"/>
      <c r="F42" s="47"/>
      <c r="G42" s="47"/>
      <c r="H42" s="47"/>
      <c r="I42" s="47"/>
    </row>
    <row r="43" spans="1:9" s="27" customFormat="1" ht="18.75" customHeight="1" thickBot="1" x14ac:dyDescent="0.3">
      <c r="A43" s="65" t="s">
        <v>118</v>
      </c>
      <c r="B43" s="25"/>
      <c r="C43" s="48" t="e">
        <f>ROUND(C33/#REF!,2)</f>
        <v>#REF!</v>
      </c>
      <c r="D43" s="49"/>
      <c r="E43" s="48">
        <v>0.09</v>
      </c>
      <c r="F43" s="49"/>
      <c r="G43" s="48" t="e">
        <f>ROUND(G33/#REF!,2)</f>
        <v>#REF!</v>
      </c>
      <c r="H43" s="49"/>
      <c r="I43" s="48">
        <v>0.01</v>
      </c>
    </row>
    <row r="44" spans="1:9" s="27" customFormat="1" ht="18.75" customHeight="1" thickTop="1" x14ac:dyDescent="0.25">
      <c r="A44" s="1"/>
      <c r="B44" s="4"/>
      <c r="C44" s="6"/>
      <c r="D44" s="6"/>
      <c r="E44" s="6"/>
      <c r="F44" s="6"/>
      <c r="G44" s="6"/>
      <c r="H44" s="6"/>
      <c r="I44" s="6"/>
    </row>
    <row r="45" spans="1:9" s="27" customFormat="1" ht="18.75" customHeight="1" x14ac:dyDescent="0.25">
      <c r="A45" s="43"/>
      <c r="B45" s="25"/>
      <c r="D45" s="38"/>
      <c r="E45" s="78"/>
      <c r="F45" s="38"/>
      <c r="G45" s="44"/>
      <c r="H45" s="38"/>
      <c r="I45" s="44"/>
    </row>
    <row r="46" spans="1:9" s="27" customFormat="1" ht="18.75" customHeight="1" x14ac:dyDescent="0.25">
      <c r="A46" s="43"/>
      <c r="B46" s="25"/>
      <c r="C46" s="44"/>
      <c r="D46" s="38"/>
      <c r="E46" s="44"/>
      <c r="F46" s="38"/>
      <c r="G46" s="44"/>
      <c r="H46" s="38"/>
      <c r="I46" s="44"/>
    </row>
    <row r="47" spans="1:9" s="27" customFormat="1" ht="18.75" customHeight="1" x14ac:dyDescent="0.25">
      <c r="A47" s="43"/>
      <c r="B47" s="25"/>
      <c r="C47" s="44"/>
      <c r="D47" s="38"/>
      <c r="E47" s="44"/>
      <c r="F47" s="38"/>
      <c r="G47" s="44"/>
      <c r="H47" s="38"/>
      <c r="I47" s="44"/>
    </row>
    <row r="48" spans="1:9" s="27" customFormat="1" ht="18.75" customHeight="1" x14ac:dyDescent="0.25"/>
    <row r="49" spans="10:10" s="27" customFormat="1" ht="18.75" customHeight="1" x14ac:dyDescent="0.25"/>
    <row r="50" spans="10:10" s="27" customFormat="1" ht="18.75" customHeight="1" x14ac:dyDescent="0.25"/>
    <row r="51" spans="10:10" s="2" customFormat="1" ht="18.75" customHeight="1" x14ac:dyDescent="0.25">
      <c r="J51" s="40"/>
    </row>
    <row r="52" spans="10:10" s="2" customFormat="1" ht="18.75" customHeight="1" x14ac:dyDescent="0.25">
      <c r="J52" s="40"/>
    </row>
    <row r="53" spans="10:10" s="2" customFormat="1" ht="18.75" customHeight="1" x14ac:dyDescent="0.25">
      <c r="J53" s="40"/>
    </row>
    <row r="54" spans="10:10" s="2" customFormat="1" ht="18.75" customHeight="1" x14ac:dyDescent="0.25">
      <c r="J54" s="40"/>
    </row>
    <row r="55" spans="10:10" s="2" customFormat="1" ht="18.75" customHeight="1" x14ac:dyDescent="0.25">
      <c r="J55" s="40"/>
    </row>
    <row r="56" spans="10:10" s="2" customFormat="1" ht="18.75" customHeight="1" x14ac:dyDescent="0.25">
      <c r="J56" s="40"/>
    </row>
    <row r="57" spans="10:10" s="2" customFormat="1" ht="18.75" customHeight="1" x14ac:dyDescent="0.25">
      <c r="J57" s="40"/>
    </row>
    <row r="58" spans="10:10" s="27" customFormat="1" ht="18.75" customHeight="1" x14ac:dyDescent="0.25"/>
    <row r="59" spans="10:10" s="27" customFormat="1" ht="18.75" customHeight="1" x14ac:dyDescent="0.25"/>
    <row r="74" spans="7:9" ht="18.75" customHeight="1" x14ac:dyDescent="0.25">
      <c r="G74" s="20"/>
      <c r="H74" s="20"/>
      <c r="I74" s="20"/>
    </row>
    <row r="82" spans="9:9" ht="18.75" customHeight="1" x14ac:dyDescent="0.25">
      <c r="I82" s="21">
        <v>0</v>
      </c>
    </row>
  </sheetData>
  <mergeCells count="9">
    <mergeCell ref="C9:I9"/>
    <mergeCell ref="C4:E4"/>
    <mergeCell ref="G4:I4"/>
    <mergeCell ref="C5:E5"/>
    <mergeCell ref="G5:I5"/>
    <mergeCell ref="C6:E6"/>
    <mergeCell ref="G6:I6"/>
    <mergeCell ref="C7:E7"/>
    <mergeCell ref="G7:I7"/>
  </mergeCells>
  <pageMargins left="0.7" right="0.32" top="0.48" bottom="0.4" header="0.5" footer="0.4"/>
  <pageSetup paperSize="9" scale="78" firstPageNumber="4" fitToWidth="3" fitToHeight="4" orientation="portrait" useFirstPageNumber="1" r:id="rId1"/>
  <headerFooter alignWithMargins="0">
    <oddFooter>&amp;L  The accompanying notes are an integral part of these interim financial statements.
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2"/>
  <sheetViews>
    <sheetView view="pageBreakPreview" topLeftCell="A52" zoomScale="76" zoomScaleNormal="53" zoomScaleSheetLayoutView="76" workbookViewId="0">
      <selection activeCell="D90" sqref="D90"/>
    </sheetView>
  </sheetViews>
  <sheetFormatPr defaultColWidth="9.140625" defaultRowHeight="15" x14ac:dyDescent="0.25"/>
  <cols>
    <col min="1" max="1" width="40.5703125" style="18" customWidth="1"/>
    <col min="2" max="2" width="10.28515625" style="17" bestFit="1" customWidth="1"/>
    <col min="3" max="3" width="1.42578125" style="18" customWidth="1"/>
    <col min="4" max="4" width="12.5703125" style="13" customWidth="1"/>
    <col min="5" max="5" width="1.42578125" style="21" customWidth="1"/>
    <col min="6" max="6" width="12.5703125" style="13" customWidth="1"/>
    <col min="7" max="7" width="1.42578125" style="13" customWidth="1"/>
    <col min="8" max="8" width="12.5703125" style="21" customWidth="1"/>
    <col min="9" max="9" width="1.42578125" style="21" customWidth="1"/>
    <col min="10" max="10" width="12.5703125" style="21" customWidth="1"/>
    <col min="11" max="11" width="9.140625" style="19" hidden="1" customWidth="1"/>
    <col min="12" max="12" width="13.85546875" style="19" hidden="1" customWidth="1"/>
    <col min="13" max="15" width="9.140625" style="19"/>
    <col min="16" max="16" width="10" style="19" bestFit="1" customWidth="1"/>
    <col min="17" max="16384" width="9.140625" style="19"/>
  </cols>
  <sheetData>
    <row r="1" spans="1:14" s="59" customFormat="1" ht="18.75" customHeight="1" x14ac:dyDescent="0.25">
      <c r="A1" s="5" t="s">
        <v>87</v>
      </c>
      <c r="B1" s="139"/>
      <c r="C1" s="140"/>
      <c r="D1" s="141"/>
      <c r="E1" s="55"/>
      <c r="F1" s="141"/>
      <c r="G1" s="141"/>
      <c r="H1" s="55"/>
      <c r="I1" s="55"/>
      <c r="J1" s="55"/>
    </row>
    <row r="2" spans="1:14" s="22" customFormat="1" ht="18.75" customHeight="1" x14ac:dyDescent="0.25">
      <c r="A2" s="142" t="s">
        <v>53</v>
      </c>
      <c r="B2" s="9"/>
      <c r="C2" s="143"/>
      <c r="D2" s="60"/>
      <c r="E2" s="51"/>
      <c r="F2" s="60"/>
      <c r="G2" s="60"/>
      <c r="H2" s="51"/>
      <c r="I2" s="51"/>
      <c r="J2" s="51"/>
    </row>
    <row r="3" spans="1:14" ht="18.75" customHeight="1" x14ac:dyDescent="0.25"/>
    <row r="4" spans="1:14" ht="18.75" customHeight="1" x14ac:dyDescent="0.25">
      <c r="D4" s="271" t="s">
        <v>2</v>
      </c>
      <c r="E4" s="271"/>
      <c r="F4" s="271"/>
      <c r="G4" s="271"/>
      <c r="H4" s="272" t="s">
        <v>19</v>
      </c>
      <c r="I4" s="272"/>
      <c r="J4" s="272"/>
    </row>
    <row r="5" spans="1:14" ht="18.75" customHeight="1" x14ac:dyDescent="0.25">
      <c r="C5" s="1"/>
      <c r="D5" s="271" t="s">
        <v>20</v>
      </c>
      <c r="E5" s="271"/>
      <c r="F5" s="271"/>
      <c r="G5" s="271"/>
      <c r="H5" s="271" t="s">
        <v>20</v>
      </c>
      <c r="I5" s="271"/>
      <c r="J5" s="271"/>
    </row>
    <row r="6" spans="1:14" ht="18.75" customHeight="1" x14ac:dyDescent="0.25">
      <c r="C6" s="1"/>
      <c r="D6" s="122" t="s">
        <v>190</v>
      </c>
      <c r="E6" s="122"/>
      <c r="F6" s="122" t="s">
        <v>1</v>
      </c>
      <c r="G6" s="122"/>
      <c r="H6" s="122" t="s">
        <v>190</v>
      </c>
      <c r="I6" s="122"/>
      <c r="J6" s="122" t="s">
        <v>1</v>
      </c>
    </row>
    <row r="7" spans="1:14" ht="18.75" customHeight="1" x14ac:dyDescent="0.25">
      <c r="A7" s="1" t="s">
        <v>21</v>
      </c>
      <c r="B7" s="3" t="s">
        <v>29</v>
      </c>
      <c r="C7" s="1"/>
      <c r="D7" s="64" t="s">
        <v>179</v>
      </c>
      <c r="E7" s="100"/>
      <c r="F7" s="64" t="s">
        <v>141</v>
      </c>
      <c r="G7" s="100"/>
      <c r="H7" s="64" t="s">
        <v>179</v>
      </c>
      <c r="I7" s="100"/>
      <c r="J7" s="64" t="s">
        <v>141</v>
      </c>
    </row>
    <row r="8" spans="1:14" ht="18.75" customHeight="1" x14ac:dyDescent="0.25">
      <c r="A8" s="1"/>
      <c r="B8" s="3"/>
      <c r="C8" s="1"/>
      <c r="D8" s="64" t="s">
        <v>104</v>
      </c>
      <c r="E8" s="100"/>
      <c r="F8" s="64"/>
      <c r="G8" s="100"/>
      <c r="H8" s="64" t="s">
        <v>104</v>
      </c>
      <c r="I8" s="100"/>
      <c r="J8" s="64"/>
    </row>
    <row r="9" spans="1:14" ht="18.75" customHeight="1" x14ac:dyDescent="0.25">
      <c r="A9" s="1"/>
      <c r="B9" s="3"/>
      <c r="C9" s="1"/>
      <c r="D9" s="270" t="s">
        <v>112</v>
      </c>
      <c r="E9" s="270"/>
      <c r="F9" s="270"/>
      <c r="G9" s="270"/>
      <c r="H9" s="270"/>
      <c r="I9" s="270"/>
      <c r="J9" s="270"/>
    </row>
    <row r="10" spans="1:14" s="27" customFormat="1" ht="18.75" customHeight="1" x14ac:dyDescent="0.25">
      <c r="A10" s="103" t="s">
        <v>22</v>
      </c>
      <c r="B10" s="25"/>
      <c r="C10" s="25"/>
      <c r="D10" s="26"/>
      <c r="E10" s="26"/>
      <c r="F10" s="26"/>
      <c r="G10" s="26"/>
      <c r="H10" s="26"/>
      <c r="I10" s="26"/>
      <c r="J10" s="26"/>
    </row>
    <row r="11" spans="1:14" s="27" customFormat="1" ht="18.75" customHeight="1" x14ac:dyDescent="0.25">
      <c r="A11" s="30" t="s">
        <v>54</v>
      </c>
      <c r="B11" s="25"/>
      <c r="C11" s="25"/>
      <c r="D11" s="26">
        <v>187168</v>
      </c>
      <c r="E11" s="26"/>
      <c r="F11" s="26">
        <v>190167</v>
      </c>
      <c r="G11" s="26"/>
      <c r="H11" s="26">
        <v>45392</v>
      </c>
      <c r="I11" s="26"/>
      <c r="J11" s="26">
        <v>43551</v>
      </c>
      <c r="L11" s="26"/>
    </row>
    <row r="12" spans="1:14" s="27" customFormat="1" ht="18.75" customHeight="1" x14ac:dyDescent="0.25">
      <c r="A12" s="30" t="s">
        <v>89</v>
      </c>
      <c r="B12" s="25" t="s">
        <v>251</v>
      </c>
      <c r="C12" s="25"/>
      <c r="D12" s="26">
        <v>925501</v>
      </c>
      <c r="E12" s="26"/>
      <c r="F12" s="26">
        <v>971286</v>
      </c>
      <c r="G12" s="26"/>
      <c r="H12" s="104">
        <v>878741</v>
      </c>
      <c r="I12" s="26"/>
      <c r="J12" s="104">
        <v>825467</v>
      </c>
      <c r="L12" s="26"/>
      <c r="M12" s="26"/>
      <c r="N12" s="26"/>
    </row>
    <row r="13" spans="1:14" s="27" customFormat="1" ht="18.75" customHeight="1" x14ac:dyDescent="0.25">
      <c r="A13" s="30" t="s">
        <v>183</v>
      </c>
      <c r="B13" s="25" t="s">
        <v>252</v>
      </c>
      <c r="C13" s="25"/>
      <c r="D13" s="26">
        <v>105931</v>
      </c>
      <c r="E13" s="26"/>
      <c r="F13" s="26">
        <v>107749</v>
      </c>
      <c r="G13" s="26"/>
      <c r="H13" s="26">
        <v>125583</v>
      </c>
      <c r="I13" s="26"/>
      <c r="J13" s="26">
        <v>98851</v>
      </c>
      <c r="L13" s="26"/>
    </row>
    <row r="14" spans="1:14" s="27" customFormat="1" ht="18.75" customHeight="1" x14ac:dyDescent="0.25">
      <c r="A14" s="30" t="s">
        <v>142</v>
      </c>
      <c r="B14" s="25">
        <v>5</v>
      </c>
      <c r="C14" s="25"/>
      <c r="D14" s="105">
        <v>0</v>
      </c>
      <c r="E14" s="105"/>
      <c r="F14" s="105">
        <v>0</v>
      </c>
      <c r="G14" s="105"/>
      <c r="H14" s="26">
        <v>1435703</v>
      </c>
      <c r="I14" s="26"/>
      <c r="J14" s="26">
        <v>1447203</v>
      </c>
      <c r="L14" s="26"/>
    </row>
    <row r="15" spans="1:14" s="27" customFormat="1" ht="18.75" customHeight="1" x14ac:dyDescent="0.25">
      <c r="A15" s="30" t="s">
        <v>39</v>
      </c>
      <c r="B15" s="25"/>
      <c r="C15" s="25"/>
      <c r="D15" s="26">
        <v>1180785</v>
      </c>
      <c r="E15" s="26"/>
      <c r="F15" s="26">
        <v>1306336</v>
      </c>
      <c r="G15" s="26"/>
      <c r="H15" s="26">
        <v>723621</v>
      </c>
      <c r="I15" s="26"/>
      <c r="J15" s="26">
        <v>907406</v>
      </c>
      <c r="L15" s="26"/>
    </row>
    <row r="16" spans="1:14" s="27" customFormat="1" ht="18.75" customHeight="1" x14ac:dyDescent="0.25">
      <c r="A16" s="30" t="s">
        <v>0</v>
      </c>
      <c r="B16" s="25"/>
      <c r="C16" s="25"/>
      <c r="D16" s="26">
        <v>65879</v>
      </c>
      <c r="E16" s="26"/>
      <c r="F16" s="26">
        <v>83063</v>
      </c>
      <c r="G16" s="26"/>
      <c r="H16" s="26">
        <v>36085</v>
      </c>
      <c r="I16" s="26"/>
      <c r="J16" s="26">
        <v>61596</v>
      </c>
      <c r="L16" s="26"/>
    </row>
    <row r="17" spans="1:12" s="27" customFormat="1" ht="18.75" customHeight="1" x14ac:dyDescent="0.25">
      <c r="A17" s="106" t="s">
        <v>55</v>
      </c>
      <c r="B17" s="25"/>
      <c r="C17" s="25"/>
      <c r="D17" s="107">
        <f>SUM(D11:D16)</f>
        <v>2465264</v>
      </c>
      <c r="E17" s="108"/>
      <c r="F17" s="107">
        <f>SUM(F11:F16)</f>
        <v>2658601</v>
      </c>
      <c r="G17" s="99"/>
      <c r="H17" s="107">
        <f>SUM(H11:H16)</f>
        <v>3245125</v>
      </c>
      <c r="I17" s="108"/>
      <c r="J17" s="107">
        <f>SUM(J11:J16)</f>
        <v>3384074</v>
      </c>
      <c r="L17" s="26"/>
    </row>
    <row r="18" spans="1:12" ht="18.75" customHeight="1" x14ac:dyDescent="0.25">
      <c r="D18" s="20"/>
      <c r="E18" s="20"/>
      <c r="F18" s="20"/>
      <c r="G18" s="20"/>
      <c r="H18" s="20"/>
      <c r="I18" s="20"/>
      <c r="J18" s="20"/>
      <c r="L18" s="26"/>
    </row>
    <row r="19" spans="1:12" s="27" customFormat="1" ht="18.95" customHeight="1" x14ac:dyDescent="0.25">
      <c r="A19" s="103" t="s">
        <v>24</v>
      </c>
      <c r="B19" s="25"/>
      <c r="C19" s="25"/>
      <c r="D19" s="109"/>
      <c r="E19" s="26"/>
      <c r="F19" s="109"/>
      <c r="G19" s="26"/>
      <c r="H19" s="26"/>
      <c r="I19" s="26"/>
      <c r="J19" s="26"/>
      <c r="L19" s="26"/>
    </row>
    <row r="20" spans="1:12" s="27" customFormat="1" ht="18.95" customHeight="1" x14ac:dyDescent="0.25">
      <c r="A20" s="30" t="s">
        <v>184</v>
      </c>
      <c r="B20" s="25"/>
      <c r="C20" s="25"/>
      <c r="D20" s="109">
        <v>16500</v>
      </c>
      <c r="E20" s="26"/>
      <c r="F20" s="109">
        <v>10000</v>
      </c>
      <c r="G20" s="26"/>
      <c r="H20" s="26">
        <v>6500</v>
      </c>
      <c r="I20" s="26"/>
      <c r="J20" s="26">
        <v>0</v>
      </c>
      <c r="L20" s="26"/>
    </row>
    <row r="21" spans="1:12" s="27" customFormat="1" ht="18.75" customHeight="1" x14ac:dyDescent="0.25">
      <c r="A21" s="30" t="s">
        <v>143</v>
      </c>
      <c r="B21" s="25">
        <v>8</v>
      </c>
      <c r="C21" s="25"/>
      <c r="D21" s="109">
        <v>30619</v>
      </c>
      <c r="E21" s="26"/>
      <c r="F21" s="109">
        <v>32304</v>
      </c>
      <c r="G21" s="26"/>
      <c r="H21" s="26">
        <v>0</v>
      </c>
      <c r="I21" s="26"/>
      <c r="J21" s="26">
        <v>0</v>
      </c>
      <c r="L21" s="26"/>
    </row>
    <row r="22" spans="1:12" s="27" customFormat="1" ht="18.75" customHeight="1" x14ac:dyDescent="0.25">
      <c r="A22" s="30" t="s">
        <v>30</v>
      </c>
      <c r="B22" s="25">
        <v>9</v>
      </c>
      <c r="C22" s="25"/>
      <c r="D22" s="110">
        <v>0</v>
      </c>
      <c r="E22" s="26"/>
      <c r="F22" s="110">
        <v>0</v>
      </c>
      <c r="G22" s="105"/>
      <c r="H22" s="26">
        <v>1956454</v>
      </c>
      <c r="I22" s="26"/>
      <c r="J22" s="26">
        <v>1929960</v>
      </c>
      <c r="L22" s="26"/>
    </row>
    <row r="23" spans="1:12" s="27" customFormat="1" ht="18.75" customHeight="1" x14ac:dyDescent="0.25">
      <c r="A23" s="65" t="s">
        <v>188</v>
      </c>
      <c r="B23" s="25">
        <v>9</v>
      </c>
      <c r="C23" s="25"/>
      <c r="D23" s="26">
        <v>95000</v>
      </c>
      <c r="E23" s="26"/>
      <c r="F23" s="26">
        <v>100000</v>
      </c>
      <c r="G23" s="105"/>
      <c r="H23" s="26">
        <v>95000</v>
      </c>
      <c r="I23" s="26"/>
      <c r="J23" s="26">
        <v>100000</v>
      </c>
      <c r="L23" s="26"/>
    </row>
    <row r="24" spans="1:12" s="27" customFormat="1" ht="18.75" customHeight="1" x14ac:dyDescent="0.25">
      <c r="A24" s="30" t="s">
        <v>56</v>
      </c>
      <c r="B24" s="25"/>
      <c r="C24" s="25"/>
      <c r="D24" s="109">
        <v>557950</v>
      </c>
      <c r="E24" s="26"/>
      <c r="F24" s="109">
        <v>557950</v>
      </c>
      <c r="G24" s="26"/>
      <c r="H24" s="26">
        <v>120450</v>
      </c>
      <c r="I24" s="26"/>
      <c r="J24" s="26">
        <v>120450</v>
      </c>
      <c r="L24" s="26"/>
    </row>
    <row r="25" spans="1:12" s="27" customFormat="1" ht="18.75" customHeight="1" x14ac:dyDescent="0.25">
      <c r="A25" s="30" t="s">
        <v>57</v>
      </c>
      <c r="B25" s="25">
        <v>10</v>
      </c>
      <c r="C25" s="25"/>
      <c r="D25" s="104">
        <v>3524038</v>
      </c>
      <c r="E25" s="26"/>
      <c r="F25" s="104">
        <v>3343089</v>
      </c>
      <c r="G25" s="26"/>
      <c r="H25" s="26">
        <v>1115948</v>
      </c>
      <c r="I25" s="26"/>
      <c r="J25" s="26">
        <v>1145343</v>
      </c>
      <c r="L25" s="26"/>
    </row>
    <row r="26" spans="1:12" s="27" customFormat="1" ht="18.75" customHeight="1" x14ac:dyDescent="0.25">
      <c r="A26" s="30" t="s">
        <v>258</v>
      </c>
      <c r="B26" s="25" t="s">
        <v>266</v>
      </c>
      <c r="C26" s="25"/>
      <c r="D26" s="104">
        <v>12461</v>
      </c>
      <c r="E26" s="26"/>
      <c r="F26" s="104">
        <v>0</v>
      </c>
      <c r="G26" s="26"/>
      <c r="H26" s="26">
        <v>0</v>
      </c>
      <c r="I26" s="26"/>
      <c r="J26" s="26">
        <v>0</v>
      </c>
      <c r="L26" s="26"/>
    </row>
    <row r="27" spans="1:12" s="27" customFormat="1" ht="18.75" customHeight="1" x14ac:dyDescent="0.25">
      <c r="A27" s="30" t="s">
        <v>169</v>
      </c>
      <c r="B27" s="25"/>
      <c r="C27" s="25"/>
      <c r="D27" s="109">
        <v>4553</v>
      </c>
      <c r="E27" s="26"/>
      <c r="F27" s="109">
        <v>5246</v>
      </c>
      <c r="G27" s="26"/>
      <c r="H27" s="26">
        <v>400</v>
      </c>
      <c r="I27" s="26"/>
      <c r="J27" s="26">
        <v>494</v>
      </c>
      <c r="L27" s="26"/>
    </row>
    <row r="28" spans="1:12" s="27" customFormat="1" ht="18.75" customHeight="1" x14ac:dyDescent="0.25">
      <c r="A28" s="30" t="s">
        <v>58</v>
      </c>
      <c r="B28" s="25"/>
      <c r="C28" s="25"/>
      <c r="D28" s="109">
        <v>193157</v>
      </c>
      <c r="E28" s="26"/>
      <c r="F28" s="109">
        <v>193157</v>
      </c>
      <c r="G28" s="26"/>
      <c r="H28" s="26">
        <v>6270</v>
      </c>
      <c r="I28" s="26"/>
      <c r="J28" s="26">
        <v>6270</v>
      </c>
      <c r="L28" s="26"/>
    </row>
    <row r="29" spans="1:12" s="27" customFormat="1" ht="18.75" customHeight="1" x14ac:dyDescent="0.25">
      <c r="A29" s="30" t="s">
        <v>59</v>
      </c>
      <c r="B29" s="25"/>
      <c r="C29" s="25"/>
      <c r="D29" s="109">
        <v>887552</v>
      </c>
      <c r="E29" s="26"/>
      <c r="F29" s="109">
        <v>877437</v>
      </c>
      <c r="G29" s="26"/>
      <c r="H29" s="105">
        <v>0</v>
      </c>
      <c r="I29" s="26"/>
      <c r="J29" s="105">
        <v>0</v>
      </c>
      <c r="L29" s="26"/>
    </row>
    <row r="30" spans="1:12" s="27" customFormat="1" ht="18.75" customHeight="1" x14ac:dyDescent="0.25">
      <c r="A30" s="30" t="s">
        <v>60</v>
      </c>
      <c r="C30" s="25"/>
      <c r="D30" s="109">
        <v>185486</v>
      </c>
      <c r="E30" s="26"/>
      <c r="F30" s="109">
        <v>165229</v>
      </c>
      <c r="G30" s="26"/>
      <c r="H30" s="26">
        <v>179228</v>
      </c>
      <c r="I30" s="26"/>
      <c r="J30" s="26">
        <v>159392</v>
      </c>
      <c r="L30" s="26"/>
    </row>
    <row r="31" spans="1:12" s="27" customFormat="1" ht="18.75" customHeight="1" x14ac:dyDescent="0.25">
      <c r="A31" s="27" t="s">
        <v>90</v>
      </c>
      <c r="B31" s="25"/>
      <c r="C31" s="25"/>
      <c r="D31" s="109">
        <v>36549</v>
      </c>
      <c r="E31" s="26"/>
      <c r="F31" s="109">
        <v>36549</v>
      </c>
      <c r="G31" s="26"/>
      <c r="H31" s="105">
        <v>0</v>
      </c>
      <c r="I31" s="26"/>
      <c r="J31" s="105">
        <v>0</v>
      </c>
      <c r="L31" s="26"/>
    </row>
    <row r="32" spans="1:12" s="27" customFormat="1" ht="18.75" customHeight="1" x14ac:dyDescent="0.25">
      <c r="A32" s="30" t="s">
        <v>16</v>
      </c>
      <c r="B32" s="25"/>
      <c r="C32" s="25"/>
      <c r="D32" s="109">
        <v>19038</v>
      </c>
      <c r="E32" s="26"/>
      <c r="F32" s="109">
        <v>19422</v>
      </c>
      <c r="G32" s="26"/>
      <c r="H32" s="26">
        <v>0</v>
      </c>
      <c r="I32" s="26"/>
      <c r="J32" s="26">
        <v>0</v>
      </c>
      <c r="L32" s="26"/>
    </row>
    <row r="33" spans="1:12" s="27" customFormat="1" ht="18.75" customHeight="1" x14ac:dyDescent="0.25">
      <c r="A33" s="30" t="s">
        <v>31</v>
      </c>
      <c r="B33" s="25"/>
      <c r="C33" s="25"/>
      <c r="D33" s="109">
        <v>10860</v>
      </c>
      <c r="E33" s="26"/>
      <c r="F33" s="109">
        <v>8637</v>
      </c>
      <c r="G33" s="26"/>
      <c r="H33" s="26">
        <v>2550</v>
      </c>
      <c r="I33" s="26"/>
      <c r="J33" s="26">
        <v>1671</v>
      </c>
      <c r="L33" s="26"/>
    </row>
    <row r="34" spans="1:12" s="27" customFormat="1" ht="18.75" customHeight="1" x14ac:dyDescent="0.25">
      <c r="A34" s="106" t="s">
        <v>61</v>
      </c>
      <c r="B34" s="25"/>
      <c r="C34" s="25"/>
      <c r="D34" s="107">
        <f>SUM(D20:D33)</f>
        <v>5573763</v>
      </c>
      <c r="E34" s="108"/>
      <c r="F34" s="107">
        <f>SUM(F20:F33)</f>
        <v>5349020</v>
      </c>
      <c r="G34" s="99"/>
      <c r="H34" s="107">
        <f>SUM(H20:H33)</f>
        <v>3482800</v>
      </c>
      <c r="I34" s="108"/>
      <c r="J34" s="107">
        <f>SUM(J20:J33)</f>
        <v>3463580</v>
      </c>
      <c r="L34" s="26"/>
    </row>
    <row r="35" spans="1:12" s="27" customFormat="1" ht="6.6" customHeight="1" x14ac:dyDescent="0.25">
      <c r="A35" s="106"/>
      <c r="B35" s="25"/>
      <c r="C35" s="25"/>
      <c r="D35" s="99"/>
      <c r="E35" s="108"/>
      <c r="F35" s="99"/>
      <c r="G35" s="99"/>
      <c r="H35" s="99"/>
      <c r="I35" s="108"/>
      <c r="J35" s="99"/>
      <c r="L35" s="26"/>
    </row>
    <row r="36" spans="1:12" s="27" customFormat="1" ht="18.75" customHeight="1" thickBot="1" x14ac:dyDescent="0.3">
      <c r="A36" s="43" t="s">
        <v>25</v>
      </c>
      <c r="B36" s="25"/>
      <c r="C36" s="25"/>
      <c r="D36" s="111">
        <f>D17+D34</f>
        <v>8039027</v>
      </c>
      <c r="E36" s="108"/>
      <c r="F36" s="111">
        <f>F17+F34</f>
        <v>8007621</v>
      </c>
      <c r="G36" s="99"/>
      <c r="H36" s="111">
        <f>H17+H34</f>
        <v>6727925</v>
      </c>
      <c r="I36" s="108"/>
      <c r="J36" s="111">
        <f>J17+J34</f>
        <v>6847654</v>
      </c>
      <c r="L36" s="26"/>
    </row>
    <row r="37" spans="1:12" ht="18.75" customHeight="1" thickTop="1" x14ac:dyDescent="0.25">
      <c r="D37" s="20"/>
      <c r="E37" s="20"/>
      <c r="F37" s="20"/>
      <c r="G37" s="20"/>
      <c r="H37" s="20"/>
      <c r="I37" s="20"/>
      <c r="J37" s="20"/>
      <c r="L37" s="26"/>
    </row>
    <row r="38" spans="1:12" ht="18.75" customHeight="1" x14ac:dyDescent="0.25">
      <c r="A38" s="144"/>
      <c r="B38" s="145"/>
      <c r="C38" s="144"/>
      <c r="D38" s="12"/>
      <c r="E38" s="20"/>
      <c r="F38" s="12"/>
      <c r="G38" s="12"/>
      <c r="H38" s="12"/>
      <c r="I38" s="20"/>
      <c r="J38" s="12"/>
      <c r="L38" s="26"/>
    </row>
    <row r="39" spans="1:12" s="58" customFormat="1" ht="18" customHeight="1" x14ac:dyDescent="0.25">
      <c r="A39" s="5" t="s">
        <v>87</v>
      </c>
      <c r="B39" s="146"/>
      <c r="C39" s="147"/>
      <c r="D39" s="148"/>
      <c r="E39" s="149"/>
      <c r="F39" s="148"/>
      <c r="G39" s="148"/>
      <c r="H39" s="149"/>
      <c r="I39" s="149"/>
      <c r="J39" s="149"/>
      <c r="L39" s="26"/>
    </row>
    <row r="40" spans="1:12" s="22" customFormat="1" ht="18" customHeight="1" x14ac:dyDescent="0.25">
      <c r="A40" s="142" t="str">
        <f>A2</f>
        <v>Statement of financial position</v>
      </c>
      <c r="B40" s="150"/>
      <c r="C40" s="151"/>
      <c r="D40" s="152"/>
      <c r="E40" s="153"/>
      <c r="F40" s="152"/>
      <c r="G40" s="152"/>
      <c r="H40" s="153"/>
      <c r="I40" s="153"/>
      <c r="J40" s="153"/>
      <c r="L40" s="26"/>
    </row>
    <row r="41" spans="1:12" ht="18" customHeight="1" x14ac:dyDescent="0.25">
      <c r="A41" s="144"/>
      <c r="B41" s="145"/>
      <c r="C41" s="144"/>
      <c r="D41" s="154"/>
      <c r="E41" s="20"/>
      <c r="F41" s="154"/>
      <c r="G41" s="154"/>
      <c r="H41" s="20"/>
      <c r="I41" s="20"/>
      <c r="J41" s="20"/>
      <c r="L41" s="26"/>
    </row>
    <row r="42" spans="1:12" ht="18" customHeight="1" x14ac:dyDescent="0.25">
      <c r="A42" s="144"/>
      <c r="D42" s="271" t="s">
        <v>2</v>
      </c>
      <c r="E42" s="271"/>
      <c r="F42" s="271"/>
      <c r="G42" s="271"/>
      <c r="H42" s="272" t="s">
        <v>19</v>
      </c>
      <c r="I42" s="272"/>
      <c r="J42" s="272"/>
      <c r="L42" s="26"/>
    </row>
    <row r="43" spans="1:12" ht="18" customHeight="1" x14ac:dyDescent="0.25">
      <c r="A43" s="144"/>
      <c r="C43" s="1"/>
      <c r="D43" s="271" t="s">
        <v>20</v>
      </c>
      <c r="E43" s="271"/>
      <c r="F43" s="271"/>
      <c r="G43" s="271"/>
      <c r="H43" s="271" t="s">
        <v>20</v>
      </c>
      <c r="I43" s="271"/>
      <c r="J43" s="271"/>
      <c r="L43" s="26"/>
    </row>
    <row r="44" spans="1:12" ht="18" customHeight="1" x14ac:dyDescent="0.25">
      <c r="C44" s="1"/>
      <c r="D44" s="122" t="s">
        <v>190</v>
      </c>
      <c r="E44" s="122"/>
      <c r="F44" s="122" t="s">
        <v>1</v>
      </c>
      <c r="G44" s="122"/>
      <c r="H44" s="122" t="s">
        <v>190</v>
      </c>
      <c r="I44" s="122"/>
      <c r="J44" s="122" t="s">
        <v>1</v>
      </c>
      <c r="L44" s="26"/>
    </row>
    <row r="45" spans="1:12" ht="18" customHeight="1" x14ac:dyDescent="0.25">
      <c r="A45" s="101" t="s">
        <v>170</v>
      </c>
      <c r="B45" s="3" t="s">
        <v>29</v>
      </c>
      <c r="C45" s="1"/>
      <c r="D45" s="64" t="s">
        <v>179</v>
      </c>
      <c r="E45" s="100"/>
      <c r="F45" s="64" t="s">
        <v>141</v>
      </c>
      <c r="G45" s="100"/>
      <c r="H45" s="64" t="s">
        <v>179</v>
      </c>
      <c r="I45" s="100"/>
      <c r="J45" s="64" t="s">
        <v>141</v>
      </c>
      <c r="L45" s="26"/>
    </row>
    <row r="46" spans="1:12" ht="18" customHeight="1" x14ac:dyDescent="0.25">
      <c r="A46" s="101"/>
      <c r="B46" s="3"/>
      <c r="C46" s="1"/>
      <c r="D46" s="64" t="s">
        <v>104</v>
      </c>
      <c r="E46" s="100"/>
      <c r="F46" s="64"/>
      <c r="G46" s="100"/>
      <c r="H46" s="64" t="s">
        <v>104</v>
      </c>
      <c r="I46" s="100"/>
      <c r="J46" s="64"/>
      <c r="L46" s="26"/>
    </row>
    <row r="47" spans="1:12" ht="18" customHeight="1" x14ac:dyDescent="0.25">
      <c r="A47" s="144"/>
      <c r="D47" s="270" t="s">
        <v>112</v>
      </c>
      <c r="E47" s="270"/>
      <c r="F47" s="270"/>
      <c r="G47" s="270"/>
      <c r="H47" s="270"/>
      <c r="I47" s="270"/>
      <c r="J47" s="270"/>
      <c r="L47" s="26"/>
    </row>
    <row r="48" spans="1:12" s="27" customFormat="1" ht="18" customHeight="1" x14ac:dyDescent="0.25">
      <c r="A48" s="96" t="s">
        <v>23</v>
      </c>
      <c r="B48" s="31"/>
      <c r="C48" s="31"/>
      <c r="D48" s="26"/>
      <c r="E48" s="26"/>
      <c r="F48" s="26"/>
      <c r="G48" s="26"/>
      <c r="H48" s="26"/>
      <c r="I48" s="26"/>
      <c r="J48" s="26"/>
      <c r="L48" s="26"/>
    </row>
    <row r="49" spans="1:16" s="27" customFormat="1" ht="18" customHeight="1" x14ac:dyDescent="0.25">
      <c r="A49" s="27" t="s">
        <v>144</v>
      </c>
      <c r="B49" s="25"/>
      <c r="C49" s="25"/>
      <c r="D49" s="26"/>
      <c r="E49" s="26"/>
      <c r="F49" s="26"/>
      <c r="G49" s="26"/>
      <c r="H49" s="26"/>
      <c r="I49" s="26"/>
      <c r="J49" s="26"/>
      <c r="L49" s="26"/>
    </row>
    <row r="50" spans="1:16" s="27" customFormat="1" ht="18" customHeight="1" x14ac:dyDescent="0.25">
      <c r="A50" s="27" t="s">
        <v>92</v>
      </c>
      <c r="B50" s="25">
        <v>11</v>
      </c>
      <c r="C50" s="25"/>
      <c r="D50" s="26">
        <v>3529202</v>
      </c>
      <c r="E50" s="26"/>
      <c r="F50" s="26">
        <v>3402761</v>
      </c>
      <c r="G50" s="26"/>
      <c r="H50" s="26">
        <v>2877053</v>
      </c>
      <c r="I50" s="26"/>
      <c r="J50" s="26">
        <v>2907325</v>
      </c>
      <c r="L50" s="26"/>
    </row>
    <row r="51" spans="1:16" s="27" customFormat="1" ht="18" customHeight="1" x14ac:dyDescent="0.25">
      <c r="A51" s="30" t="s">
        <v>91</v>
      </c>
      <c r="B51" s="25" t="s">
        <v>253</v>
      </c>
      <c r="C51" s="25"/>
      <c r="D51" s="26">
        <v>163108</v>
      </c>
      <c r="E51" s="26"/>
      <c r="F51" s="26">
        <v>204763</v>
      </c>
      <c r="G51" s="26"/>
      <c r="H51" s="26">
        <v>64023</v>
      </c>
      <c r="I51" s="26"/>
      <c r="J51" s="26">
        <v>46945</v>
      </c>
      <c r="L51" s="26"/>
    </row>
    <row r="52" spans="1:16" s="27" customFormat="1" ht="18" customHeight="1" x14ac:dyDescent="0.25">
      <c r="A52" s="30" t="s">
        <v>185</v>
      </c>
      <c r="B52" s="25" t="s">
        <v>267</v>
      </c>
      <c r="C52" s="25"/>
      <c r="D52" s="26">
        <v>222947</v>
      </c>
      <c r="E52" s="26"/>
      <c r="F52" s="26">
        <v>154780</v>
      </c>
      <c r="G52" s="26"/>
      <c r="H52" s="26">
        <v>44239</v>
      </c>
      <c r="I52" s="26"/>
      <c r="J52" s="26">
        <v>50380</v>
      </c>
      <c r="L52" s="26"/>
    </row>
    <row r="53" spans="1:16" s="27" customFormat="1" ht="18" customHeight="1" x14ac:dyDescent="0.25">
      <c r="A53" s="94" t="s">
        <v>145</v>
      </c>
      <c r="B53" s="25" t="s">
        <v>254</v>
      </c>
      <c r="C53" s="25"/>
      <c r="D53" s="26">
        <v>6000</v>
      </c>
      <c r="E53" s="112"/>
      <c r="F53" s="26">
        <v>8000</v>
      </c>
      <c r="G53" s="26"/>
      <c r="H53" s="26">
        <v>37000</v>
      </c>
      <c r="I53" s="26"/>
      <c r="J53" s="26">
        <v>32000</v>
      </c>
      <c r="L53" s="26"/>
    </row>
    <row r="54" spans="1:16" s="27" customFormat="1" ht="18" customHeight="1" x14ac:dyDescent="0.25">
      <c r="A54" s="27" t="s">
        <v>146</v>
      </c>
      <c r="B54" s="25"/>
      <c r="C54" s="25"/>
      <c r="D54" s="26"/>
      <c r="E54" s="112"/>
      <c r="F54" s="26"/>
      <c r="G54" s="26"/>
      <c r="H54" s="26"/>
      <c r="I54" s="26"/>
      <c r="J54" s="26"/>
      <c r="L54" s="26"/>
    </row>
    <row r="55" spans="1:16" s="27" customFormat="1" ht="18" customHeight="1" x14ac:dyDescent="0.25">
      <c r="A55" s="27" t="s">
        <v>92</v>
      </c>
      <c r="B55" s="25">
        <v>11</v>
      </c>
      <c r="C55" s="25"/>
      <c r="D55" s="26">
        <v>130000</v>
      </c>
      <c r="E55" s="26"/>
      <c r="F55" s="26">
        <v>108750</v>
      </c>
      <c r="G55" s="26"/>
      <c r="H55" s="26">
        <v>80000</v>
      </c>
      <c r="I55" s="26"/>
      <c r="J55" s="26">
        <v>58750</v>
      </c>
      <c r="L55" s="26"/>
    </row>
    <row r="56" spans="1:16" s="27" customFormat="1" ht="18" customHeight="1" x14ac:dyDescent="0.25">
      <c r="A56" s="94" t="s">
        <v>171</v>
      </c>
      <c r="B56" s="25">
        <v>11</v>
      </c>
      <c r="C56" s="25"/>
      <c r="D56" s="26">
        <v>54308</v>
      </c>
      <c r="E56" s="26"/>
      <c r="F56" s="26">
        <v>74805</v>
      </c>
      <c r="G56" s="26"/>
      <c r="H56" s="26">
        <v>52934</v>
      </c>
      <c r="I56" s="26"/>
      <c r="J56" s="26">
        <v>73160</v>
      </c>
      <c r="L56" s="26"/>
    </row>
    <row r="57" spans="1:16" s="27" customFormat="1" ht="18" customHeight="1" x14ac:dyDescent="0.25">
      <c r="A57" s="30" t="s">
        <v>80</v>
      </c>
      <c r="B57" s="25"/>
      <c r="C57" s="25"/>
      <c r="D57" s="26">
        <v>60102</v>
      </c>
      <c r="E57" s="26"/>
      <c r="F57" s="26">
        <v>76055</v>
      </c>
      <c r="G57" s="26"/>
      <c r="H57" s="26">
        <v>5493</v>
      </c>
      <c r="I57" s="26"/>
      <c r="J57" s="26">
        <v>29741</v>
      </c>
      <c r="L57" s="26"/>
    </row>
    <row r="58" spans="1:16" s="27" customFormat="1" ht="18" customHeight="1" x14ac:dyDescent="0.25">
      <c r="A58" s="30" t="s">
        <v>187</v>
      </c>
      <c r="B58" s="25"/>
      <c r="C58" s="25"/>
      <c r="D58" s="26">
        <v>1945</v>
      </c>
      <c r="E58" s="26"/>
      <c r="F58" s="26">
        <v>9212</v>
      </c>
      <c r="G58" s="26"/>
      <c r="H58" s="26">
        <v>0</v>
      </c>
      <c r="I58" s="105"/>
      <c r="J58" s="26">
        <v>0</v>
      </c>
      <c r="L58" s="26"/>
    </row>
    <row r="59" spans="1:16" s="27" customFormat="1" ht="18" customHeight="1" x14ac:dyDescent="0.25">
      <c r="A59" s="30" t="s">
        <v>7</v>
      </c>
      <c r="B59" s="25"/>
      <c r="C59" s="25"/>
      <c r="D59" s="26">
        <v>3823</v>
      </c>
      <c r="E59" s="26"/>
      <c r="F59" s="26">
        <v>5324</v>
      </c>
      <c r="G59" s="26"/>
      <c r="H59" s="26">
        <v>1586</v>
      </c>
      <c r="I59" s="26"/>
      <c r="J59" s="26">
        <v>3171</v>
      </c>
      <c r="L59" s="26"/>
    </row>
    <row r="60" spans="1:16" s="27" customFormat="1" ht="18" customHeight="1" x14ac:dyDescent="0.25">
      <c r="A60" s="106" t="s">
        <v>62</v>
      </c>
      <c r="B60" s="25"/>
      <c r="C60" s="25"/>
      <c r="D60" s="107">
        <f>SUM(D50:D59)</f>
        <v>4171435</v>
      </c>
      <c r="E60" s="108"/>
      <c r="F60" s="107">
        <f>SUM(F50:F59)</f>
        <v>4044450</v>
      </c>
      <c r="G60" s="99"/>
      <c r="H60" s="107">
        <f>SUM(H50:H59)</f>
        <v>3162328</v>
      </c>
      <c r="I60" s="108"/>
      <c r="J60" s="107">
        <f>SUM(J50:J59)</f>
        <v>3201472</v>
      </c>
      <c r="L60" s="26"/>
    </row>
    <row r="61" spans="1:16" ht="3.95" customHeight="1" x14ac:dyDescent="0.25">
      <c r="B61" s="3"/>
      <c r="D61" s="20"/>
      <c r="E61" s="20"/>
      <c r="F61" s="20"/>
      <c r="G61" s="20"/>
      <c r="H61" s="20"/>
      <c r="I61" s="20"/>
      <c r="J61" s="20"/>
      <c r="L61" s="26"/>
    </row>
    <row r="62" spans="1:16" s="27" customFormat="1" ht="18" customHeight="1" x14ac:dyDescent="0.25">
      <c r="A62" s="103" t="s">
        <v>63</v>
      </c>
      <c r="B62" s="25"/>
      <c r="C62" s="25"/>
      <c r="D62" s="26"/>
      <c r="E62" s="26"/>
      <c r="F62" s="26"/>
      <c r="G62" s="26"/>
      <c r="H62" s="26"/>
      <c r="I62" s="26"/>
      <c r="J62" s="26"/>
      <c r="L62" s="26"/>
    </row>
    <row r="63" spans="1:16" s="27" customFormat="1" ht="18" customHeight="1" x14ac:dyDescent="0.25">
      <c r="A63" s="32" t="s">
        <v>147</v>
      </c>
      <c r="B63" s="25">
        <v>11</v>
      </c>
      <c r="C63" s="25"/>
      <c r="D63" s="26">
        <v>1025000</v>
      </c>
      <c r="E63" s="26"/>
      <c r="F63" s="26">
        <v>1123750</v>
      </c>
      <c r="G63" s="26"/>
      <c r="H63" s="105">
        <v>837500</v>
      </c>
      <c r="I63" s="26"/>
      <c r="J63" s="105">
        <v>898750</v>
      </c>
      <c r="L63" s="26"/>
      <c r="P63" s="26"/>
    </row>
    <row r="64" spans="1:16" s="27" customFormat="1" ht="18" customHeight="1" x14ac:dyDescent="0.25">
      <c r="A64" s="32" t="s">
        <v>93</v>
      </c>
      <c r="B64" s="25">
        <v>11</v>
      </c>
      <c r="C64" s="25"/>
      <c r="D64" s="26">
        <v>59568</v>
      </c>
      <c r="E64" s="26"/>
      <c r="F64" s="26">
        <v>90643</v>
      </c>
      <c r="G64" s="26"/>
      <c r="H64" s="105">
        <v>56725</v>
      </c>
      <c r="I64" s="26"/>
      <c r="J64" s="105">
        <v>86827</v>
      </c>
      <c r="L64" s="26"/>
    </row>
    <row r="65" spans="1:12" s="27" customFormat="1" ht="18" customHeight="1" x14ac:dyDescent="0.25">
      <c r="A65" s="30" t="s">
        <v>172</v>
      </c>
      <c r="B65" s="25"/>
      <c r="C65" s="25"/>
      <c r="D65" s="26">
        <v>68524</v>
      </c>
      <c r="E65" s="26"/>
      <c r="F65" s="26">
        <v>67169</v>
      </c>
      <c r="G65" s="26"/>
      <c r="H65" s="26">
        <v>49235</v>
      </c>
      <c r="I65" s="26"/>
      <c r="J65" s="26">
        <v>49069</v>
      </c>
      <c r="L65" s="26"/>
    </row>
    <row r="66" spans="1:12" s="27" customFormat="1" ht="18" customHeight="1" x14ac:dyDescent="0.25">
      <c r="A66" s="30" t="s">
        <v>64</v>
      </c>
      <c r="B66" s="25"/>
      <c r="C66" s="25"/>
      <c r="D66" s="26">
        <v>251540</v>
      </c>
      <c r="E66" s="26"/>
      <c r="F66" s="26">
        <v>239532</v>
      </c>
      <c r="G66" s="26"/>
      <c r="H66" s="105">
        <v>67060</v>
      </c>
      <c r="I66" s="112"/>
      <c r="J66" s="105">
        <v>62978</v>
      </c>
      <c r="L66" s="26"/>
    </row>
    <row r="67" spans="1:12" s="27" customFormat="1" ht="18" customHeight="1" x14ac:dyDescent="0.25">
      <c r="A67" s="65" t="s">
        <v>127</v>
      </c>
      <c r="B67" s="25"/>
      <c r="C67" s="25"/>
      <c r="D67" s="26">
        <v>3000</v>
      </c>
      <c r="E67" s="26"/>
      <c r="F67" s="26">
        <v>3000</v>
      </c>
      <c r="G67" s="26"/>
      <c r="H67" s="105">
        <v>0</v>
      </c>
      <c r="I67" s="112"/>
      <c r="J67" s="105">
        <v>0</v>
      </c>
      <c r="L67" s="26"/>
    </row>
    <row r="68" spans="1:12" s="27" customFormat="1" ht="18" customHeight="1" x14ac:dyDescent="0.25">
      <c r="A68" s="106" t="s">
        <v>65</v>
      </c>
      <c r="B68" s="25"/>
      <c r="C68" s="25"/>
      <c r="D68" s="107">
        <f>SUM(D63:D67)</f>
        <v>1407632</v>
      </c>
      <c r="E68" s="108"/>
      <c r="F68" s="107">
        <f>SUM(F63:F67)</f>
        <v>1524094</v>
      </c>
      <c r="G68" s="99"/>
      <c r="H68" s="107">
        <f>SUM(H63:H67)</f>
        <v>1010520</v>
      </c>
      <c r="I68" s="108"/>
      <c r="J68" s="107">
        <f>SUM(J63:J67)</f>
        <v>1097624</v>
      </c>
      <c r="L68" s="26"/>
    </row>
    <row r="69" spans="1:12" s="27" customFormat="1" ht="5.45" customHeight="1" x14ac:dyDescent="0.25">
      <c r="A69" s="106"/>
      <c r="B69" s="25"/>
      <c r="C69" s="25"/>
      <c r="D69" s="113"/>
      <c r="E69" s="108"/>
      <c r="F69" s="113"/>
      <c r="G69" s="99"/>
      <c r="H69" s="113"/>
      <c r="I69" s="108"/>
      <c r="J69" s="113"/>
      <c r="L69" s="26"/>
    </row>
    <row r="70" spans="1:12" s="27" customFormat="1" ht="18" customHeight="1" x14ac:dyDescent="0.25">
      <c r="A70" s="43" t="s">
        <v>26</v>
      </c>
      <c r="B70" s="25"/>
      <c r="C70" s="25"/>
      <c r="D70" s="98">
        <f>D60+D68</f>
        <v>5579067</v>
      </c>
      <c r="E70" s="108"/>
      <c r="F70" s="98">
        <f>F60+F68</f>
        <v>5568544</v>
      </c>
      <c r="G70" s="99"/>
      <c r="H70" s="98">
        <f>H60+H68</f>
        <v>4172848</v>
      </c>
      <c r="I70" s="108"/>
      <c r="J70" s="98">
        <f>J60+J68</f>
        <v>4299096</v>
      </c>
      <c r="L70" s="26"/>
    </row>
    <row r="71" spans="1:12" ht="4.5" customHeight="1" x14ac:dyDescent="0.25">
      <c r="B71" s="3"/>
      <c r="D71" s="20"/>
      <c r="E71" s="20"/>
      <c r="F71" s="20"/>
      <c r="G71" s="20"/>
      <c r="H71" s="20"/>
      <c r="I71" s="20"/>
      <c r="J71" s="20"/>
      <c r="L71" s="26"/>
    </row>
    <row r="72" spans="1:12" ht="18" customHeight="1" x14ac:dyDescent="0.25">
      <c r="A72" s="136" t="s">
        <v>173</v>
      </c>
      <c r="B72" s="3"/>
      <c r="D72" s="20"/>
      <c r="E72" s="20"/>
      <c r="F72" s="20"/>
      <c r="G72" s="20"/>
      <c r="H72" s="20"/>
      <c r="I72" s="20"/>
      <c r="J72" s="20"/>
      <c r="L72" s="26"/>
    </row>
    <row r="73" spans="1:12" s="27" customFormat="1" ht="18" customHeight="1" x14ac:dyDescent="0.25">
      <c r="A73" s="27" t="s">
        <v>66</v>
      </c>
      <c r="B73" s="25"/>
      <c r="C73" s="25"/>
      <c r="D73" s="26"/>
      <c r="E73" s="26"/>
      <c r="F73" s="26"/>
      <c r="G73" s="26"/>
      <c r="H73" s="26"/>
      <c r="I73" s="26"/>
      <c r="J73" s="26"/>
      <c r="L73" s="26"/>
    </row>
    <row r="74" spans="1:12" s="27" customFormat="1" ht="18" customHeight="1" thickBot="1" x14ac:dyDescent="0.3">
      <c r="A74" s="30" t="s">
        <v>67</v>
      </c>
      <c r="B74" s="25"/>
      <c r="C74" s="25"/>
      <c r="D74" s="114">
        <v>1881480</v>
      </c>
      <c r="E74" s="26"/>
      <c r="F74" s="114">
        <v>1881480</v>
      </c>
      <c r="G74" s="115"/>
      <c r="H74" s="114">
        <v>1881480</v>
      </c>
      <c r="I74" s="26"/>
      <c r="J74" s="114">
        <v>1881480</v>
      </c>
      <c r="L74" s="26"/>
    </row>
    <row r="75" spans="1:12" s="27" customFormat="1" ht="18" customHeight="1" thickTop="1" x14ac:dyDescent="0.25">
      <c r="A75" s="30" t="s">
        <v>174</v>
      </c>
      <c r="B75" s="25"/>
      <c r="C75" s="25"/>
      <c r="D75" s="26">
        <v>1685080</v>
      </c>
      <c r="E75" s="26"/>
      <c r="F75" s="26">
        <v>1685080</v>
      </c>
      <c r="G75" s="26"/>
      <c r="H75" s="26">
        <v>1685080</v>
      </c>
      <c r="I75" s="26"/>
      <c r="J75" s="26">
        <v>1685080</v>
      </c>
      <c r="L75" s="26"/>
    </row>
    <row r="76" spans="1:12" s="27" customFormat="1" ht="18" customHeight="1" x14ac:dyDescent="0.25">
      <c r="A76" s="116" t="s">
        <v>148</v>
      </c>
      <c r="B76" s="25"/>
      <c r="C76" s="25"/>
      <c r="D76" s="26"/>
      <c r="E76" s="26"/>
      <c r="F76" s="26"/>
      <c r="G76" s="26"/>
      <c r="H76" s="26"/>
      <c r="I76" s="26"/>
      <c r="J76" s="26"/>
      <c r="L76" s="26"/>
    </row>
    <row r="77" spans="1:12" s="27" customFormat="1" ht="18" customHeight="1" x14ac:dyDescent="0.25">
      <c r="A77" s="117" t="s">
        <v>149</v>
      </c>
      <c r="B77" s="25"/>
      <c r="C77" s="25"/>
      <c r="D77" s="26">
        <v>342170</v>
      </c>
      <c r="E77" s="26"/>
      <c r="F77" s="26">
        <v>342170</v>
      </c>
      <c r="G77" s="26"/>
      <c r="H77" s="26">
        <v>342170</v>
      </c>
      <c r="I77" s="26"/>
      <c r="J77" s="26">
        <v>342170</v>
      </c>
      <c r="L77" s="26"/>
    </row>
    <row r="78" spans="1:12" s="27" customFormat="1" ht="18" customHeight="1" x14ac:dyDescent="0.25">
      <c r="A78" s="116" t="s">
        <v>175</v>
      </c>
      <c r="B78" s="25"/>
      <c r="C78" s="25"/>
      <c r="D78" s="26"/>
      <c r="E78" s="26"/>
      <c r="F78" s="26"/>
      <c r="G78" s="26"/>
      <c r="H78" s="26"/>
      <c r="I78" s="26"/>
      <c r="J78" s="26"/>
      <c r="L78" s="26"/>
    </row>
    <row r="79" spans="1:12" s="27" customFormat="1" ht="18" customHeight="1" x14ac:dyDescent="0.25">
      <c r="A79" s="116" t="s">
        <v>176</v>
      </c>
      <c r="B79" s="25"/>
      <c r="C79" s="25"/>
      <c r="D79" s="26">
        <v>-1003600</v>
      </c>
      <c r="E79" s="26"/>
      <c r="F79" s="26">
        <v>-1003600</v>
      </c>
      <c r="G79" s="26"/>
      <c r="H79" s="26">
        <v>-397600</v>
      </c>
      <c r="I79" s="26"/>
      <c r="J79" s="26">
        <v>-397600</v>
      </c>
      <c r="L79" s="26"/>
    </row>
    <row r="80" spans="1:12" s="27" customFormat="1" ht="18" customHeight="1" x14ac:dyDescent="0.25">
      <c r="A80" s="30" t="s">
        <v>83</v>
      </c>
      <c r="B80" s="25"/>
      <c r="C80" s="25"/>
      <c r="D80" s="26"/>
      <c r="E80" s="26"/>
      <c r="F80" s="26"/>
      <c r="G80" s="26"/>
      <c r="H80" s="26"/>
      <c r="I80" s="26"/>
      <c r="J80" s="26"/>
      <c r="L80" s="26"/>
    </row>
    <row r="81" spans="1:12" s="27" customFormat="1" ht="18" customHeight="1" x14ac:dyDescent="0.25">
      <c r="A81" s="117" t="s">
        <v>68</v>
      </c>
      <c r="B81" s="25"/>
      <c r="C81" s="25"/>
      <c r="D81" s="26"/>
      <c r="E81" s="26"/>
      <c r="F81" s="26"/>
      <c r="G81" s="26"/>
      <c r="H81" s="26"/>
      <c r="I81" s="26"/>
      <c r="J81" s="26"/>
      <c r="K81" s="33"/>
      <c r="L81" s="26"/>
    </row>
    <row r="82" spans="1:12" s="27" customFormat="1" ht="18" customHeight="1" x14ac:dyDescent="0.25">
      <c r="A82" s="116" t="s">
        <v>177</v>
      </c>
      <c r="B82" s="25"/>
      <c r="C82" s="25"/>
      <c r="D82" s="26">
        <f>'SCE-7(conso)'!I52</f>
        <v>155848</v>
      </c>
      <c r="E82" s="26"/>
      <c r="F82" s="26">
        <v>135555</v>
      </c>
      <c r="G82" s="26"/>
      <c r="H82" s="26">
        <f>'SCE-8'!J35</f>
        <v>70972</v>
      </c>
      <c r="I82" s="26"/>
      <c r="J82" s="26">
        <v>58650</v>
      </c>
      <c r="L82" s="26"/>
    </row>
    <row r="83" spans="1:12" s="27" customFormat="1" ht="18" customHeight="1" x14ac:dyDescent="0.25">
      <c r="A83" s="117" t="s">
        <v>94</v>
      </c>
      <c r="B83" s="25"/>
      <c r="C83" s="25"/>
      <c r="D83" s="115">
        <f>'SCE-7(conso)'!K52</f>
        <v>-208749</v>
      </c>
      <c r="E83" s="115"/>
      <c r="F83" s="115">
        <v>-242495</v>
      </c>
      <c r="G83" s="115"/>
      <c r="H83" s="115">
        <f>'SCE-8'!L35</f>
        <v>332355</v>
      </c>
      <c r="I83" s="115"/>
      <c r="J83" s="115">
        <v>307559</v>
      </c>
      <c r="L83" s="26"/>
    </row>
    <row r="84" spans="1:12" s="27" customFormat="1" ht="18" customHeight="1" x14ac:dyDescent="0.25">
      <c r="A84" s="117" t="s">
        <v>47</v>
      </c>
      <c r="B84" s="25"/>
      <c r="C84" s="25"/>
      <c r="D84" s="102">
        <f>'SCE-7(conso)'!U52</f>
        <v>1265904</v>
      </c>
      <c r="E84" s="115"/>
      <c r="F84" s="102">
        <v>1300735</v>
      </c>
      <c r="G84" s="115"/>
      <c r="H84" s="102">
        <f>'SCE-8'!N35</f>
        <v>522100</v>
      </c>
      <c r="I84" s="115"/>
      <c r="J84" s="102">
        <v>552699</v>
      </c>
      <c r="L84" s="26"/>
    </row>
    <row r="85" spans="1:12" s="27" customFormat="1" ht="18" customHeight="1" x14ac:dyDescent="0.25">
      <c r="A85" s="43" t="s">
        <v>180</v>
      </c>
      <c r="B85" s="25"/>
      <c r="C85" s="25"/>
      <c r="D85" s="108">
        <f>SUM(D75:D84)</f>
        <v>2236653</v>
      </c>
      <c r="E85" s="108"/>
      <c r="F85" s="108">
        <f>SUM(F75:F84)</f>
        <v>2217445</v>
      </c>
      <c r="G85" s="108"/>
      <c r="H85" s="108">
        <f>SUM(H75:H84)</f>
        <v>2555077</v>
      </c>
      <c r="I85" s="108"/>
      <c r="J85" s="108">
        <f>SUM(J75:J84)</f>
        <v>2548558</v>
      </c>
      <c r="L85" s="26"/>
    </row>
    <row r="86" spans="1:12" s="27" customFormat="1" ht="18" customHeight="1" x14ac:dyDescent="0.25">
      <c r="A86" s="30" t="s">
        <v>84</v>
      </c>
      <c r="B86" s="25"/>
      <c r="C86" s="25"/>
      <c r="D86" s="115">
        <f>'SCE-7(conso)'!Y52</f>
        <v>223307</v>
      </c>
      <c r="E86" s="26"/>
      <c r="F86" s="115">
        <v>221632</v>
      </c>
      <c r="G86" s="115"/>
      <c r="H86" s="119">
        <v>0</v>
      </c>
      <c r="I86" s="118"/>
      <c r="J86" s="119">
        <v>0</v>
      </c>
      <c r="L86" s="26"/>
    </row>
    <row r="87" spans="1:12" s="27" customFormat="1" ht="18" customHeight="1" x14ac:dyDescent="0.25">
      <c r="A87" s="43" t="s">
        <v>32</v>
      </c>
      <c r="B87" s="25"/>
      <c r="C87" s="25"/>
      <c r="D87" s="107">
        <f>SUM(D85:D86)</f>
        <v>2459960</v>
      </c>
      <c r="E87" s="108"/>
      <c r="F87" s="107">
        <f>SUM(F85:F86)</f>
        <v>2439077</v>
      </c>
      <c r="G87" s="99"/>
      <c r="H87" s="107">
        <f>SUM(H85:H86)</f>
        <v>2555077</v>
      </c>
      <c r="I87" s="108"/>
      <c r="J87" s="107">
        <f>SUM(J85:J86)</f>
        <v>2548558</v>
      </c>
      <c r="L87" s="26"/>
    </row>
    <row r="88" spans="1:12" s="27" customFormat="1" ht="6.6" customHeight="1" x14ac:dyDescent="0.25">
      <c r="A88" s="43"/>
      <c r="B88" s="25"/>
      <c r="C88" s="25"/>
      <c r="D88" s="99"/>
      <c r="E88" s="108"/>
      <c r="F88" s="99"/>
      <c r="G88" s="99"/>
      <c r="H88" s="99"/>
      <c r="I88" s="108"/>
      <c r="J88" s="99"/>
      <c r="L88" s="26"/>
    </row>
    <row r="89" spans="1:12" s="27" customFormat="1" ht="18" customHeight="1" thickBot="1" x14ac:dyDescent="0.3">
      <c r="A89" s="43" t="s">
        <v>178</v>
      </c>
      <c r="B89" s="25"/>
      <c r="C89" s="25"/>
      <c r="D89" s="111">
        <f>D87+D70</f>
        <v>8039027</v>
      </c>
      <c r="E89" s="108"/>
      <c r="F89" s="111">
        <f>F87+F70</f>
        <v>8007621</v>
      </c>
      <c r="G89" s="99"/>
      <c r="H89" s="111">
        <f>H87+H70</f>
        <v>6727925</v>
      </c>
      <c r="I89" s="108"/>
      <c r="J89" s="111">
        <f>J87+J70</f>
        <v>6847654</v>
      </c>
      <c r="L89" s="26">
        <f>D89-D36</f>
        <v>0</v>
      </c>
    </row>
    <row r="90" spans="1:12" ht="18.75" customHeight="1" thickTop="1" x14ac:dyDescent="0.25">
      <c r="D90" s="155"/>
      <c r="F90" s="155"/>
      <c r="H90" s="155"/>
      <c r="J90" s="155"/>
    </row>
    <row r="91" spans="1:12" ht="18.75" customHeight="1" x14ac:dyDescent="0.25">
      <c r="H91" s="13"/>
      <c r="I91" s="13"/>
      <c r="J91" s="13"/>
    </row>
    <row r="92" spans="1:12" x14ac:dyDescent="0.25">
      <c r="D92" s="13">
        <f>D89-D36</f>
        <v>0</v>
      </c>
      <c r="E92" s="13">
        <f t="shared" ref="E92:J92" si="0">E89-E36</f>
        <v>0</v>
      </c>
      <c r="F92" s="13">
        <f t="shared" si="0"/>
        <v>0</v>
      </c>
      <c r="G92" s="13">
        <f t="shared" si="0"/>
        <v>0</v>
      </c>
      <c r="H92" s="13">
        <f t="shared" si="0"/>
        <v>0</v>
      </c>
      <c r="I92" s="13">
        <f t="shared" si="0"/>
        <v>0</v>
      </c>
      <c r="J92" s="13">
        <f t="shared" si="0"/>
        <v>0</v>
      </c>
    </row>
  </sheetData>
  <mergeCells count="10">
    <mergeCell ref="D43:G43"/>
    <mergeCell ref="H43:J43"/>
    <mergeCell ref="D47:J47"/>
    <mergeCell ref="D4:G4"/>
    <mergeCell ref="H4:J4"/>
    <mergeCell ref="D5:G5"/>
    <mergeCell ref="H5:J5"/>
    <mergeCell ref="D9:J9"/>
    <mergeCell ref="D42:G42"/>
    <mergeCell ref="H42:J42"/>
  </mergeCells>
  <pageMargins left="0.7" right="0.7" top="0.48" bottom="0.5" header="0.5" footer="0.2"/>
  <pageSetup paperSize="9" scale="83" firstPageNumber="3" orientation="portrait" useFirstPageNumber="1" r:id="rId1"/>
  <headerFooter>
    <oddFooter>&amp;LThe accompanying notes are an integral part of these interim financial statements.
&amp;C&amp;P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8" tint="0.39997558519241921"/>
  </sheetPr>
  <dimension ref="A1:V48"/>
  <sheetViews>
    <sheetView view="pageBreakPreview" topLeftCell="A25" zoomScale="75" zoomScaleNormal="65" zoomScaleSheetLayoutView="75" workbookViewId="0">
      <selection activeCell="A45" sqref="A45"/>
    </sheetView>
  </sheetViews>
  <sheetFormatPr defaultRowHeight="18.75" customHeight="1" x14ac:dyDescent="0.25"/>
  <cols>
    <col min="1" max="1" width="54.42578125" style="18" customWidth="1"/>
    <col min="2" max="2" width="5.85546875" style="17" customWidth="1"/>
    <col min="3" max="3" width="1.140625" style="18" customWidth="1"/>
    <col min="4" max="4" width="12.28515625" style="13" customWidth="1"/>
    <col min="5" max="5" width="1.140625" style="21" customWidth="1"/>
    <col min="6" max="6" width="12.28515625" style="13" customWidth="1"/>
    <col min="7" max="7" width="1.140625" style="21" customWidth="1"/>
    <col min="8" max="8" width="12.28515625" style="21" customWidth="1"/>
    <col min="9" max="9" width="1.140625" style="21" customWidth="1"/>
    <col min="10" max="10" width="12.28515625" style="21" customWidth="1"/>
    <col min="11" max="11" width="15.85546875" style="14" customWidth="1"/>
    <col min="12" max="12" width="10.140625" style="19" bestFit="1" customWidth="1"/>
    <col min="13" max="13" width="1.140625" style="19" customWidth="1"/>
    <col min="14" max="14" width="10" style="19" customWidth="1"/>
    <col min="15" max="15" width="5.5703125" style="19" customWidth="1"/>
    <col min="16" max="256" width="9.140625" style="19"/>
    <col min="257" max="257" width="51.7109375" style="19" customWidth="1"/>
    <col min="258" max="258" width="5.85546875" style="19" customWidth="1"/>
    <col min="259" max="259" width="1.140625" style="19" customWidth="1"/>
    <col min="260" max="260" width="12.28515625" style="19" customWidth="1"/>
    <col min="261" max="261" width="1.140625" style="19" customWidth="1"/>
    <col min="262" max="262" width="12.28515625" style="19" customWidth="1"/>
    <col min="263" max="263" width="1.140625" style="19" customWidth="1"/>
    <col min="264" max="264" width="12.28515625" style="19" customWidth="1"/>
    <col min="265" max="265" width="1.140625" style="19" customWidth="1"/>
    <col min="266" max="266" width="12.28515625" style="19" customWidth="1"/>
    <col min="267" max="267" width="15.85546875" style="19" customWidth="1"/>
    <col min="268" max="268" width="10.140625" style="19" bestFit="1" customWidth="1"/>
    <col min="269" max="269" width="1.140625" style="19" customWidth="1"/>
    <col min="270" max="270" width="10" style="19" customWidth="1"/>
    <col min="271" max="271" width="5.5703125" style="19" customWidth="1"/>
    <col min="272" max="512" width="9.140625" style="19"/>
    <col min="513" max="513" width="51.7109375" style="19" customWidth="1"/>
    <col min="514" max="514" width="5.85546875" style="19" customWidth="1"/>
    <col min="515" max="515" width="1.140625" style="19" customWidth="1"/>
    <col min="516" max="516" width="12.28515625" style="19" customWidth="1"/>
    <col min="517" max="517" width="1.140625" style="19" customWidth="1"/>
    <col min="518" max="518" width="12.28515625" style="19" customWidth="1"/>
    <col min="519" max="519" width="1.140625" style="19" customWidth="1"/>
    <col min="520" max="520" width="12.28515625" style="19" customWidth="1"/>
    <col min="521" max="521" width="1.140625" style="19" customWidth="1"/>
    <col min="522" max="522" width="12.28515625" style="19" customWidth="1"/>
    <col min="523" max="523" width="15.85546875" style="19" customWidth="1"/>
    <col min="524" max="524" width="10.140625" style="19" bestFit="1" customWidth="1"/>
    <col min="525" max="525" width="1.140625" style="19" customWidth="1"/>
    <col min="526" max="526" width="10" style="19" customWidth="1"/>
    <col min="527" max="527" width="5.5703125" style="19" customWidth="1"/>
    <col min="528" max="768" width="9.140625" style="19"/>
    <col min="769" max="769" width="51.7109375" style="19" customWidth="1"/>
    <col min="770" max="770" width="5.85546875" style="19" customWidth="1"/>
    <col min="771" max="771" width="1.140625" style="19" customWidth="1"/>
    <col min="772" max="772" width="12.28515625" style="19" customWidth="1"/>
    <col min="773" max="773" width="1.140625" style="19" customWidth="1"/>
    <col min="774" max="774" width="12.28515625" style="19" customWidth="1"/>
    <col min="775" max="775" width="1.140625" style="19" customWidth="1"/>
    <col min="776" max="776" width="12.28515625" style="19" customWidth="1"/>
    <col min="777" max="777" width="1.140625" style="19" customWidth="1"/>
    <col min="778" max="778" width="12.28515625" style="19" customWidth="1"/>
    <col min="779" max="779" width="15.85546875" style="19" customWidth="1"/>
    <col min="780" max="780" width="10.140625" style="19" bestFit="1" customWidth="1"/>
    <col min="781" max="781" width="1.140625" style="19" customWidth="1"/>
    <col min="782" max="782" width="10" style="19" customWidth="1"/>
    <col min="783" max="783" width="5.5703125" style="19" customWidth="1"/>
    <col min="784" max="1024" width="9.140625" style="19"/>
    <col min="1025" max="1025" width="51.7109375" style="19" customWidth="1"/>
    <col min="1026" max="1026" width="5.85546875" style="19" customWidth="1"/>
    <col min="1027" max="1027" width="1.140625" style="19" customWidth="1"/>
    <col min="1028" max="1028" width="12.28515625" style="19" customWidth="1"/>
    <col min="1029" max="1029" width="1.140625" style="19" customWidth="1"/>
    <col min="1030" max="1030" width="12.28515625" style="19" customWidth="1"/>
    <col min="1031" max="1031" width="1.140625" style="19" customWidth="1"/>
    <col min="1032" max="1032" width="12.28515625" style="19" customWidth="1"/>
    <col min="1033" max="1033" width="1.140625" style="19" customWidth="1"/>
    <col min="1034" max="1034" width="12.28515625" style="19" customWidth="1"/>
    <col min="1035" max="1035" width="15.85546875" style="19" customWidth="1"/>
    <col min="1036" max="1036" width="10.140625" style="19" bestFit="1" customWidth="1"/>
    <col min="1037" max="1037" width="1.140625" style="19" customWidth="1"/>
    <col min="1038" max="1038" width="10" style="19" customWidth="1"/>
    <col min="1039" max="1039" width="5.5703125" style="19" customWidth="1"/>
    <col min="1040" max="1280" width="9.140625" style="19"/>
    <col min="1281" max="1281" width="51.7109375" style="19" customWidth="1"/>
    <col min="1282" max="1282" width="5.85546875" style="19" customWidth="1"/>
    <col min="1283" max="1283" width="1.140625" style="19" customWidth="1"/>
    <col min="1284" max="1284" width="12.28515625" style="19" customWidth="1"/>
    <col min="1285" max="1285" width="1.140625" style="19" customWidth="1"/>
    <col min="1286" max="1286" width="12.28515625" style="19" customWidth="1"/>
    <col min="1287" max="1287" width="1.140625" style="19" customWidth="1"/>
    <col min="1288" max="1288" width="12.28515625" style="19" customWidth="1"/>
    <col min="1289" max="1289" width="1.140625" style="19" customWidth="1"/>
    <col min="1290" max="1290" width="12.28515625" style="19" customWidth="1"/>
    <col min="1291" max="1291" width="15.85546875" style="19" customWidth="1"/>
    <col min="1292" max="1292" width="10.140625" style="19" bestFit="1" customWidth="1"/>
    <col min="1293" max="1293" width="1.140625" style="19" customWidth="1"/>
    <col min="1294" max="1294" width="10" style="19" customWidth="1"/>
    <col min="1295" max="1295" width="5.5703125" style="19" customWidth="1"/>
    <col min="1296" max="1536" width="9.140625" style="19"/>
    <col min="1537" max="1537" width="51.7109375" style="19" customWidth="1"/>
    <col min="1538" max="1538" width="5.85546875" style="19" customWidth="1"/>
    <col min="1539" max="1539" width="1.140625" style="19" customWidth="1"/>
    <col min="1540" max="1540" width="12.28515625" style="19" customWidth="1"/>
    <col min="1541" max="1541" width="1.140625" style="19" customWidth="1"/>
    <col min="1542" max="1542" width="12.28515625" style="19" customWidth="1"/>
    <col min="1543" max="1543" width="1.140625" style="19" customWidth="1"/>
    <col min="1544" max="1544" width="12.28515625" style="19" customWidth="1"/>
    <col min="1545" max="1545" width="1.140625" style="19" customWidth="1"/>
    <col min="1546" max="1546" width="12.28515625" style="19" customWidth="1"/>
    <col min="1547" max="1547" width="15.85546875" style="19" customWidth="1"/>
    <col min="1548" max="1548" width="10.140625" style="19" bestFit="1" customWidth="1"/>
    <col min="1549" max="1549" width="1.140625" style="19" customWidth="1"/>
    <col min="1550" max="1550" width="10" style="19" customWidth="1"/>
    <col min="1551" max="1551" width="5.5703125" style="19" customWidth="1"/>
    <col min="1552" max="1792" width="9.140625" style="19"/>
    <col min="1793" max="1793" width="51.7109375" style="19" customWidth="1"/>
    <col min="1794" max="1794" width="5.85546875" style="19" customWidth="1"/>
    <col min="1795" max="1795" width="1.140625" style="19" customWidth="1"/>
    <col min="1796" max="1796" width="12.28515625" style="19" customWidth="1"/>
    <col min="1797" max="1797" width="1.140625" style="19" customWidth="1"/>
    <col min="1798" max="1798" width="12.28515625" style="19" customWidth="1"/>
    <col min="1799" max="1799" width="1.140625" style="19" customWidth="1"/>
    <col min="1800" max="1800" width="12.28515625" style="19" customWidth="1"/>
    <col min="1801" max="1801" width="1.140625" style="19" customWidth="1"/>
    <col min="1802" max="1802" width="12.28515625" style="19" customWidth="1"/>
    <col min="1803" max="1803" width="15.85546875" style="19" customWidth="1"/>
    <col min="1804" max="1804" width="10.140625" style="19" bestFit="1" customWidth="1"/>
    <col min="1805" max="1805" width="1.140625" style="19" customWidth="1"/>
    <col min="1806" max="1806" width="10" style="19" customWidth="1"/>
    <col min="1807" max="1807" width="5.5703125" style="19" customWidth="1"/>
    <col min="1808" max="2048" width="9.140625" style="19"/>
    <col min="2049" max="2049" width="51.7109375" style="19" customWidth="1"/>
    <col min="2050" max="2050" width="5.85546875" style="19" customWidth="1"/>
    <col min="2051" max="2051" width="1.140625" style="19" customWidth="1"/>
    <col min="2052" max="2052" width="12.28515625" style="19" customWidth="1"/>
    <col min="2053" max="2053" width="1.140625" style="19" customWidth="1"/>
    <col min="2054" max="2054" width="12.28515625" style="19" customWidth="1"/>
    <col min="2055" max="2055" width="1.140625" style="19" customWidth="1"/>
    <col min="2056" max="2056" width="12.28515625" style="19" customWidth="1"/>
    <col min="2057" max="2057" width="1.140625" style="19" customWidth="1"/>
    <col min="2058" max="2058" width="12.28515625" style="19" customWidth="1"/>
    <col min="2059" max="2059" width="15.85546875" style="19" customWidth="1"/>
    <col min="2060" max="2060" width="10.140625" style="19" bestFit="1" customWidth="1"/>
    <col min="2061" max="2061" width="1.140625" style="19" customWidth="1"/>
    <col min="2062" max="2062" width="10" style="19" customWidth="1"/>
    <col min="2063" max="2063" width="5.5703125" style="19" customWidth="1"/>
    <col min="2064" max="2304" width="9.140625" style="19"/>
    <col min="2305" max="2305" width="51.7109375" style="19" customWidth="1"/>
    <col min="2306" max="2306" width="5.85546875" style="19" customWidth="1"/>
    <col min="2307" max="2307" width="1.140625" style="19" customWidth="1"/>
    <col min="2308" max="2308" width="12.28515625" style="19" customWidth="1"/>
    <col min="2309" max="2309" width="1.140625" style="19" customWidth="1"/>
    <col min="2310" max="2310" width="12.28515625" style="19" customWidth="1"/>
    <col min="2311" max="2311" width="1.140625" style="19" customWidth="1"/>
    <col min="2312" max="2312" width="12.28515625" style="19" customWidth="1"/>
    <col min="2313" max="2313" width="1.140625" style="19" customWidth="1"/>
    <col min="2314" max="2314" width="12.28515625" style="19" customWidth="1"/>
    <col min="2315" max="2315" width="15.85546875" style="19" customWidth="1"/>
    <col min="2316" max="2316" width="10.140625" style="19" bestFit="1" customWidth="1"/>
    <col min="2317" max="2317" width="1.140625" style="19" customWidth="1"/>
    <col min="2318" max="2318" width="10" style="19" customWidth="1"/>
    <col min="2319" max="2319" width="5.5703125" style="19" customWidth="1"/>
    <col min="2320" max="2560" width="9.140625" style="19"/>
    <col min="2561" max="2561" width="51.7109375" style="19" customWidth="1"/>
    <col min="2562" max="2562" width="5.85546875" style="19" customWidth="1"/>
    <col min="2563" max="2563" width="1.140625" style="19" customWidth="1"/>
    <col min="2564" max="2564" width="12.28515625" style="19" customWidth="1"/>
    <col min="2565" max="2565" width="1.140625" style="19" customWidth="1"/>
    <col min="2566" max="2566" width="12.28515625" style="19" customWidth="1"/>
    <col min="2567" max="2567" width="1.140625" style="19" customWidth="1"/>
    <col min="2568" max="2568" width="12.28515625" style="19" customWidth="1"/>
    <col min="2569" max="2569" width="1.140625" style="19" customWidth="1"/>
    <col min="2570" max="2570" width="12.28515625" style="19" customWidth="1"/>
    <col min="2571" max="2571" width="15.85546875" style="19" customWidth="1"/>
    <col min="2572" max="2572" width="10.140625" style="19" bestFit="1" customWidth="1"/>
    <col min="2573" max="2573" width="1.140625" style="19" customWidth="1"/>
    <col min="2574" max="2574" width="10" style="19" customWidth="1"/>
    <col min="2575" max="2575" width="5.5703125" style="19" customWidth="1"/>
    <col min="2576" max="2816" width="9.140625" style="19"/>
    <col min="2817" max="2817" width="51.7109375" style="19" customWidth="1"/>
    <col min="2818" max="2818" width="5.85546875" style="19" customWidth="1"/>
    <col min="2819" max="2819" width="1.140625" style="19" customWidth="1"/>
    <col min="2820" max="2820" width="12.28515625" style="19" customWidth="1"/>
    <col min="2821" max="2821" width="1.140625" style="19" customWidth="1"/>
    <col min="2822" max="2822" width="12.28515625" style="19" customWidth="1"/>
    <col min="2823" max="2823" width="1.140625" style="19" customWidth="1"/>
    <col min="2824" max="2824" width="12.28515625" style="19" customWidth="1"/>
    <col min="2825" max="2825" width="1.140625" style="19" customWidth="1"/>
    <col min="2826" max="2826" width="12.28515625" style="19" customWidth="1"/>
    <col min="2827" max="2827" width="15.85546875" style="19" customWidth="1"/>
    <col min="2828" max="2828" width="10.140625" style="19" bestFit="1" customWidth="1"/>
    <col min="2829" max="2829" width="1.140625" style="19" customWidth="1"/>
    <col min="2830" max="2830" width="10" style="19" customWidth="1"/>
    <col min="2831" max="2831" width="5.5703125" style="19" customWidth="1"/>
    <col min="2832" max="3072" width="9.140625" style="19"/>
    <col min="3073" max="3073" width="51.7109375" style="19" customWidth="1"/>
    <col min="3074" max="3074" width="5.85546875" style="19" customWidth="1"/>
    <col min="3075" max="3075" width="1.140625" style="19" customWidth="1"/>
    <col min="3076" max="3076" width="12.28515625" style="19" customWidth="1"/>
    <col min="3077" max="3077" width="1.140625" style="19" customWidth="1"/>
    <col min="3078" max="3078" width="12.28515625" style="19" customWidth="1"/>
    <col min="3079" max="3079" width="1.140625" style="19" customWidth="1"/>
    <col min="3080" max="3080" width="12.28515625" style="19" customWidth="1"/>
    <col min="3081" max="3081" width="1.140625" style="19" customWidth="1"/>
    <col min="3082" max="3082" width="12.28515625" style="19" customWidth="1"/>
    <col min="3083" max="3083" width="15.85546875" style="19" customWidth="1"/>
    <col min="3084" max="3084" width="10.140625" style="19" bestFit="1" customWidth="1"/>
    <col min="3085" max="3085" width="1.140625" style="19" customWidth="1"/>
    <col min="3086" max="3086" width="10" style="19" customWidth="1"/>
    <col min="3087" max="3087" width="5.5703125" style="19" customWidth="1"/>
    <col min="3088" max="3328" width="9.140625" style="19"/>
    <col min="3329" max="3329" width="51.7109375" style="19" customWidth="1"/>
    <col min="3330" max="3330" width="5.85546875" style="19" customWidth="1"/>
    <col min="3331" max="3331" width="1.140625" style="19" customWidth="1"/>
    <col min="3332" max="3332" width="12.28515625" style="19" customWidth="1"/>
    <col min="3333" max="3333" width="1.140625" style="19" customWidth="1"/>
    <col min="3334" max="3334" width="12.28515625" style="19" customWidth="1"/>
    <col min="3335" max="3335" width="1.140625" style="19" customWidth="1"/>
    <col min="3336" max="3336" width="12.28515625" style="19" customWidth="1"/>
    <col min="3337" max="3337" width="1.140625" style="19" customWidth="1"/>
    <col min="3338" max="3338" width="12.28515625" style="19" customWidth="1"/>
    <col min="3339" max="3339" width="15.85546875" style="19" customWidth="1"/>
    <col min="3340" max="3340" width="10.140625" style="19" bestFit="1" customWidth="1"/>
    <col min="3341" max="3341" width="1.140625" style="19" customWidth="1"/>
    <col min="3342" max="3342" width="10" style="19" customWidth="1"/>
    <col min="3343" max="3343" width="5.5703125" style="19" customWidth="1"/>
    <col min="3344" max="3584" width="9.140625" style="19"/>
    <col min="3585" max="3585" width="51.7109375" style="19" customWidth="1"/>
    <col min="3586" max="3586" width="5.85546875" style="19" customWidth="1"/>
    <col min="3587" max="3587" width="1.140625" style="19" customWidth="1"/>
    <col min="3588" max="3588" width="12.28515625" style="19" customWidth="1"/>
    <col min="3589" max="3589" width="1.140625" style="19" customWidth="1"/>
    <col min="3590" max="3590" width="12.28515625" style="19" customWidth="1"/>
    <col min="3591" max="3591" width="1.140625" style="19" customWidth="1"/>
    <col min="3592" max="3592" width="12.28515625" style="19" customWidth="1"/>
    <col min="3593" max="3593" width="1.140625" style="19" customWidth="1"/>
    <col min="3594" max="3594" width="12.28515625" style="19" customWidth="1"/>
    <col min="3595" max="3595" width="15.85546875" style="19" customWidth="1"/>
    <col min="3596" max="3596" width="10.140625" style="19" bestFit="1" customWidth="1"/>
    <col min="3597" max="3597" width="1.140625" style="19" customWidth="1"/>
    <col min="3598" max="3598" width="10" style="19" customWidth="1"/>
    <col min="3599" max="3599" width="5.5703125" style="19" customWidth="1"/>
    <col min="3600" max="3840" width="9.140625" style="19"/>
    <col min="3841" max="3841" width="51.7109375" style="19" customWidth="1"/>
    <col min="3842" max="3842" width="5.85546875" style="19" customWidth="1"/>
    <col min="3843" max="3843" width="1.140625" style="19" customWidth="1"/>
    <col min="3844" max="3844" width="12.28515625" style="19" customWidth="1"/>
    <col min="3845" max="3845" width="1.140625" style="19" customWidth="1"/>
    <col min="3846" max="3846" width="12.28515625" style="19" customWidth="1"/>
    <col min="3847" max="3847" width="1.140625" style="19" customWidth="1"/>
    <col min="3848" max="3848" width="12.28515625" style="19" customWidth="1"/>
    <col min="3849" max="3849" width="1.140625" style="19" customWidth="1"/>
    <col min="3850" max="3850" width="12.28515625" style="19" customWidth="1"/>
    <col min="3851" max="3851" width="15.85546875" style="19" customWidth="1"/>
    <col min="3852" max="3852" width="10.140625" style="19" bestFit="1" customWidth="1"/>
    <col min="3853" max="3853" width="1.140625" style="19" customWidth="1"/>
    <col min="3854" max="3854" width="10" style="19" customWidth="1"/>
    <col min="3855" max="3855" width="5.5703125" style="19" customWidth="1"/>
    <col min="3856" max="4096" width="9.140625" style="19"/>
    <col min="4097" max="4097" width="51.7109375" style="19" customWidth="1"/>
    <col min="4098" max="4098" width="5.85546875" style="19" customWidth="1"/>
    <col min="4099" max="4099" width="1.140625" style="19" customWidth="1"/>
    <col min="4100" max="4100" width="12.28515625" style="19" customWidth="1"/>
    <col min="4101" max="4101" width="1.140625" style="19" customWidth="1"/>
    <col min="4102" max="4102" width="12.28515625" style="19" customWidth="1"/>
    <col min="4103" max="4103" width="1.140625" style="19" customWidth="1"/>
    <col min="4104" max="4104" width="12.28515625" style="19" customWidth="1"/>
    <col min="4105" max="4105" width="1.140625" style="19" customWidth="1"/>
    <col min="4106" max="4106" width="12.28515625" style="19" customWidth="1"/>
    <col min="4107" max="4107" width="15.85546875" style="19" customWidth="1"/>
    <col min="4108" max="4108" width="10.140625" style="19" bestFit="1" customWidth="1"/>
    <col min="4109" max="4109" width="1.140625" style="19" customWidth="1"/>
    <col min="4110" max="4110" width="10" style="19" customWidth="1"/>
    <col min="4111" max="4111" width="5.5703125" style="19" customWidth="1"/>
    <col min="4112" max="4352" width="9.140625" style="19"/>
    <col min="4353" max="4353" width="51.7109375" style="19" customWidth="1"/>
    <col min="4354" max="4354" width="5.85546875" style="19" customWidth="1"/>
    <col min="4355" max="4355" width="1.140625" style="19" customWidth="1"/>
    <col min="4356" max="4356" width="12.28515625" style="19" customWidth="1"/>
    <col min="4357" max="4357" width="1.140625" style="19" customWidth="1"/>
    <col min="4358" max="4358" width="12.28515625" style="19" customWidth="1"/>
    <col min="4359" max="4359" width="1.140625" style="19" customWidth="1"/>
    <col min="4360" max="4360" width="12.28515625" style="19" customWidth="1"/>
    <col min="4361" max="4361" width="1.140625" style="19" customWidth="1"/>
    <col min="4362" max="4362" width="12.28515625" style="19" customWidth="1"/>
    <col min="4363" max="4363" width="15.85546875" style="19" customWidth="1"/>
    <col min="4364" max="4364" width="10.140625" style="19" bestFit="1" customWidth="1"/>
    <col min="4365" max="4365" width="1.140625" style="19" customWidth="1"/>
    <col min="4366" max="4366" width="10" style="19" customWidth="1"/>
    <col min="4367" max="4367" width="5.5703125" style="19" customWidth="1"/>
    <col min="4368" max="4608" width="9.140625" style="19"/>
    <col min="4609" max="4609" width="51.7109375" style="19" customWidth="1"/>
    <col min="4610" max="4610" width="5.85546875" style="19" customWidth="1"/>
    <col min="4611" max="4611" width="1.140625" style="19" customWidth="1"/>
    <col min="4612" max="4612" width="12.28515625" style="19" customWidth="1"/>
    <col min="4613" max="4613" width="1.140625" style="19" customWidth="1"/>
    <col min="4614" max="4614" width="12.28515625" style="19" customWidth="1"/>
    <col min="4615" max="4615" width="1.140625" style="19" customWidth="1"/>
    <col min="4616" max="4616" width="12.28515625" style="19" customWidth="1"/>
    <col min="4617" max="4617" width="1.140625" style="19" customWidth="1"/>
    <col min="4618" max="4618" width="12.28515625" style="19" customWidth="1"/>
    <col min="4619" max="4619" width="15.85546875" style="19" customWidth="1"/>
    <col min="4620" max="4620" width="10.140625" style="19" bestFit="1" customWidth="1"/>
    <col min="4621" max="4621" width="1.140625" style="19" customWidth="1"/>
    <col min="4622" max="4622" width="10" style="19" customWidth="1"/>
    <col min="4623" max="4623" width="5.5703125" style="19" customWidth="1"/>
    <col min="4624" max="4864" width="9.140625" style="19"/>
    <col min="4865" max="4865" width="51.7109375" style="19" customWidth="1"/>
    <col min="4866" max="4866" width="5.85546875" style="19" customWidth="1"/>
    <col min="4867" max="4867" width="1.140625" style="19" customWidth="1"/>
    <col min="4868" max="4868" width="12.28515625" style="19" customWidth="1"/>
    <col min="4869" max="4869" width="1.140625" style="19" customWidth="1"/>
    <col min="4870" max="4870" width="12.28515625" style="19" customWidth="1"/>
    <col min="4871" max="4871" width="1.140625" style="19" customWidth="1"/>
    <col min="4872" max="4872" width="12.28515625" style="19" customWidth="1"/>
    <col min="4873" max="4873" width="1.140625" style="19" customWidth="1"/>
    <col min="4874" max="4874" width="12.28515625" style="19" customWidth="1"/>
    <col min="4875" max="4875" width="15.85546875" style="19" customWidth="1"/>
    <col min="4876" max="4876" width="10.140625" style="19" bestFit="1" customWidth="1"/>
    <col min="4877" max="4877" width="1.140625" style="19" customWidth="1"/>
    <col min="4878" max="4878" width="10" style="19" customWidth="1"/>
    <col min="4879" max="4879" width="5.5703125" style="19" customWidth="1"/>
    <col min="4880" max="5120" width="9.140625" style="19"/>
    <col min="5121" max="5121" width="51.7109375" style="19" customWidth="1"/>
    <col min="5122" max="5122" width="5.85546875" style="19" customWidth="1"/>
    <col min="5123" max="5123" width="1.140625" style="19" customWidth="1"/>
    <col min="5124" max="5124" width="12.28515625" style="19" customWidth="1"/>
    <col min="5125" max="5125" width="1.140625" style="19" customWidth="1"/>
    <col min="5126" max="5126" width="12.28515625" style="19" customWidth="1"/>
    <col min="5127" max="5127" width="1.140625" style="19" customWidth="1"/>
    <col min="5128" max="5128" width="12.28515625" style="19" customWidth="1"/>
    <col min="5129" max="5129" width="1.140625" style="19" customWidth="1"/>
    <col min="5130" max="5130" width="12.28515625" style="19" customWidth="1"/>
    <col min="5131" max="5131" width="15.85546875" style="19" customWidth="1"/>
    <col min="5132" max="5132" width="10.140625" style="19" bestFit="1" customWidth="1"/>
    <col min="5133" max="5133" width="1.140625" style="19" customWidth="1"/>
    <col min="5134" max="5134" width="10" style="19" customWidth="1"/>
    <col min="5135" max="5135" width="5.5703125" style="19" customWidth="1"/>
    <col min="5136" max="5376" width="9.140625" style="19"/>
    <col min="5377" max="5377" width="51.7109375" style="19" customWidth="1"/>
    <col min="5378" max="5378" width="5.85546875" style="19" customWidth="1"/>
    <col min="5379" max="5379" width="1.140625" style="19" customWidth="1"/>
    <col min="5380" max="5380" width="12.28515625" style="19" customWidth="1"/>
    <col min="5381" max="5381" width="1.140625" style="19" customWidth="1"/>
    <col min="5382" max="5382" width="12.28515625" style="19" customWidth="1"/>
    <col min="5383" max="5383" width="1.140625" style="19" customWidth="1"/>
    <col min="5384" max="5384" width="12.28515625" style="19" customWidth="1"/>
    <col min="5385" max="5385" width="1.140625" style="19" customWidth="1"/>
    <col min="5386" max="5386" width="12.28515625" style="19" customWidth="1"/>
    <col min="5387" max="5387" width="15.85546875" style="19" customWidth="1"/>
    <col min="5388" max="5388" width="10.140625" style="19" bestFit="1" customWidth="1"/>
    <col min="5389" max="5389" width="1.140625" style="19" customWidth="1"/>
    <col min="5390" max="5390" width="10" style="19" customWidth="1"/>
    <col min="5391" max="5391" width="5.5703125" style="19" customWidth="1"/>
    <col min="5392" max="5632" width="9.140625" style="19"/>
    <col min="5633" max="5633" width="51.7109375" style="19" customWidth="1"/>
    <col min="5634" max="5634" width="5.85546875" style="19" customWidth="1"/>
    <col min="5635" max="5635" width="1.140625" style="19" customWidth="1"/>
    <col min="5636" max="5636" width="12.28515625" style="19" customWidth="1"/>
    <col min="5637" max="5637" width="1.140625" style="19" customWidth="1"/>
    <col min="5638" max="5638" width="12.28515625" style="19" customWidth="1"/>
    <col min="5639" max="5639" width="1.140625" style="19" customWidth="1"/>
    <col min="5640" max="5640" width="12.28515625" style="19" customWidth="1"/>
    <col min="5641" max="5641" width="1.140625" style="19" customWidth="1"/>
    <col min="5642" max="5642" width="12.28515625" style="19" customWidth="1"/>
    <col min="5643" max="5643" width="15.85546875" style="19" customWidth="1"/>
    <col min="5644" max="5644" width="10.140625" style="19" bestFit="1" customWidth="1"/>
    <col min="5645" max="5645" width="1.140625" style="19" customWidth="1"/>
    <col min="5646" max="5646" width="10" style="19" customWidth="1"/>
    <col min="5647" max="5647" width="5.5703125" style="19" customWidth="1"/>
    <col min="5648" max="5888" width="9.140625" style="19"/>
    <col min="5889" max="5889" width="51.7109375" style="19" customWidth="1"/>
    <col min="5890" max="5890" width="5.85546875" style="19" customWidth="1"/>
    <col min="5891" max="5891" width="1.140625" style="19" customWidth="1"/>
    <col min="5892" max="5892" width="12.28515625" style="19" customWidth="1"/>
    <col min="5893" max="5893" width="1.140625" style="19" customWidth="1"/>
    <col min="5894" max="5894" width="12.28515625" style="19" customWidth="1"/>
    <col min="5895" max="5895" width="1.140625" style="19" customWidth="1"/>
    <col min="5896" max="5896" width="12.28515625" style="19" customWidth="1"/>
    <col min="5897" max="5897" width="1.140625" style="19" customWidth="1"/>
    <col min="5898" max="5898" width="12.28515625" style="19" customWidth="1"/>
    <col min="5899" max="5899" width="15.85546875" style="19" customWidth="1"/>
    <col min="5900" max="5900" width="10.140625" style="19" bestFit="1" customWidth="1"/>
    <col min="5901" max="5901" width="1.140625" style="19" customWidth="1"/>
    <col min="5902" max="5902" width="10" style="19" customWidth="1"/>
    <col min="5903" max="5903" width="5.5703125" style="19" customWidth="1"/>
    <col min="5904" max="6144" width="9.140625" style="19"/>
    <col min="6145" max="6145" width="51.7109375" style="19" customWidth="1"/>
    <col min="6146" max="6146" width="5.85546875" style="19" customWidth="1"/>
    <col min="6147" max="6147" width="1.140625" style="19" customWidth="1"/>
    <col min="6148" max="6148" width="12.28515625" style="19" customWidth="1"/>
    <col min="6149" max="6149" width="1.140625" style="19" customWidth="1"/>
    <col min="6150" max="6150" width="12.28515625" style="19" customWidth="1"/>
    <col min="6151" max="6151" width="1.140625" style="19" customWidth="1"/>
    <col min="6152" max="6152" width="12.28515625" style="19" customWidth="1"/>
    <col min="6153" max="6153" width="1.140625" style="19" customWidth="1"/>
    <col min="6154" max="6154" width="12.28515625" style="19" customWidth="1"/>
    <col min="6155" max="6155" width="15.85546875" style="19" customWidth="1"/>
    <col min="6156" max="6156" width="10.140625" style="19" bestFit="1" customWidth="1"/>
    <col min="6157" max="6157" width="1.140625" style="19" customWidth="1"/>
    <col min="6158" max="6158" width="10" style="19" customWidth="1"/>
    <col min="6159" max="6159" width="5.5703125" style="19" customWidth="1"/>
    <col min="6160" max="6400" width="9.140625" style="19"/>
    <col min="6401" max="6401" width="51.7109375" style="19" customWidth="1"/>
    <col min="6402" max="6402" width="5.85546875" style="19" customWidth="1"/>
    <col min="6403" max="6403" width="1.140625" style="19" customWidth="1"/>
    <col min="6404" max="6404" width="12.28515625" style="19" customWidth="1"/>
    <col min="6405" max="6405" width="1.140625" style="19" customWidth="1"/>
    <col min="6406" max="6406" width="12.28515625" style="19" customWidth="1"/>
    <col min="6407" max="6407" width="1.140625" style="19" customWidth="1"/>
    <col min="6408" max="6408" width="12.28515625" style="19" customWidth="1"/>
    <col min="6409" max="6409" width="1.140625" style="19" customWidth="1"/>
    <col min="6410" max="6410" width="12.28515625" style="19" customWidth="1"/>
    <col min="6411" max="6411" width="15.85546875" style="19" customWidth="1"/>
    <col min="6412" max="6412" width="10.140625" style="19" bestFit="1" customWidth="1"/>
    <col min="6413" max="6413" width="1.140625" style="19" customWidth="1"/>
    <col min="6414" max="6414" width="10" style="19" customWidth="1"/>
    <col min="6415" max="6415" width="5.5703125" style="19" customWidth="1"/>
    <col min="6416" max="6656" width="9.140625" style="19"/>
    <col min="6657" max="6657" width="51.7109375" style="19" customWidth="1"/>
    <col min="6658" max="6658" width="5.85546875" style="19" customWidth="1"/>
    <col min="6659" max="6659" width="1.140625" style="19" customWidth="1"/>
    <col min="6660" max="6660" width="12.28515625" style="19" customWidth="1"/>
    <col min="6661" max="6661" width="1.140625" style="19" customWidth="1"/>
    <col min="6662" max="6662" width="12.28515625" style="19" customWidth="1"/>
    <col min="6663" max="6663" width="1.140625" style="19" customWidth="1"/>
    <col min="6664" max="6664" width="12.28515625" style="19" customWidth="1"/>
    <col min="6665" max="6665" width="1.140625" style="19" customWidth="1"/>
    <col min="6666" max="6666" width="12.28515625" style="19" customWidth="1"/>
    <col min="6667" max="6667" width="15.85546875" style="19" customWidth="1"/>
    <col min="6668" max="6668" width="10.140625" style="19" bestFit="1" customWidth="1"/>
    <col min="6669" max="6669" width="1.140625" style="19" customWidth="1"/>
    <col min="6670" max="6670" width="10" style="19" customWidth="1"/>
    <col min="6671" max="6671" width="5.5703125" style="19" customWidth="1"/>
    <col min="6672" max="6912" width="9.140625" style="19"/>
    <col min="6913" max="6913" width="51.7109375" style="19" customWidth="1"/>
    <col min="6914" max="6914" width="5.85546875" style="19" customWidth="1"/>
    <col min="6915" max="6915" width="1.140625" style="19" customWidth="1"/>
    <col min="6916" max="6916" width="12.28515625" style="19" customWidth="1"/>
    <col min="6917" max="6917" width="1.140625" style="19" customWidth="1"/>
    <col min="6918" max="6918" width="12.28515625" style="19" customWidth="1"/>
    <col min="6919" max="6919" width="1.140625" style="19" customWidth="1"/>
    <col min="6920" max="6920" width="12.28515625" style="19" customWidth="1"/>
    <col min="6921" max="6921" width="1.140625" style="19" customWidth="1"/>
    <col min="6922" max="6922" width="12.28515625" style="19" customWidth="1"/>
    <col min="6923" max="6923" width="15.85546875" style="19" customWidth="1"/>
    <col min="6924" max="6924" width="10.140625" style="19" bestFit="1" customWidth="1"/>
    <col min="6925" max="6925" width="1.140625" style="19" customWidth="1"/>
    <col min="6926" max="6926" width="10" style="19" customWidth="1"/>
    <col min="6927" max="6927" width="5.5703125" style="19" customWidth="1"/>
    <col min="6928" max="7168" width="9.140625" style="19"/>
    <col min="7169" max="7169" width="51.7109375" style="19" customWidth="1"/>
    <col min="7170" max="7170" width="5.85546875" style="19" customWidth="1"/>
    <col min="7171" max="7171" width="1.140625" style="19" customWidth="1"/>
    <col min="7172" max="7172" width="12.28515625" style="19" customWidth="1"/>
    <col min="7173" max="7173" width="1.140625" style="19" customWidth="1"/>
    <col min="7174" max="7174" width="12.28515625" style="19" customWidth="1"/>
    <col min="7175" max="7175" width="1.140625" style="19" customWidth="1"/>
    <col min="7176" max="7176" width="12.28515625" style="19" customWidth="1"/>
    <col min="7177" max="7177" width="1.140625" style="19" customWidth="1"/>
    <col min="7178" max="7178" width="12.28515625" style="19" customWidth="1"/>
    <col min="7179" max="7179" width="15.85546875" style="19" customWidth="1"/>
    <col min="7180" max="7180" width="10.140625" style="19" bestFit="1" customWidth="1"/>
    <col min="7181" max="7181" width="1.140625" style="19" customWidth="1"/>
    <col min="7182" max="7182" width="10" style="19" customWidth="1"/>
    <col min="7183" max="7183" width="5.5703125" style="19" customWidth="1"/>
    <col min="7184" max="7424" width="9.140625" style="19"/>
    <col min="7425" max="7425" width="51.7109375" style="19" customWidth="1"/>
    <col min="7426" max="7426" width="5.85546875" style="19" customWidth="1"/>
    <col min="7427" max="7427" width="1.140625" style="19" customWidth="1"/>
    <col min="7428" max="7428" width="12.28515625" style="19" customWidth="1"/>
    <col min="7429" max="7429" width="1.140625" style="19" customWidth="1"/>
    <col min="7430" max="7430" width="12.28515625" style="19" customWidth="1"/>
    <col min="7431" max="7431" width="1.140625" style="19" customWidth="1"/>
    <col min="7432" max="7432" width="12.28515625" style="19" customWidth="1"/>
    <col min="7433" max="7433" width="1.140625" style="19" customWidth="1"/>
    <col min="7434" max="7434" width="12.28515625" style="19" customWidth="1"/>
    <col min="7435" max="7435" width="15.85546875" style="19" customWidth="1"/>
    <col min="7436" max="7436" width="10.140625" style="19" bestFit="1" customWidth="1"/>
    <col min="7437" max="7437" width="1.140625" style="19" customWidth="1"/>
    <col min="7438" max="7438" width="10" style="19" customWidth="1"/>
    <col min="7439" max="7439" width="5.5703125" style="19" customWidth="1"/>
    <col min="7440" max="7680" width="9.140625" style="19"/>
    <col min="7681" max="7681" width="51.7109375" style="19" customWidth="1"/>
    <col min="7682" max="7682" width="5.85546875" style="19" customWidth="1"/>
    <col min="7683" max="7683" width="1.140625" style="19" customWidth="1"/>
    <col min="7684" max="7684" width="12.28515625" style="19" customWidth="1"/>
    <col min="7685" max="7685" width="1.140625" style="19" customWidth="1"/>
    <col min="7686" max="7686" width="12.28515625" style="19" customWidth="1"/>
    <col min="7687" max="7687" width="1.140625" style="19" customWidth="1"/>
    <col min="7688" max="7688" width="12.28515625" style="19" customWidth="1"/>
    <col min="7689" max="7689" width="1.140625" style="19" customWidth="1"/>
    <col min="7690" max="7690" width="12.28515625" style="19" customWidth="1"/>
    <col min="7691" max="7691" width="15.85546875" style="19" customWidth="1"/>
    <col min="7692" max="7692" width="10.140625" style="19" bestFit="1" customWidth="1"/>
    <col min="7693" max="7693" width="1.140625" style="19" customWidth="1"/>
    <col min="7694" max="7694" width="10" style="19" customWidth="1"/>
    <col min="7695" max="7695" width="5.5703125" style="19" customWidth="1"/>
    <col min="7696" max="7936" width="9.140625" style="19"/>
    <col min="7937" max="7937" width="51.7109375" style="19" customWidth="1"/>
    <col min="7938" max="7938" width="5.85546875" style="19" customWidth="1"/>
    <col min="7939" max="7939" width="1.140625" style="19" customWidth="1"/>
    <col min="7940" max="7940" width="12.28515625" style="19" customWidth="1"/>
    <col min="7941" max="7941" width="1.140625" style="19" customWidth="1"/>
    <col min="7942" max="7942" width="12.28515625" style="19" customWidth="1"/>
    <col min="7943" max="7943" width="1.140625" style="19" customWidth="1"/>
    <col min="7944" max="7944" width="12.28515625" style="19" customWidth="1"/>
    <col min="7945" max="7945" width="1.140625" style="19" customWidth="1"/>
    <col min="7946" max="7946" width="12.28515625" style="19" customWidth="1"/>
    <col min="7947" max="7947" width="15.85546875" style="19" customWidth="1"/>
    <col min="7948" max="7948" width="10.140625" style="19" bestFit="1" customWidth="1"/>
    <col min="7949" max="7949" width="1.140625" style="19" customWidth="1"/>
    <col min="7950" max="7950" width="10" style="19" customWidth="1"/>
    <col min="7951" max="7951" width="5.5703125" style="19" customWidth="1"/>
    <col min="7952" max="8192" width="9.140625" style="19"/>
    <col min="8193" max="8193" width="51.7109375" style="19" customWidth="1"/>
    <col min="8194" max="8194" width="5.85546875" style="19" customWidth="1"/>
    <col min="8195" max="8195" width="1.140625" style="19" customWidth="1"/>
    <col min="8196" max="8196" width="12.28515625" style="19" customWidth="1"/>
    <col min="8197" max="8197" width="1.140625" style="19" customWidth="1"/>
    <col min="8198" max="8198" width="12.28515625" style="19" customWidth="1"/>
    <col min="8199" max="8199" width="1.140625" style="19" customWidth="1"/>
    <col min="8200" max="8200" width="12.28515625" style="19" customWidth="1"/>
    <col min="8201" max="8201" width="1.140625" style="19" customWidth="1"/>
    <col min="8202" max="8202" width="12.28515625" style="19" customWidth="1"/>
    <col min="8203" max="8203" width="15.85546875" style="19" customWidth="1"/>
    <col min="8204" max="8204" width="10.140625" style="19" bestFit="1" customWidth="1"/>
    <col min="8205" max="8205" width="1.140625" style="19" customWidth="1"/>
    <col min="8206" max="8206" width="10" style="19" customWidth="1"/>
    <col min="8207" max="8207" width="5.5703125" style="19" customWidth="1"/>
    <col min="8208" max="8448" width="9.140625" style="19"/>
    <col min="8449" max="8449" width="51.7109375" style="19" customWidth="1"/>
    <col min="8450" max="8450" width="5.85546875" style="19" customWidth="1"/>
    <col min="8451" max="8451" width="1.140625" style="19" customWidth="1"/>
    <col min="8452" max="8452" width="12.28515625" style="19" customWidth="1"/>
    <col min="8453" max="8453" width="1.140625" style="19" customWidth="1"/>
    <col min="8454" max="8454" width="12.28515625" style="19" customWidth="1"/>
    <col min="8455" max="8455" width="1.140625" style="19" customWidth="1"/>
    <col min="8456" max="8456" width="12.28515625" style="19" customWidth="1"/>
    <col min="8457" max="8457" width="1.140625" style="19" customWidth="1"/>
    <col min="8458" max="8458" width="12.28515625" style="19" customWidth="1"/>
    <col min="8459" max="8459" width="15.85546875" style="19" customWidth="1"/>
    <col min="8460" max="8460" width="10.140625" style="19" bestFit="1" customWidth="1"/>
    <col min="8461" max="8461" width="1.140625" style="19" customWidth="1"/>
    <col min="8462" max="8462" width="10" style="19" customWidth="1"/>
    <col min="8463" max="8463" width="5.5703125" style="19" customWidth="1"/>
    <col min="8464" max="8704" width="9.140625" style="19"/>
    <col min="8705" max="8705" width="51.7109375" style="19" customWidth="1"/>
    <col min="8706" max="8706" width="5.85546875" style="19" customWidth="1"/>
    <col min="8707" max="8707" width="1.140625" style="19" customWidth="1"/>
    <col min="8708" max="8708" width="12.28515625" style="19" customWidth="1"/>
    <col min="8709" max="8709" width="1.140625" style="19" customWidth="1"/>
    <col min="8710" max="8710" width="12.28515625" style="19" customWidth="1"/>
    <col min="8711" max="8711" width="1.140625" style="19" customWidth="1"/>
    <col min="8712" max="8712" width="12.28515625" style="19" customWidth="1"/>
    <col min="8713" max="8713" width="1.140625" style="19" customWidth="1"/>
    <col min="8714" max="8714" width="12.28515625" style="19" customWidth="1"/>
    <col min="8715" max="8715" width="15.85546875" style="19" customWidth="1"/>
    <col min="8716" max="8716" width="10.140625" style="19" bestFit="1" customWidth="1"/>
    <col min="8717" max="8717" width="1.140625" style="19" customWidth="1"/>
    <col min="8718" max="8718" width="10" style="19" customWidth="1"/>
    <col min="8719" max="8719" width="5.5703125" style="19" customWidth="1"/>
    <col min="8720" max="8960" width="9.140625" style="19"/>
    <col min="8961" max="8961" width="51.7109375" style="19" customWidth="1"/>
    <col min="8962" max="8962" width="5.85546875" style="19" customWidth="1"/>
    <col min="8963" max="8963" width="1.140625" style="19" customWidth="1"/>
    <col min="8964" max="8964" width="12.28515625" style="19" customWidth="1"/>
    <col min="8965" max="8965" width="1.140625" style="19" customWidth="1"/>
    <col min="8966" max="8966" width="12.28515625" style="19" customWidth="1"/>
    <col min="8967" max="8967" width="1.140625" style="19" customWidth="1"/>
    <col min="8968" max="8968" width="12.28515625" style="19" customWidth="1"/>
    <col min="8969" max="8969" width="1.140625" style="19" customWidth="1"/>
    <col min="8970" max="8970" width="12.28515625" style="19" customWidth="1"/>
    <col min="8971" max="8971" width="15.85546875" style="19" customWidth="1"/>
    <col min="8972" max="8972" width="10.140625" style="19" bestFit="1" customWidth="1"/>
    <col min="8973" max="8973" width="1.140625" style="19" customWidth="1"/>
    <col min="8974" max="8974" width="10" style="19" customWidth="1"/>
    <col min="8975" max="8975" width="5.5703125" style="19" customWidth="1"/>
    <col min="8976" max="9216" width="9.140625" style="19"/>
    <col min="9217" max="9217" width="51.7109375" style="19" customWidth="1"/>
    <col min="9218" max="9218" width="5.85546875" style="19" customWidth="1"/>
    <col min="9219" max="9219" width="1.140625" style="19" customWidth="1"/>
    <col min="9220" max="9220" width="12.28515625" style="19" customWidth="1"/>
    <col min="9221" max="9221" width="1.140625" style="19" customWidth="1"/>
    <col min="9222" max="9222" width="12.28515625" style="19" customWidth="1"/>
    <col min="9223" max="9223" width="1.140625" style="19" customWidth="1"/>
    <col min="9224" max="9224" width="12.28515625" style="19" customWidth="1"/>
    <col min="9225" max="9225" width="1.140625" style="19" customWidth="1"/>
    <col min="9226" max="9226" width="12.28515625" style="19" customWidth="1"/>
    <col min="9227" max="9227" width="15.85546875" style="19" customWidth="1"/>
    <col min="9228" max="9228" width="10.140625" style="19" bestFit="1" customWidth="1"/>
    <col min="9229" max="9229" width="1.140625" style="19" customWidth="1"/>
    <col min="9230" max="9230" width="10" style="19" customWidth="1"/>
    <col min="9231" max="9231" width="5.5703125" style="19" customWidth="1"/>
    <col min="9232" max="9472" width="9.140625" style="19"/>
    <col min="9473" max="9473" width="51.7109375" style="19" customWidth="1"/>
    <col min="9474" max="9474" width="5.85546875" style="19" customWidth="1"/>
    <col min="9475" max="9475" width="1.140625" style="19" customWidth="1"/>
    <col min="9476" max="9476" width="12.28515625" style="19" customWidth="1"/>
    <col min="9477" max="9477" width="1.140625" style="19" customWidth="1"/>
    <col min="9478" max="9478" width="12.28515625" style="19" customWidth="1"/>
    <col min="9479" max="9479" width="1.140625" style="19" customWidth="1"/>
    <col min="9480" max="9480" width="12.28515625" style="19" customWidth="1"/>
    <col min="9481" max="9481" width="1.140625" style="19" customWidth="1"/>
    <col min="9482" max="9482" width="12.28515625" style="19" customWidth="1"/>
    <col min="9483" max="9483" width="15.85546875" style="19" customWidth="1"/>
    <col min="9484" max="9484" width="10.140625" style="19" bestFit="1" customWidth="1"/>
    <col min="9485" max="9485" width="1.140625" style="19" customWidth="1"/>
    <col min="9486" max="9486" width="10" style="19" customWidth="1"/>
    <col min="9487" max="9487" width="5.5703125" style="19" customWidth="1"/>
    <col min="9488" max="9728" width="9.140625" style="19"/>
    <col min="9729" max="9729" width="51.7109375" style="19" customWidth="1"/>
    <col min="9730" max="9730" width="5.85546875" style="19" customWidth="1"/>
    <col min="9731" max="9731" width="1.140625" style="19" customWidth="1"/>
    <col min="9732" max="9732" width="12.28515625" style="19" customWidth="1"/>
    <col min="9733" max="9733" width="1.140625" style="19" customWidth="1"/>
    <col min="9734" max="9734" width="12.28515625" style="19" customWidth="1"/>
    <col min="9735" max="9735" width="1.140625" style="19" customWidth="1"/>
    <col min="9736" max="9736" width="12.28515625" style="19" customWidth="1"/>
    <col min="9737" max="9737" width="1.140625" style="19" customWidth="1"/>
    <col min="9738" max="9738" width="12.28515625" style="19" customWidth="1"/>
    <col min="9739" max="9739" width="15.85546875" style="19" customWidth="1"/>
    <col min="9740" max="9740" width="10.140625" style="19" bestFit="1" customWidth="1"/>
    <col min="9741" max="9741" width="1.140625" style="19" customWidth="1"/>
    <col min="9742" max="9742" width="10" style="19" customWidth="1"/>
    <col min="9743" max="9743" width="5.5703125" style="19" customWidth="1"/>
    <col min="9744" max="9984" width="9.140625" style="19"/>
    <col min="9985" max="9985" width="51.7109375" style="19" customWidth="1"/>
    <col min="9986" max="9986" width="5.85546875" style="19" customWidth="1"/>
    <col min="9987" max="9987" width="1.140625" style="19" customWidth="1"/>
    <col min="9988" max="9988" width="12.28515625" style="19" customWidth="1"/>
    <col min="9989" max="9989" width="1.140625" style="19" customWidth="1"/>
    <col min="9990" max="9990" width="12.28515625" style="19" customWidth="1"/>
    <col min="9991" max="9991" width="1.140625" style="19" customWidth="1"/>
    <col min="9992" max="9992" width="12.28515625" style="19" customWidth="1"/>
    <col min="9993" max="9993" width="1.140625" style="19" customWidth="1"/>
    <col min="9994" max="9994" width="12.28515625" style="19" customWidth="1"/>
    <col min="9995" max="9995" width="15.85546875" style="19" customWidth="1"/>
    <col min="9996" max="9996" width="10.140625" style="19" bestFit="1" customWidth="1"/>
    <col min="9997" max="9997" width="1.140625" style="19" customWidth="1"/>
    <col min="9998" max="9998" width="10" style="19" customWidth="1"/>
    <col min="9999" max="9999" width="5.5703125" style="19" customWidth="1"/>
    <col min="10000" max="10240" width="9.140625" style="19"/>
    <col min="10241" max="10241" width="51.7109375" style="19" customWidth="1"/>
    <col min="10242" max="10242" width="5.85546875" style="19" customWidth="1"/>
    <col min="10243" max="10243" width="1.140625" style="19" customWidth="1"/>
    <col min="10244" max="10244" width="12.28515625" style="19" customWidth="1"/>
    <col min="10245" max="10245" width="1.140625" style="19" customWidth="1"/>
    <col min="10246" max="10246" width="12.28515625" style="19" customWidth="1"/>
    <col min="10247" max="10247" width="1.140625" style="19" customWidth="1"/>
    <col min="10248" max="10248" width="12.28515625" style="19" customWidth="1"/>
    <col min="10249" max="10249" width="1.140625" style="19" customWidth="1"/>
    <col min="10250" max="10250" width="12.28515625" style="19" customWidth="1"/>
    <col min="10251" max="10251" width="15.85546875" style="19" customWidth="1"/>
    <col min="10252" max="10252" width="10.140625" style="19" bestFit="1" customWidth="1"/>
    <col min="10253" max="10253" width="1.140625" style="19" customWidth="1"/>
    <col min="10254" max="10254" width="10" style="19" customWidth="1"/>
    <col min="10255" max="10255" width="5.5703125" style="19" customWidth="1"/>
    <col min="10256" max="10496" width="9.140625" style="19"/>
    <col min="10497" max="10497" width="51.7109375" style="19" customWidth="1"/>
    <col min="10498" max="10498" width="5.85546875" style="19" customWidth="1"/>
    <col min="10499" max="10499" width="1.140625" style="19" customWidth="1"/>
    <col min="10500" max="10500" width="12.28515625" style="19" customWidth="1"/>
    <col min="10501" max="10501" width="1.140625" style="19" customWidth="1"/>
    <col min="10502" max="10502" width="12.28515625" style="19" customWidth="1"/>
    <col min="10503" max="10503" width="1.140625" style="19" customWidth="1"/>
    <col min="10504" max="10504" width="12.28515625" style="19" customWidth="1"/>
    <col min="10505" max="10505" width="1.140625" style="19" customWidth="1"/>
    <col min="10506" max="10506" width="12.28515625" style="19" customWidth="1"/>
    <col min="10507" max="10507" width="15.85546875" style="19" customWidth="1"/>
    <col min="10508" max="10508" width="10.140625" style="19" bestFit="1" customWidth="1"/>
    <col min="10509" max="10509" width="1.140625" style="19" customWidth="1"/>
    <col min="10510" max="10510" width="10" style="19" customWidth="1"/>
    <col min="10511" max="10511" width="5.5703125" style="19" customWidth="1"/>
    <col min="10512" max="10752" width="9.140625" style="19"/>
    <col min="10753" max="10753" width="51.7109375" style="19" customWidth="1"/>
    <col min="10754" max="10754" width="5.85546875" style="19" customWidth="1"/>
    <col min="10755" max="10755" width="1.140625" style="19" customWidth="1"/>
    <col min="10756" max="10756" width="12.28515625" style="19" customWidth="1"/>
    <col min="10757" max="10757" width="1.140625" style="19" customWidth="1"/>
    <col min="10758" max="10758" width="12.28515625" style="19" customWidth="1"/>
    <col min="10759" max="10759" width="1.140625" style="19" customWidth="1"/>
    <col min="10760" max="10760" width="12.28515625" style="19" customWidth="1"/>
    <col min="10761" max="10761" width="1.140625" style="19" customWidth="1"/>
    <col min="10762" max="10762" width="12.28515625" style="19" customWidth="1"/>
    <col min="10763" max="10763" width="15.85546875" style="19" customWidth="1"/>
    <col min="10764" max="10764" width="10.140625" style="19" bestFit="1" customWidth="1"/>
    <col min="10765" max="10765" width="1.140625" style="19" customWidth="1"/>
    <col min="10766" max="10766" width="10" style="19" customWidth="1"/>
    <col min="10767" max="10767" width="5.5703125" style="19" customWidth="1"/>
    <col min="10768" max="11008" width="9.140625" style="19"/>
    <col min="11009" max="11009" width="51.7109375" style="19" customWidth="1"/>
    <col min="11010" max="11010" width="5.85546875" style="19" customWidth="1"/>
    <col min="11011" max="11011" width="1.140625" style="19" customWidth="1"/>
    <col min="11012" max="11012" width="12.28515625" style="19" customWidth="1"/>
    <col min="11013" max="11013" width="1.140625" style="19" customWidth="1"/>
    <col min="11014" max="11014" width="12.28515625" style="19" customWidth="1"/>
    <col min="11015" max="11015" width="1.140625" style="19" customWidth="1"/>
    <col min="11016" max="11016" width="12.28515625" style="19" customWidth="1"/>
    <col min="11017" max="11017" width="1.140625" style="19" customWidth="1"/>
    <col min="11018" max="11018" width="12.28515625" style="19" customWidth="1"/>
    <col min="11019" max="11019" width="15.85546875" style="19" customWidth="1"/>
    <col min="11020" max="11020" width="10.140625" style="19" bestFit="1" customWidth="1"/>
    <col min="11021" max="11021" width="1.140625" style="19" customWidth="1"/>
    <col min="11022" max="11022" width="10" style="19" customWidth="1"/>
    <col min="11023" max="11023" width="5.5703125" style="19" customWidth="1"/>
    <col min="11024" max="11264" width="9.140625" style="19"/>
    <col min="11265" max="11265" width="51.7109375" style="19" customWidth="1"/>
    <col min="11266" max="11266" width="5.85546875" style="19" customWidth="1"/>
    <col min="11267" max="11267" width="1.140625" style="19" customWidth="1"/>
    <col min="11268" max="11268" width="12.28515625" style="19" customWidth="1"/>
    <col min="11269" max="11269" width="1.140625" style="19" customWidth="1"/>
    <col min="11270" max="11270" width="12.28515625" style="19" customWidth="1"/>
    <col min="11271" max="11271" width="1.140625" style="19" customWidth="1"/>
    <col min="11272" max="11272" width="12.28515625" style="19" customWidth="1"/>
    <col min="11273" max="11273" width="1.140625" style="19" customWidth="1"/>
    <col min="11274" max="11274" width="12.28515625" style="19" customWidth="1"/>
    <col min="11275" max="11275" width="15.85546875" style="19" customWidth="1"/>
    <col min="11276" max="11276" width="10.140625" style="19" bestFit="1" customWidth="1"/>
    <col min="11277" max="11277" width="1.140625" style="19" customWidth="1"/>
    <col min="11278" max="11278" width="10" style="19" customWidth="1"/>
    <col min="11279" max="11279" width="5.5703125" style="19" customWidth="1"/>
    <col min="11280" max="11520" width="9.140625" style="19"/>
    <col min="11521" max="11521" width="51.7109375" style="19" customWidth="1"/>
    <col min="11522" max="11522" width="5.85546875" style="19" customWidth="1"/>
    <col min="11523" max="11523" width="1.140625" style="19" customWidth="1"/>
    <col min="11524" max="11524" width="12.28515625" style="19" customWidth="1"/>
    <col min="11525" max="11525" width="1.140625" style="19" customWidth="1"/>
    <col min="11526" max="11526" width="12.28515625" style="19" customWidth="1"/>
    <col min="11527" max="11527" width="1.140625" style="19" customWidth="1"/>
    <col min="11528" max="11528" width="12.28515625" style="19" customWidth="1"/>
    <col min="11529" max="11529" width="1.140625" style="19" customWidth="1"/>
    <col min="11530" max="11530" width="12.28515625" style="19" customWidth="1"/>
    <col min="11531" max="11531" width="15.85546875" style="19" customWidth="1"/>
    <col min="11532" max="11532" width="10.140625" style="19" bestFit="1" customWidth="1"/>
    <col min="11533" max="11533" width="1.140625" style="19" customWidth="1"/>
    <col min="11534" max="11534" width="10" style="19" customWidth="1"/>
    <col min="11535" max="11535" width="5.5703125" style="19" customWidth="1"/>
    <col min="11536" max="11776" width="9.140625" style="19"/>
    <col min="11777" max="11777" width="51.7109375" style="19" customWidth="1"/>
    <col min="11778" max="11778" width="5.85546875" style="19" customWidth="1"/>
    <col min="11779" max="11779" width="1.140625" style="19" customWidth="1"/>
    <col min="11780" max="11780" width="12.28515625" style="19" customWidth="1"/>
    <col min="11781" max="11781" width="1.140625" style="19" customWidth="1"/>
    <col min="11782" max="11782" width="12.28515625" style="19" customWidth="1"/>
    <col min="11783" max="11783" width="1.140625" style="19" customWidth="1"/>
    <col min="11784" max="11784" width="12.28515625" style="19" customWidth="1"/>
    <col min="11785" max="11785" width="1.140625" style="19" customWidth="1"/>
    <col min="11786" max="11786" width="12.28515625" style="19" customWidth="1"/>
    <col min="11787" max="11787" width="15.85546875" style="19" customWidth="1"/>
    <col min="11788" max="11788" width="10.140625" style="19" bestFit="1" customWidth="1"/>
    <col min="11789" max="11789" width="1.140625" style="19" customWidth="1"/>
    <col min="11790" max="11790" width="10" style="19" customWidth="1"/>
    <col min="11791" max="11791" width="5.5703125" style="19" customWidth="1"/>
    <col min="11792" max="12032" width="9.140625" style="19"/>
    <col min="12033" max="12033" width="51.7109375" style="19" customWidth="1"/>
    <col min="12034" max="12034" width="5.85546875" style="19" customWidth="1"/>
    <col min="12035" max="12035" width="1.140625" style="19" customWidth="1"/>
    <col min="12036" max="12036" width="12.28515625" style="19" customWidth="1"/>
    <col min="12037" max="12037" width="1.140625" style="19" customWidth="1"/>
    <col min="12038" max="12038" width="12.28515625" style="19" customWidth="1"/>
    <col min="12039" max="12039" width="1.140625" style="19" customWidth="1"/>
    <col min="12040" max="12040" width="12.28515625" style="19" customWidth="1"/>
    <col min="12041" max="12041" width="1.140625" style="19" customWidth="1"/>
    <col min="12042" max="12042" width="12.28515625" style="19" customWidth="1"/>
    <col min="12043" max="12043" width="15.85546875" style="19" customWidth="1"/>
    <col min="12044" max="12044" width="10.140625" style="19" bestFit="1" customWidth="1"/>
    <col min="12045" max="12045" width="1.140625" style="19" customWidth="1"/>
    <col min="12046" max="12046" width="10" style="19" customWidth="1"/>
    <col min="12047" max="12047" width="5.5703125" style="19" customWidth="1"/>
    <col min="12048" max="12288" width="9.140625" style="19"/>
    <col min="12289" max="12289" width="51.7109375" style="19" customWidth="1"/>
    <col min="12290" max="12290" width="5.85546875" style="19" customWidth="1"/>
    <col min="12291" max="12291" width="1.140625" style="19" customWidth="1"/>
    <col min="12292" max="12292" width="12.28515625" style="19" customWidth="1"/>
    <col min="12293" max="12293" width="1.140625" style="19" customWidth="1"/>
    <col min="12294" max="12294" width="12.28515625" style="19" customWidth="1"/>
    <col min="12295" max="12295" width="1.140625" style="19" customWidth="1"/>
    <col min="12296" max="12296" width="12.28515625" style="19" customWidth="1"/>
    <col min="12297" max="12297" width="1.140625" style="19" customWidth="1"/>
    <col min="12298" max="12298" width="12.28515625" style="19" customWidth="1"/>
    <col min="12299" max="12299" width="15.85546875" style="19" customWidth="1"/>
    <col min="12300" max="12300" width="10.140625" style="19" bestFit="1" customWidth="1"/>
    <col min="12301" max="12301" width="1.140625" style="19" customWidth="1"/>
    <col min="12302" max="12302" width="10" style="19" customWidth="1"/>
    <col min="12303" max="12303" width="5.5703125" style="19" customWidth="1"/>
    <col min="12304" max="12544" width="9.140625" style="19"/>
    <col min="12545" max="12545" width="51.7109375" style="19" customWidth="1"/>
    <col min="12546" max="12546" width="5.85546875" style="19" customWidth="1"/>
    <col min="12547" max="12547" width="1.140625" style="19" customWidth="1"/>
    <col min="12548" max="12548" width="12.28515625" style="19" customWidth="1"/>
    <col min="12549" max="12549" width="1.140625" style="19" customWidth="1"/>
    <col min="12550" max="12550" width="12.28515625" style="19" customWidth="1"/>
    <col min="12551" max="12551" width="1.140625" style="19" customWidth="1"/>
    <col min="12552" max="12552" width="12.28515625" style="19" customWidth="1"/>
    <col min="12553" max="12553" width="1.140625" style="19" customWidth="1"/>
    <col min="12554" max="12554" width="12.28515625" style="19" customWidth="1"/>
    <col min="12555" max="12555" width="15.85546875" style="19" customWidth="1"/>
    <col min="12556" max="12556" width="10.140625" style="19" bestFit="1" customWidth="1"/>
    <col min="12557" max="12557" width="1.140625" style="19" customWidth="1"/>
    <col min="12558" max="12558" width="10" style="19" customWidth="1"/>
    <col min="12559" max="12559" width="5.5703125" style="19" customWidth="1"/>
    <col min="12560" max="12800" width="9.140625" style="19"/>
    <col min="12801" max="12801" width="51.7109375" style="19" customWidth="1"/>
    <col min="12802" max="12802" width="5.85546875" style="19" customWidth="1"/>
    <col min="12803" max="12803" width="1.140625" style="19" customWidth="1"/>
    <col min="12804" max="12804" width="12.28515625" style="19" customWidth="1"/>
    <col min="12805" max="12805" width="1.140625" style="19" customWidth="1"/>
    <col min="12806" max="12806" width="12.28515625" style="19" customWidth="1"/>
    <col min="12807" max="12807" width="1.140625" style="19" customWidth="1"/>
    <col min="12808" max="12808" width="12.28515625" style="19" customWidth="1"/>
    <col min="12809" max="12809" width="1.140625" style="19" customWidth="1"/>
    <col min="12810" max="12810" width="12.28515625" style="19" customWidth="1"/>
    <col min="12811" max="12811" width="15.85546875" style="19" customWidth="1"/>
    <col min="12812" max="12812" width="10.140625" style="19" bestFit="1" customWidth="1"/>
    <col min="12813" max="12813" width="1.140625" style="19" customWidth="1"/>
    <col min="12814" max="12814" width="10" style="19" customWidth="1"/>
    <col min="12815" max="12815" width="5.5703125" style="19" customWidth="1"/>
    <col min="12816" max="13056" width="9.140625" style="19"/>
    <col min="13057" max="13057" width="51.7109375" style="19" customWidth="1"/>
    <col min="13058" max="13058" width="5.85546875" style="19" customWidth="1"/>
    <col min="13059" max="13059" width="1.140625" style="19" customWidth="1"/>
    <col min="13060" max="13060" width="12.28515625" style="19" customWidth="1"/>
    <col min="13061" max="13061" width="1.140625" style="19" customWidth="1"/>
    <col min="13062" max="13062" width="12.28515625" style="19" customWidth="1"/>
    <col min="13063" max="13063" width="1.140625" style="19" customWidth="1"/>
    <col min="13064" max="13064" width="12.28515625" style="19" customWidth="1"/>
    <col min="13065" max="13065" width="1.140625" style="19" customWidth="1"/>
    <col min="13066" max="13066" width="12.28515625" style="19" customWidth="1"/>
    <col min="13067" max="13067" width="15.85546875" style="19" customWidth="1"/>
    <col min="13068" max="13068" width="10.140625" style="19" bestFit="1" customWidth="1"/>
    <col min="13069" max="13069" width="1.140625" style="19" customWidth="1"/>
    <col min="13070" max="13070" width="10" style="19" customWidth="1"/>
    <col min="13071" max="13071" width="5.5703125" style="19" customWidth="1"/>
    <col min="13072" max="13312" width="9.140625" style="19"/>
    <col min="13313" max="13313" width="51.7109375" style="19" customWidth="1"/>
    <col min="13314" max="13314" width="5.85546875" style="19" customWidth="1"/>
    <col min="13315" max="13315" width="1.140625" style="19" customWidth="1"/>
    <col min="13316" max="13316" width="12.28515625" style="19" customWidth="1"/>
    <col min="13317" max="13317" width="1.140625" style="19" customWidth="1"/>
    <col min="13318" max="13318" width="12.28515625" style="19" customWidth="1"/>
    <col min="13319" max="13319" width="1.140625" style="19" customWidth="1"/>
    <col min="13320" max="13320" width="12.28515625" style="19" customWidth="1"/>
    <col min="13321" max="13321" width="1.140625" style="19" customWidth="1"/>
    <col min="13322" max="13322" width="12.28515625" style="19" customWidth="1"/>
    <col min="13323" max="13323" width="15.85546875" style="19" customWidth="1"/>
    <col min="13324" max="13324" width="10.140625" style="19" bestFit="1" customWidth="1"/>
    <col min="13325" max="13325" width="1.140625" style="19" customWidth="1"/>
    <col min="13326" max="13326" width="10" style="19" customWidth="1"/>
    <col min="13327" max="13327" width="5.5703125" style="19" customWidth="1"/>
    <col min="13328" max="13568" width="9.140625" style="19"/>
    <col min="13569" max="13569" width="51.7109375" style="19" customWidth="1"/>
    <col min="13570" max="13570" width="5.85546875" style="19" customWidth="1"/>
    <col min="13571" max="13571" width="1.140625" style="19" customWidth="1"/>
    <col min="13572" max="13572" width="12.28515625" style="19" customWidth="1"/>
    <col min="13573" max="13573" width="1.140625" style="19" customWidth="1"/>
    <col min="13574" max="13574" width="12.28515625" style="19" customWidth="1"/>
    <col min="13575" max="13575" width="1.140625" style="19" customWidth="1"/>
    <col min="13576" max="13576" width="12.28515625" style="19" customWidth="1"/>
    <col min="13577" max="13577" width="1.140625" style="19" customWidth="1"/>
    <col min="13578" max="13578" width="12.28515625" style="19" customWidth="1"/>
    <col min="13579" max="13579" width="15.85546875" style="19" customWidth="1"/>
    <col min="13580" max="13580" width="10.140625" style="19" bestFit="1" customWidth="1"/>
    <col min="13581" max="13581" width="1.140625" style="19" customWidth="1"/>
    <col min="13582" max="13582" width="10" style="19" customWidth="1"/>
    <col min="13583" max="13583" width="5.5703125" style="19" customWidth="1"/>
    <col min="13584" max="13824" width="9.140625" style="19"/>
    <col min="13825" max="13825" width="51.7109375" style="19" customWidth="1"/>
    <col min="13826" max="13826" width="5.85546875" style="19" customWidth="1"/>
    <col min="13827" max="13827" width="1.140625" style="19" customWidth="1"/>
    <col min="13828" max="13828" width="12.28515625" style="19" customWidth="1"/>
    <col min="13829" max="13829" width="1.140625" style="19" customWidth="1"/>
    <col min="13830" max="13830" width="12.28515625" style="19" customWidth="1"/>
    <col min="13831" max="13831" width="1.140625" style="19" customWidth="1"/>
    <col min="13832" max="13832" width="12.28515625" style="19" customWidth="1"/>
    <col min="13833" max="13833" width="1.140625" style="19" customWidth="1"/>
    <col min="13834" max="13834" width="12.28515625" style="19" customWidth="1"/>
    <col min="13835" max="13835" width="15.85546875" style="19" customWidth="1"/>
    <col min="13836" max="13836" width="10.140625" style="19" bestFit="1" customWidth="1"/>
    <col min="13837" max="13837" width="1.140625" style="19" customWidth="1"/>
    <col min="13838" max="13838" width="10" style="19" customWidth="1"/>
    <col min="13839" max="13839" width="5.5703125" style="19" customWidth="1"/>
    <col min="13840" max="14080" width="9.140625" style="19"/>
    <col min="14081" max="14081" width="51.7109375" style="19" customWidth="1"/>
    <col min="14082" max="14082" width="5.85546875" style="19" customWidth="1"/>
    <col min="14083" max="14083" width="1.140625" style="19" customWidth="1"/>
    <col min="14084" max="14084" width="12.28515625" style="19" customWidth="1"/>
    <col min="14085" max="14085" width="1.140625" style="19" customWidth="1"/>
    <col min="14086" max="14086" width="12.28515625" style="19" customWidth="1"/>
    <col min="14087" max="14087" width="1.140625" style="19" customWidth="1"/>
    <col min="14088" max="14088" width="12.28515625" style="19" customWidth="1"/>
    <col min="14089" max="14089" width="1.140625" style="19" customWidth="1"/>
    <col min="14090" max="14090" width="12.28515625" style="19" customWidth="1"/>
    <col min="14091" max="14091" width="15.85546875" style="19" customWidth="1"/>
    <col min="14092" max="14092" width="10.140625" style="19" bestFit="1" customWidth="1"/>
    <col min="14093" max="14093" width="1.140625" style="19" customWidth="1"/>
    <col min="14094" max="14094" width="10" style="19" customWidth="1"/>
    <col min="14095" max="14095" width="5.5703125" style="19" customWidth="1"/>
    <col min="14096" max="14336" width="9.140625" style="19"/>
    <col min="14337" max="14337" width="51.7109375" style="19" customWidth="1"/>
    <col min="14338" max="14338" width="5.85546875" style="19" customWidth="1"/>
    <col min="14339" max="14339" width="1.140625" style="19" customWidth="1"/>
    <col min="14340" max="14340" width="12.28515625" style="19" customWidth="1"/>
    <col min="14341" max="14341" width="1.140625" style="19" customWidth="1"/>
    <col min="14342" max="14342" width="12.28515625" style="19" customWidth="1"/>
    <col min="14343" max="14343" width="1.140625" style="19" customWidth="1"/>
    <col min="14344" max="14344" width="12.28515625" style="19" customWidth="1"/>
    <col min="14345" max="14345" width="1.140625" style="19" customWidth="1"/>
    <col min="14346" max="14346" width="12.28515625" style="19" customWidth="1"/>
    <col min="14347" max="14347" width="15.85546875" style="19" customWidth="1"/>
    <col min="14348" max="14348" width="10.140625" style="19" bestFit="1" customWidth="1"/>
    <col min="14349" max="14349" width="1.140625" style="19" customWidth="1"/>
    <col min="14350" max="14350" width="10" style="19" customWidth="1"/>
    <col min="14351" max="14351" width="5.5703125" style="19" customWidth="1"/>
    <col min="14352" max="14592" width="9.140625" style="19"/>
    <col min="14593" max="14593" width="51.7109375" style="19" customWidth="1"/>
    <col min="14594" max="14594" width="5.85546875" style="19" customWidth="1"/>
    <col min="14595" max="14595" width="1.140625" style="19" customWidth="1"/>
    <col min="14596" max="14596" width="12.28515625" style="19" customWidth="1"/>
    <col min="14597" max="14597" width="1.140625" style="19" customWidth="1"/>
    <col min="14598" max="14598" width="12.28515625" style="19" customWidth="1"/>
    <col min="14599" max="14599" width="1.140625" style="19" customWidth="1"/>
    <col min="14600" max="14600" width="12.28515625" style="19" customWidth="1"/>
    <col min="14601" max="14601" width="1.140625" style="19" customWidth="1"/>
    <col min="14602" max="14602" width="12.28515625" style="19" customWidth="1"/>
    <col min="14603" max="14603" width="15.85546875" style="19" customWidth="1"/>
    <col min="14604" max="14604" width="10.140625" style="19" bestFit="1" customWidth="1"/>
    <col min="14605" max="14605" width="1.140625" style="19" customWidth="1"/>
    <col min="14606" max="14606" width="10" style="19" customWidth="1"/>
    <col min="14607" max="14607" width="5.5703125" style="19" customWidth="1"/>
    <col min="14608" max="14848" width="9.140625" style="19"/>
    <col min="14849" max="14849" width="51.7109375" style="19" customWidth="1"/>
    <col min="14850" max="14850" width="5.85546875" style="19" customWidth="1"/>
    <col min="14851" max="14851" width="1.140625" style="19" customWidth="1"/>
    <col min="14852" max="14852" width="12.28515625" style="19" customWidth="1"/>
    <col min="14853" max="14853" width="1.140625" style="19" customWidth="1"/>
    <col min="14854" max="14854" width="12.28515625" style="19" customWidth="1"/>
    <col min="14855" max="14855" width="1.140625" style="19" customWidth="1"/>
    <col min="14856" max="14856" width="12.28515625" style="19" customWidth="1"/>
    <col min="14857" max="14857" width="1.140625" style="19" customWidth="1"/>
    <col min="14858" max="14858" width="12.28515625" style="19" customWidth="1"/>
    <col min="14859" max="14859" width="15.85546875" style="19" customWidth="1"/>
    <col min="14860" max="14860" width="10.140625" style="19" bestFit="1" customWidth="1"/>
    <col min="14861" max="14861" width="1.140625" style="19" customWidth="1"/>
    <col min="14862" max="14862" width="10" style="19" customWidth="1"/>
    <col min="14863" max="14863" width="5.5703125" style="19" customWidth="1"/>
    <col min="14864" max="15104" width="9.140625" style="19"/>
    <col min="15105" max="15105" width="51.7109375" style="19" customWidth="1"/>
    <col min="15106" max="15106" width="5.85546875" style="19" customWidth="1"/>
    <col min="15107" max="15107" width="1.140625" style="19" customWidth="1"/>
    <col min="15108" max="15108" width="12.28515625" style="19" customWidth="1"/>
    <col min="15109" max="15109" width="1.140625" style="19" customWidth="1"/>
    <col min="15110" max="15110" width="12.28515625" style="19" customWidth="1"/>
    <col min="15111" max="15111" width="1.140625" style="19" customWidth="1"/>
    <col min="15112" max="15112" width="12.28515625" style="19" customWidth="1"/>
    <col min="15113" max="15113" width="1.140625" style="19" customWidth="1"/>
    <col min="15114" max="15114" width="12.28515625" style="19" customWidth="1"/>
    <col min="15115" max="15115" width="15.85546875" style="19" customWidth="1"/>
    <col min="15116" max="15116" width="10.140625" style="19" bestFit="1" customWidth="1"/>
    <col min="15117" max="15117" width="1.140625" style="19" customWidth="1"/>
    <col min="15118" max="15118" width="10" style="19" customWidth="1"/>
    <col min="15119" max="15119" width="5.5703125" style="19" customWidth="1"/>
    <col min="15120" max="15360" width="9.140625" style="19"/>
    <col min="15361" max="15361" width="51.7109375" style="19" customWidth="1"/>
    <col min="15362" max="15362" width="5.85546875" style="19" customWidth="1"/>
    <col min="15363" max="15363" width="1.140625" style="19" customWidth="1"/>
    <col min="15364" max="15364" width="12.28515625" style="19" customWidth="1"/>
    <col min="15365" max="15365" width="1.140625" style="19" customWidth="1"/>
    <col min="15366" max="15366" width="12.28515625" style="19" customWidth="1"/>
    <col min="15367" max="15367" width="1.140625" style="19" customWidth="1"/>
    <col min="15368" max="15368" width="12.28515625" style="19" customWidth="1"/>
    <col min="15369" max="15369" width="1.140625" style="19" customWidth="1"/>
    <col min="15370" max="15370" width="12.28515625" style="19" customWidth="1"/>
    <col min="15371" max="15371" width="15.85546875" style="19" customWidth="1"/>
    <col min="15372" max="15372" width="10.140625" style="19" bestFit="1" customWidth="1"/>
    <col min="15373" max="15373" width="1.140625" style="19" customWidth="1"/>
    <col min="15374" max="15374" width="10" style="19" customWidth="1"/>
    <col min="15375" max="15375" width="5.5703125" style="19" customWidth="1"/>
    <col min="15376" max="15616" width="9.140625" style="19"/>
    <col min="15617" max="15617" width="51.7109375" style="19" customWidth="1"/>
    <col min="15618" max="15618" width="5.85546875" style="19" customWidth="1"/>
    <col min="15619" max="15619" width="1.140625" style="19" customWidth="1"/>
    <col min="15620" max="15620" width="12.28515625" style="19" customWidth="1"/>
    <col min="15621" max="15621" width="1.140625" style="19" customWidth="1"/>
    <col min="15622" max="15622" width="12.28515625" style="19" customWidth="1"/>
    <col min="15623" max="15623" width="1.140625" style="19" customWidth="1"/>
    <col min="15624" max="15624" width="12.28515625" style="19" customWidth="1"/>
    <col min="15625" max="15625" width="1.140625" style="19" customWidth="1"/>
    <col min="15626" max="15626" width="12.28515625" style="19" customWidth="1"/>
    <col min="15627" max="15627" width="15.85546875" style="19" customWidth="1"/>
    <col min="15628" max="15628" width="10.140625" style="19" bestFit="1" customWidth="1"/>
    <col min="15629" max="15629" width="1.140625" style="19" customWidth="1"/>
    <col min="15630" max="15630" width="10" style="19" customWidth="1"/>
    <col min="15631" max="15631" width="5.5703125" style="19" customWidth="1"/>
    <col min="15632" max="15872" width="9.140625" style="19"/>
    <col min="15873" max="15873" width="51.7109375" style="19" customWidth="1"/>
    <col min="15874" max="15874" width="5.85546875" style="19" customWidth="1"/>
    <col min="15875" max="15875" width="1.140625" style="19" customWidth="1"/>
    <col min="15876" max="15876" width="12.28515625" style="19" customWidth="1"/>
    <col min="15877" max="15877" width="1.140625" style="19" customWidth="1"/>
    <col min="15878" max="15878" width="12.28515625" style="19" customWidth="1"/>
    <col min="15879" max="15879" width="1.140625" style="19" customWidth="1"/>
    <col min="15880" max="15880" width="12.28515625" style="19" customWidth="1"/>
    <col min="15881" max="15881" width="1.140625" style="19" customWidth="1"/>
    <col min="15882" max="15882" width="12.28515625" style="19" customWidth="1"/>
    <col min="15883" max="15883" width="15.85546875" style="19" customWidth="1"/>
    <col min="15884" max="15884" width="10.140625" style="19" bestFit="1" customWidth="1"/>
    <col min="15885" max="15885" width="1.140625" style="19" customWidth="1"/>
    <col min="15886" max="15886" width="10" style="19" customWidth="1"/>
    <col min="15887" max="15887" width="5.5703125" style="19" customWidth="1"/>
    <col min="15888" max="16128" width="9.140625" style="19"/>
    <col min="16129" max="16129" width="51.7109375" style="19" customWidth="1"/>
    <col min="16130" max="16130" width="5.85546875" style="19" customWidth="1"/>
    <col min="16131" max="16131" width="1.140625" style="19" customWidth="1"/>
    <col min="16132" max="16132" width="12.28515625" style="19" customWidth="1"/>
    <col min="16133" max="16133" width="1.140625" style="19" customWidth="1"/>
    <col min="16134" max="16134" width="12.28515625" style="19" customWidth="1"/>
    <col min="16135" max="16135" width="1.140625" style="19" customWidth="1"/>
    <col min="16136" max="16136" width="12.28515625" style="19" customWidth="1"/>
    <col min="16137" max="16137" width="1.140625" style="19" customWidth="1"/>
    <col min="16138" max="16138" width="12.28515625" style="19" customWidth="1"/>
    <col min="16139" max="16139" width="15.85546875" style="19" customWidth="1"/>
    <col min="16140" max="16140" width="10.140625" style="19" bestFit="1" customWidth="1"/>
    <col min="16141" max="16141" width="1.140625" style="19" customWidth="1"/>
    <col min="16142" max="16142" width="10" style="19" customWidth="1"/>
    <col min="16143" max="16143" width="5.5703125" style="19" customWidth="1"/>
    <col min="16144" max="16384" width="9.140625" style="19"/>
  </cols>
  <sheetData>
    <row r="1" spans="1:22" s="23" customFormat="1" ht="20.25" customHeight="1" x14ac:dyDescent="0.25">
      <c r="A1" s="5" t="s">
        <v>96</v>
      </c>
      <c r="B1" s="52"/>
      <c r="C1" s="8"/>
      <c r="D1" s="82"/>
      <c r="E1" s="11"/>
      <c r="F1" s="82"/>
      <c r="G1" s="21"/>
      <c r="H1" s="16"/>
      <c r="I1" s="21"/>
      <c r="J1" s="16"/>
      <c r="K1" s="8"/>
      <c r="L1" s="21"/>
      <c r="M1" s="8"/>
      <c r="N1" s="21"/>
      <c r="O1" s="8"/>
      <c r="P1" s="21"/>
      <c r="Q1" s="8"/>
      <c r="R1" s="21"/>
      <c r="S1" s="8"/>
      <c r="T1" s="8"/>
      <c r="U1" s="11"/>
      <c r="V1" s="19"/>
    </row>
    <row r="2" spans="1:22" ht="20.25" customHeight="1" x14ac:dyDescent="0.25">
      <c r="A2" s="83" t="s">
        <v>110</v>
      </c>
      <c r="K2" s="15"/>
    </row>
    <row r="3" spans="1:22" ht="20.25" customHeight="1" x14ac:dyDescent="0.25">
      <c r="K3" s="15"/>
    </row>
    <row r="4" spans="1:22" ht="20.25" customHeight="1" x14ac:dyDescent="0.25">
      <c r="A4" s="18" t="s">
        <v>3</v>
      </c>
      <c r="D4" s="271" t="s">
        <v>2</v>
      </c>
      <c r="E4" s="271"/>
      <c r="F4" s="271"/>
      <c r="G4" s="159"/>
      <c r="H4" s="272" t="s">
        <v>19</v>
      </c>
      <c r="I4" s="272"/>
      <c r="J4" s="272"/>
      <c r="K4" s="15"/>
    </row>
    <row r="5" spans="1:22" ht="20.25" customHeight="1" x14ac:dyDescent="0.25">
      <c r="C5" s="1"/>
      <c r="D5" s="271" t="s">
        <v>20</v>
      </c>
      <c r="E5" s="271"/>
      <c r="F5" s="271"/>
      <c r="G5" s="13"/>
      <c r="H5" s="271" t="s">
        <v>20</v>
      </c>
      <c r="I5" s="271"/>
      <c r="J5" s="271"/>
      <c r="K5" s="15"/>
    </row>
    <row r="6" spans="1:22" ht="20.25" customHeight="1" x14ac:dyDescent="0.25">
      <c r="C6" s="1"/>
      <c r="D6" s="274" t="s">
        <v>130</v>
      </c>
      <c r="E6" s="274"/>
      <c r="F6" s="274"/>
      <c r="G6" s="13"/>
      <c r="H6" s="274" t="s">
        <v>130</v>
      </c>
      <c r="I6" s="274"/>
      <c r="J6" s="274"/>
      <c r="K6" s="15"/>
    </row>
    <row r="7" spans="1:22" ht="20.25" customHeight="1" x14ac:dyDescent="0.25">
      <c r="C7" s="1"/>
      <c r="D7" s="275" t="s">
        <v>190</v>
      </c>
      <c r="E7" s="274"/>
      <c r="F7" s="274"/>
      <c r="G7" s="13"/>
      <c r="H7" s="275" t="s">
        <v>190</v>
      </c>
      <c r="I7" s="274"/>
      <c r="J7" s="274"/>
      <c r="K7" s="15"/>
    </row>
    <row r="8" spans="1:22" ht="20.25" customHeight="1" x14ac:dyDescent="0.25">
      <c r="B8" s="3" t="s">
        <v>29</v>
      </c>
      <c r="C8" s="1"/>
      <c r="D8" s="64" t="s">
        <v>179</v>
      </c>
      <c r="E8" s="100"/>
      <c r="F8" s="64" t="s">
        <v>141</v>
      </c>
      <c r="G8" s="100"/>
      <c r="H8" s="64" t="s">
        <v>179</v>
      </c>
      <c r="I8" s="100"/>
      <c r="J8" s="64" t="s">
        <v>141</v>
      </c>
      <c r="K8" s="15"/>
    </row>
    <row r="9" spans="1:22" ht="20.25" customHeight="1" x14ac:dyDescent="0.25">
      <c r="A9" s="1"/>
      <c r="D9" s="270" t="s">
        <v>112</v>
      </c>
      <c r="E9" s="270"/>
      <c r="F9" s="270"/>
      <c r="G9" s="270"/>
      <c r="H9" s="270"/>
      <c r="I9" s="270"/>
      <c r="J9" s="270"/>
      <c r="K9" s="15"/>
    </row>
    <row r="10" spans="1:22" s="85" customFormat="1" ht="20.25" customHeight="1" x14ac:dyDescent="0.25">
      <c r="A10" s="103" t="s">
        <v>273</v>
      </c>
      <c r="B10" s="25"/>
      <c r="C10" s="25"/>
      <c r="D10" s="84"/>
      <c r="E10" s="84"/>
      <c r="F10" s="84"/>
      <c r="G10" s="84"/>
      <c r="H10" s="84"/>
      <c r="I10" s="84"/>
      <c r="J10" s="84"/>
    </row>
    <row r="11" spans="1:22" s="85" customFormat="1" ht="20.25" customHeight="1" x14ac:dyDescent="0.25">
      <c r="A11" s="65" t="s">
        <v>69</v>
      </c>
      <c r="B11" s="25"/>
      <c r="C11" s="25"/>
      <c r="D11" s="124">
        <v>1810857</v>
      </c>
      <c r="E11" s="124"/>
      <c r="F11" s="124">
        <v>2257779</v>
      </c>
      <c r="G11" s="124">
        <v>2797021</v>
      </c>
      <c r="H11" s="124">
        <v>1468486</v>
      </c>
      <c r="I11" s="124"/>
      <c r="J11" s="124">
        <v>675988</v>
      </c>
    </row>
    <row r="12" spans="1:22" s="85" customFormat="1" ht="20.25" customHeight="1" x14ac:dyDescent="0.25">
      <c r="A12" s="87" t="s">
        <v>70</v>
      </c>
      <c r="B12" s="25"/>
      <c r="C12" s="25"/>
      <c r="D12" s="124">
        <v>2008</v>
      </c>
      <c r="E12" s="124"/>
      <c r="F12" s="124">
        <v>10311</v>
      </c>
      <c r="G12" s="124">
        <v>13911</v>
      </c>
      <c r="H12" s="124">
        <v>2448</v>
      </c>
      <c r="I12" s="124"/>
      <c r="J12" s="124">
        <v>18414</v>
      </c>
      <c r="K12" s="84"/>
      <c r="L12" s="84"/>
    </row>
    <row r="13" spans="1:22" s="85" customFormat="1" ht="20.25" customHeight="1" x14ac:dyDescent="0.25">
      <c r="A13" s="106" t="s">
        <v>274</v>
      </c>
      <c r="B13" s="25"/>
      <c r="C13" s="25"/>
      <c r="D13" s="125">
        <f>SUM(D11:D12)</f>
        <v>1812865</v>
      </c>
      <c r="E13" s="126"/>
      <c r="F13" s="125">
        <f>SUM(F11:F12)</f>
        <v>2268090</v>
      </c>
      <c r="G13" s="126"/>
      <c r="H13" s="125">
        <f>SUM(H11:H12)</f>
        <v>1470934</v>
      </c>
      <c r="I13" s="126"/>
      <c r="J13" s="125">
        <f>SUM(J11:J12)</f>
        <v>694402</v>
      </c>
    </row>
    <row r="14" spans="1:22" ht="20.25" customHeight="1" x14ac:dyDescent="0.2">
      <c r="D14" s="127"/>
      <c r="E14" s="126"/>
      <c r="F14" s="127"/>
      <c r="G14" s="126"/>
      <c r="H14" s="127"/>
      <c r="I14" s="126"/>
      <c r="J14" s="127"/>
      <c r="K14" s="15"/>
    </row>
    <row r="15" spans="1:22" s="85" customFormat="1" ht="20.25" customHeight="1" x14ac:dyDescent="0.25">
      <c r="A15" s="89" t="s">
        <v>125</v>
      </c>
      <c r="B15" s="25"/>
      <c r="C15" s="25"/>
      <c r="D15" s="128"/>
      <c r="E15" s="129"/>
      <c r="F15" s="128"/>
      <c r="G15" s="129"/>
      <c r="H15" s="128"/>
      <c r="I15" s="124"/>
      <c r="J15" s="128"/>
    </row>
    <row r="16" spans="1:22" s="85" customFormat="1" ht="20.25" customHeight="1" x14ac:dyDescent="0.25">
      <c r="A16" s="65" t="s">
        <v>131</v>
      </c>
      <c r="B16" s="25"/>
      <c r="C16" s="25"/>
      <c r="D16" s="124">
        <v>-1639266</v>
      </c>
      <c r="E16" s="124"/>
      <c r="F16" s="124">
        <v>-2036693</v>
      </c>
      <c r="G16" s="124"/>
      <c r="H16" s="124">
        <v>-1341085</v>
      </c>
      <c r="I16" s="124"/>
      <c r="J16" s="124">
        <v>-654024</v>
      </c>
    </row>
    <row r="17" spans="1:11" s="85" customFormat="1" ht="20.25" customHeight="1" x14ac:dyDescent="0.25">
      <c r="A17" s="91" t="s">
        <v>152</v>
      </c>
      <c r="B17" s="25"/>
      <c r="C17" s="25"/>
      <c r="D17" s="124">
        <v>-85213</v>
      </c>
      <c r="E17" s="124"/>
      <c r="F17" s="124">
        <v>-79117</v>
      </c>
      <c r="G17" s="124"/>
      <c r="H17" s="124">
        <v>-71869</v>
      </c>
      <c r="I17" s="124"/>
      <c r="J17" s="124">
        <v>-9983</v>
      </c>
    </row>
    <row r="18" spans="1:11" s="85" customFormat="1" ht="20.25" customHeight="1" x14ac:dyDescent="0.25">
      <c r="A18" s="91" t="s">
        <v>86</v>
      </c>
      <c r="B18" s="25"/>
      <c r="C18" s="25"/>
      <c r="D18" s="124">
        <v>-84660</v>
      </c>
      <c r="E18" s="124">
        <v>0</v>
      </c>
      <c r="F18" s="124">
        <v>-67390</v>
      </c>
      <c r="G18" s="124">
        <v>0</v>
      </c>
      <c r="H18" s="124">
        <v>-39181</v>
      </c>
      <c r="I18" s="124">
        <v>0</v>
      </c>
      <c r="J18" s="124">
        <v>-9603</v>
      </c>
    </row>
    <row r="19" spans="1:11" s="85" customFormat="1" ht="20.25" customHeight="1" x14ac:dyDescent="0.25">
      <c r="A19" s="91" t="s">
        <v>42</v>
      </c>
      <c r="B19" s="25"/>
      <c r="C19" s="25"/>
      <c r="D19" s="124">
        <v>-47549</v>
      </c>
      <c r="E19" s="124"/>
      <c r="F19" s="124">
        <v>-43124</v>
      </c>
      <c r="G19" s="124"/>
      <c r="H19" s="124">
        <v>-38781</v>
      </c>
      <c r="I19" s="124"/>
      <c r="J19" s="124">
        <v>-25324</v>
      </c>
    </row>
    <row r="20" spans="1:11" s="85" customFormat="1" ht="20.25" customHeight="1" x14ac:dyDescent="0.25">
      <c r="A20" s="106" t="s">
        <v>126</v>
      </c>
      <c r="B20" s="25"/>
      <c r="C20" s="25"/>
      <c r="D20" s="125">
        <f>SUM(D16:D19)</f>
        <v>-1856688</v>
      </c>
      <c r="E20" s="124"/>
      <c r="F20" s="125">
        <f>SUM(F16:F19)</f>
        <v>-2226324</v>
      </c>
      <c r="G20" s="124"/>
      <c r="H20" s="125">
        <f>SUM(H16:H19)</f>
        <v>-1490916</v>
      </c>
      <c r="I20" s="124"/>
      <c r="J20" s="125">
        <f>SUM(J16:J19)</f>
        <v>-698934</v>
      </c>
    </row>
    <row r="21" spans="1:11" s="2" customFormat="1" ht="20.25" customHeight="1" x14ac:dyDescent="0.2">
      <c r="A21" s="1"/>
      <c r="B21" s="4"/>
      <c r="C21" s="1"/>
      <c r="D21" s="127"/>
      <c r="E21" s="126"/>
      <c r="F21" s="127"/>
      <c r="G21" s="126"/>
      <c r="H21" s="127"/>
      <c r="I21" s="126"/>
      <c r="J21" s="127"/>
      <c r="K21" s="40"/>
    </row>
    <row r="22" spans="1:11" s="85" customFormat="1" ht="20.25" customHeight="1" x14ac:dyDescent="0.25">
      <c r="A22" s="65" t="s">
        <v>191</v>
      </c>
      <c r="B22" s="25"/>
      <c r="C22" s="25"/>
      <c r="D22" s="168">
        <v>15</v>
      </c>
      <c r="E22" s="124"/>
      <c r="F22" s="168">
        <v>668</v>
      </c>
      <c r="G22" s="124"/>
      <c r="H22" s="124">
        <v>0</v>
      </c>
      <c r="I22" s="124"/>
      <c r="J22" s="124">
        <v>0</v>
      </c>
    </row>
    <row r="23" spans="1:11" s="85" customFormat="1" ht="20.25" customHeight="1" x14ac:dyDescent="0.25">
      <c r="A23" s="92" t="s">
        <v>192</v>
      </c>
      <c r="B23" s="93"/>
      <c r="C23" s="93"/>
      <c r="D23" s="130">
        <f>SUM(D13,D20,D22)</f>
        <v>-43808</v>
      </c>
      <c r="E23" s="126"/>
      <c r="F23" s="130">
        <f>SUM(F13,F20,F22)</f>
        <v>42434</v>
      </c>
      <c r="G23" s="126"/>
      <c r="H23" s="130">
        <f>SUM(H13,H20,H22)</f>
        <v>-19982</v>
      </c>
      <c r="I23" s="126"/>
      <c r="J23" s="130">
        <f>SUM(J13,J20,J22)</f>
        <v>-4532</v>
      </c>
    </row>
    <row r="24" spans="1:11" s="85" customFormat="1" ht="20.25" customHeight="1" x14ac:dyDescent="0.25">
      <c r="A24" s="94" t="s">
        <v>193</v>
      </c>
      <c r="B24" s="25"/>
      <c r="C24" s="25"/>
      <c r="D24" s="267">
        <v>-682</v>
      </c>
      <c r="E24" s="132"/>
      <c r="F24" s="131">
        <v>-5414</v>
      </c>
      <c r="G24" s="132">
        <v>8693</v>
      </c>
      <c r="H24" s="131">
        <v>209</v>
      </c>
      <c r="I24" s="132"/>
      <c r="J24" s="131">
        <v>1301</v>
      </c>
    </row>
    <row r="25" spans="1:11" s="85" customFormat="1" ht="20.25" customHeight="1" thickBot="1" x14ac:dyDescent="0.3">
      <c r="A25" s="43" t="s">
        <v>128</v>
      </c>
      <c r="B25" s="25"/>
      <c r="C25" s="25"/>
      <c r="D25" s="133">
        <f>SUM(D23:D24)</f>
        <v>-44490</v>
      </c>
      <c r="E25" s="126"/>
      <c r="F25" s="133">
        <f>SUM(F23:F24)</f>
        <v>37020</v>
      </c>
      <c r="G25" s="127"/>
      <c r="H25" s="133">
        <f>SUM(H23:H24)</f>
        <v>-19773</v>
      </c>
      <c r="I25" s="126"/>
      <c r="J25" s="133">
        <f>SUM(J23:J24)</f>
        <v>-3231</v>
      </c>
    </row>
    <row r="26" spans="1:11" s="2" customFormat="1" ht="20.25" customHeight="1" thickTop="1" x14ac:dyDescent="0.25">
      <c r="A26" s="1"/>
      <c r="B26" s="4"/>
      <c r="C26" s="1"/>
      <c r="D26" s="95"/>
      <c r="E26" s="88"/>
      <c r="F26" s="95"/>
      <c r="G26" s="88"/>
      <c r="H26" s="95"/>
      <c r="I26" s="88"/>
      <c r="J26" s="95"/>
      <c r="K26" s="40"/>
    </row>
    <row r="27" spans="1:11" s="2" customFormat="1" ht="20.25" customHeight="1" x14ac:dyDescent="0.2">
      <c r="A27" s="43" t="s">
        <v>71</v>
      </c>
      <c r="B27" s="4"/>
      <c r="C27" s="1"/>
      <c r="D27" s="95"/>
      <c r="E27" s="88"/>
      <c r="F27" s="95"/>
      <c r="G27" s="88"/>
      <c r="H27" s="95"/>
      <c r="I27" s="88"/>
      <c r="J27" s="95"/>
      <c r="K27" s="40"/>
    </row>
    <row r="28" spans="1:11" s="2" customFormat="1" ht="20.25" customHeight="1" x14ac:dyDescent="0.25">
      <c r="A28" s="96" t="s">
        <v>194</v>
      </c>
      <c r="B28" s="4"/>
      <c r="C28" s="1"/>
      <c r="D28" s="95"/>
      <c r="E28" s="88"/>
      <c r="F28" s="95"/>
      <c r="G28" s="88"/>
      <c r="H28" s="95"/>
      <c r="I28" s="88"/>
      <c r="J28" s="95"/>
      <c r="K28" s="40"/>
    </row>
    <row r="29" spans="1:11" s="2" customFormat="1" ht="20.25" customHeight="1" x14ac:dyDescent="0.25">
      <c r="A29" s="96" t="s">
        <v>195</v>
      </c>
      <c r="B29" s="4"/>
      <c r="C29" s="1"/>
      <c r="D29" s="95"/>
      <c r="E29" s="88"/>
      <c r="F29" s="95"/>
      <c r="G29" s="88"/>
      <c r="H29" s="95"/>
      <c r="I29" s="88"/>
      <c r="J29" s="95"/>
      <c r="K29" s="40"/>
    </row>
    <row r="30" spans="1:11" s="2" customFormat="1" ht="20.25" customHeight="1" x14ac:dyDescent="0.25">
      <c r="A30" s="27" t="s">
        <v>275</v>
      </c>
      <c r="B30" s="4"/>
      <c r="C30" s="1"/>
      <c r="D30" s="41">
        <v>-2616</v>
      </c>
      <c r="E30" s="37"/>
      <c r="F30" s="41">
        <v>-525</v>
      </c>
      <c r="G30" s="27"/>
      <c r="H30" s="268">
        <v>0</v>
      </c>
      <c r="I30" s="86"/>
      <c r="J30" s="268">
        <v>0</v>
      </c>
      <c r="K30" s="40"/>
    </row>
    <row r="31" spans="1:11" s="2" customFormat="1" ht="20.25" customHeight="1" x14ac:dyDescent="0.2">
      <c r="A31" s="43" t="s">
        <v>120</v>
      </c>
      <c r="B31" s="17"/>
      <c r="C31" s="1"/>
      <c r="D31" s="99">
        <f>SUM(D30:D30)</f>
        <v>-2616</v>
      </c>
      <c r="E31" s="97"/>
      <c r="F31" s="99">
        <f>SUM(F30:F30)</f>
        <v>-525</v>
      </c>
      <c r="G31" s="97">
        <v>23912148</v>
      </c>
      <c r="H31" s="86">
        <f>SUM(H30:H30)</f>
        <v>0</v>
      </c>
      <c r="I31" s="86"/>
      <c r="J31" s="86">
        <f>SUM(J30:J30)</f>
        <v>0</v>
      </c>
      <c r="K31" s="40"/>
    </row>
    <row r="32" spans="1:11" s="2" customFormat="1" ht="20.25" customHeight="1" thickBot="1" x14ac:dyDescent="0.25">
      <c r="A32" s="43" t="s">
        <v>111</v>
      </c>
      <c r="B32" s="4"/>
      <c r="C32" s="1"/>
      <c r="D32" s="7">
        <f>SUM(D25,D31)</f>
        <v>-47106</v>
      </c>
      <c r="E32" s="38"/>
      <c r="F32" s="7">
        <f>SUM(F25,F31)</f>
        <v>36495</v>
      </c>
      <c r="G32" s="38"/>
      <c r="H32" s="7">
        <f>SUM(H25,H31)</f>
        <v>-19773</v>
      </c>
      <c r="I32" s="38"/>
      <c r="J32" s="7">
        <f>SUM(J25,J31)</f>
        <v>-3231</v>
      </c>
      <c r="K32" s="40"/>
    </row>
    <row r="33" spans="1:11" s="2" customFormat="1" ht="20.25" customHeight="1" thickTop="1" x14ac:dyDescent="0.2">
      <c r="A33" s="43"/>
      <c r="B33" s="4"/>
      <c r="C33" s="1"/>
      <c r="K33" s="40"/>
    </row>
    <row r="34" spans="1:11" s="2" customFormat="1" ht="20.25" customHeight="1" x14ac:dyDescent="0.2">
      <c r="A34" s="1" t="s">
        <v>129</v>
      </c>
      <c r="B34" s="4"/>
      <c r="C34" s="1"/>
      <c r="D34" s="44"/>
      <c r="E34" s="38"/>
      <c r="F34" s="44"/>
      <c r="G34" s="38"/>
      <c r="H34" s="44"/>
      <c r="I34" s="38"/>
      <c r="J34" s="44"/>
      <c r="K34" s="40"/>
    </row>
    <row r="35" spans="1:11" s="2" customFormat="1" ht="20.25" customHeight="1" x14ac:dyDescent="0.25">
      <c r="A35" s="18" t="s">
        <v>276</v>
      </c>
      <c r="B35" s="4"/>
      <c r="C35" s="1"/>
      <c r="D35" s="115">
        <v>-42013</v>
      </c>
      <c r="E35" s="36"/>
      <c r="F35" s="115">
        <v>22171</v>
      </c>
      <c r="G35" s="36"/>
      <c r="H35" s="115">
        <v>-19773</v>
      </c>
      <c r="I35" s="36"/>
      <c r="J35" s="115">
        <v>-3231</v>
      </c>
      <c r="K35" s="40"/>
    </row>
    <row r="36" spans="1:11" s="2" customFormat="1" ht="20.25" customHeight="1" x14ac:dyDescent="0.25">
      <c r="A36" s="18" t="s">
        <v>101</v>
      </c>
      <c r="B36" s="4"/>
      <c r="C36" s="1"/>
      <c r="D36" s="115">
        <v>-2477</v>
      </c>
      <c r="E36" s="36"/>
      <c r="F36" s="115">
        <v>14849</v>
      </c>
      <c r="G36" s="36"/>
      <c r="H36" s="86">
        <v>0</v>
      </c>
      <c r="I36" s="42"/>
      <c r="J36" s="86">
        <v>0</v>
      </c>
      <c r="K36" s="40"/>
    </row>
    <row r="37" spans="1:11" s="2" customFormat="1" ht="20.25" customHeight="1" thickBot="1" x14ac:dyDescent="0.3">
      <c r="A37" s="1" t="s">
        <v>132</v>
      </c>
      <c r="B37" s="4"/>
      <c r="C37" s="1"/>
      <c r="D37" s="7">
        <f>SUM(D35:D36)</f>
        <v>-44490</v>
      </c>
      <c r="E37" s="6"/>
      <c r="F37" s="7">
        <f>SUM(F35:F36)</f>
        <v>37020</v>
      </c>
      <c r="G37" s="6"/>
      <c r="H37" s="7">
        <f>SUM(H35:H36)</f>
        <v>-19773</v>
      </c>
      <c r="I37" s="6"/>
      <c r="J37" s="7">
        <f>SUM(J35:J36)</f>
        <v>-3231</v>
      </c>
      <c r="K37" s="40"/>
    </row>
    <row r="38" spans="1:11" s="2" customFormat="1" ht="20.25" customHeight="1" thickTop="1" x14ac:dyDescent="0.2">
      <c r="A38" s="43"/>
      <c r="B38" s="4"/>
      <c r="C38" s="1"/>
      <c r="D38" s="44"/>
      <c r="E38" s="38"/>
      <c r="F38" s="44"/>
      <c r="G38" s="38"/>
      <c r="H38" s="44"/>
      <c r="I38" s="38"/>
      <c r="J38" s="44"/>
      <c r="K38" s="40"/>
    </row>
    <row r="39" spans="1:11" s="2" customFormat="1" ht="20.25" customHeight="1" x14ac:dyDescent="0.25">
      <c r="A39" s="1" t="s">
        <v>95</v>
      </c>
      <c r="B39" s="4"/>
      <c r="C39" s="1"/>
      <c r="D39" s="6"/>
      <c r="E39" s="6"/>
      <c r="F39" s="6"/>
      <c r="G39" s="6"/>
      <c r="H39" s="6"/>
      <c r="I39" s="6"/>
      <c r="J39" s="6"/>
      <c r="K39" s="40"/>
    </row>
    <row r="40" spans="1:11" s="2" customFormat="1" ht="20.25" customHeight="1" x14ac:dyDescent="0.25">
      <c r="A40" s="18" t="s">
        <v>276</v>
      </c>
      <c r="B40" s="4"/>
      <c r="C40" s="1"/>
      <c r="D40" s="115">
        <v>-44405</v>
      </c>
      <c r="E40" s="36"/>
      <c r="F40" s="115">
        <v>21868</v>
      </c>
      <c r="G40" s="36"/>
      <c r="H40" s="115">
        <v>-19773</v>
      </c>
      <c r="I40" s="36"/>
      <c r="J40" s="115">
        <v>-3231</v>
      </c>
      <c r="K40" s="40"/>
    </row>
    <row r="41" spans="1:11" s="2" customFormat="1" ht="20.25" customHeight="1" x14ac:dyDescent="0.25">
      <c r="A41" s="18" t="s">
        <v>101</v>
      </c>
      <c r="B41" s="4"/>
      <c r="C41" s="1"/>
      <c r="D41" s="115">
        <v>-2701</v>
      </c>
      <c r="E41" s="36"/>
      <c r="F41" s="115">
        <v>14627</v>
      </c>
      <c r="G41" s="36"/>
      <c r="H41" s="86">
        <v>0</v>
      </c>
      <c r="I41" s="42"/>
      <c r="J41" s="86">
        <v>0</v>
      </c>
      <c r="K41" s="40"/>
    </row>
    <row r="42" spans="1:11" s="2" customFormat="1" ht="20.25" customHeight="1" thickBot="1" x14ac:dyDescent="0.3">
      <c r="A42" s="1" t="s">
        <v>107</v>
      </c>
      <c r="B42" s="4"/>
      <c r="C42" s="1"/>
      <c r="D42" s="7">
        <f>SUM(D40:D41)</f>
        <v>-47106</v>
      </c>
      <c r="E42" s="6"/>
      <c r="F42" s="7">
        <f>SUM(F40:F41)</f>
        <v>36495</v>
      </c>
      <c r="G42" s="6"/>
      <c r="H42" s="7">
        <f>SUM(H40:H41)</f>
        <v>-19773</v>
      </c>
      <c r="I42" s="6"/>
      <c r="J42" s="7">
        <f>SUM(J40:J41)</f>
        <v>-3231</v>
      </c>
      <c r="K42" s="40"/>
    </row>
    <row r="43" spans="1:11" s="2" customFormat="1" ht="20.25" customHeight="1" thickTop="1" x14ac:dyDescent="0.25">
      <c r="A43" s="1"/>
      <c r="B43" s="4"/>
      <c r="C43" s="1"/>
      <c r="K43" s="40"/>
    </row>
    <row r="44" spans="1:11" s="85" customFormat="1" ht="20.25" customHeight="1" x14ac:dyDescent="0.25">
      <c r="A44" s="29" t="s">
        <v>293</v>
      </c>
      <c r="B44" s="25">
        <v>15</v>
      </c>
      <c r="C44" s="25"/>
      <c r="D44" s="90"/>
      <c r="E44" s="90"/>
      <c r="F44" s="90"/>
      <c r="G44" s="90"/>
      <c r="H44" s="90"/>
      <c r="I44" s="90"/>
      <c r="J44" s="90"/>
    </row>
    <row r="45" spans="1:11" s="85" customFormat="1" ht="20.25" customHeight="1" thickBot="1" x14ac:dyDescent="0.3">
      <c r="A45" s="65" t="s">
        <v>291</v>
      </c>
      <c r="B45" s="25"/>
      <c r="C45" s="25"/>
      <c r="D45" s="169">
        <f>D35/681480</f>
        <v>-6.1649644890532374E-2</v>
      </c>
      <c r="E45" s="170"/>
      <c r="F45" s="169">
        <f>F35/681480</f>
        <v>3.2533603333920288E-2</v>
      </c>
      <c r="G45" s="170"/>
      <c r="H45" s="169">
        <f>H37/681480</f>
        <v>-2.9014791336502907E-2</v>
      </c>
      <c r="I45" s="171"/>
      <c r="J45" s="169">
        <f>J37/681480</f>
        <v>-4.7411516111991545E-3</v>
      </c>
    </row>
    <row r="46" spans="1:11" ht="20.25" customHeight="1" thickTop="1" x14ac:dyDescent="0.25"/>
    <row r="47" spans="1:11" ht="20.25" customHeight="1" x14ac:dyDescent="0.25">
      <c r="D47" s="13">
        <f>D25-D37</f>
        <v>0</v>
      </c>
      <c r="F47" s="13">
        <f>F25-F37</f>
        <v>0</v>
      </c>
      <c r="H47" s="13">
        <f>H25-H37</f>
        <v>0</v>
      </c>
      <c r="J47" s="13">
        <f>J25-J37</f>
        <v>0</v>
      </c>
    </row>
    <row r="48" spans="1:11" ht="18.75" customHeight="1" x14ac:dyDescent="0.25">
      <c r="D48" s="13">
        <f>D32-D42</f>
        <v>0</v>
      </c>
      <c r="F48" s="13">
        <f>F32-F42</f>
        <v>0</v>
      </c>
      <c r="H48" s="13">
        <f>H32-H42</f>
        <v>0</v>
      </c>
      <c r="J48" s="13">
        <f>J32-J42</f>
        <v>0</v>
      </c>
    </row>
  </sheetData>
  <mergeCells count="9">
    <mergeCell ref="D9:J9"/>
    <mergeCell ref="H4:J4"/>
    <mergeCell ref="D5:F5"/>
    <mergeCell ref="H5:J5"/>
    <mergeCell ref="D6:F6"/>
    <mergeCell ref="H6:J6"/>
    <mergeCell ref="D7:F7"/>
    <mergeCell ref="H7:J7"/>
    <mergeCell ref="D4:F4"/>
  </mergeCells>
  <pageMargins left="0.7" right="0.7" top="0.48" bottom="0.5" header="0.5" footer="0.5"/>
  <pageSetup paperSize="9" scale="78" firstPageNumber="5" orientation="portrait" useFirstPageNumber="1" r:id="rId1"/>
  <headerFooter>
    <oddFooter>&amp;LThe accompanying notes are an integral part of these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39997558519241921"/>
  </sheetPr>
  <dimension ref="A1:V49"/>
  <sheetViews>
    <sheetView view="pageBreakPreview" topLeftCell="A4" zoomScale="63" zoomScaleNormal="64" zoomScaleSheetLayoutView="63" workbookViewId="0">
      <selection activeCell="A43" sqref="A43"/>
    </sheetView>
  </sheetViews>
  <sheetFormatPr defaultRowHeight="18.75" customHeight="1" x14ac:dyDescent="0.25"/>
  <cols>
    <col min="1" max="1" width="51.5703125" style="18" customWidth="1"/>
    <col min="2" max="2" width="5.85546875" style="17" customWidth="1"/>
    <col min="3" max="3" width="1.140625" style="18" customWidth="1"/>
    <col min="4" max="4" width="12.28515625" style="13" customWidth="1"/>
    <col min="5" max="5" width="1.140625" style="21" customWidth="1"/>
    <col min="6" max="6" width="12.28515625" style="13" customWidth="1"/>
    <col min="7" max="7" width="1.140625" style="21" customWidth="1"/>
    <col min="8" max="8" width="12.28515625" style="21" customWidth="1"/>
    <col min="9" max="9" width="1.140625" style="21" customWidth="1"/>
    <col min="10" max="10" width="12.28515625" style="21" customWidth="1"/>
    <col min="11" max="11" width="15.85546875" style="14" customWidth="1"/>
    <col min="12" max="12" width="10.140625" style="19" bestFit="1" customWidth="1"/>
    <col min="13" max="13" width="1.140625" style="19" customWidth="1"/>
    <col min="14" max="14" width="10" style="19" customWidth="1"/>
    <col min="15" max="15" width="5.5703125" style="19" customWidth="1"/>
    <col min="16" max="256" width="9.140625" style="19"/>
    <col min="257" max="257" width="51.5703125" style="19" customWidth="1"/>
    <col min="258" max="258" width="5.85546875" style="19" customWidth="1"/>
    <col min="259" max="259" width="1.140625" style="19" customWidth="1"/>
    <col min="260" max="260" width="12.28515625" style="19" customWidth="1"/>
    <col min="261" max="261" width="1.140625" style="19" customWidth="1"/>
    <col min="262" max="262" width="12.28515625" style="19" customWidth="1"/>
    <col min="263" max="263" width="1.140625" style="19" customWidth="1"/>
    <col min="264" max="264" width="12.28515625" style="19" customWidth="1"/>
    <col min="265" max="265" width="1.140625" style="19" customWidth="1"/>
    <col min="266" max="266" width="12.28515625" style="19" customWidth="1"/>
    <col min="267" max="267" width="15.85546875" style="19" customWidth="1"/>
    <col min="268" max="268" width="10.140625" style="19" bestFit="1" customWidth="1"/>
    <col min="269" max="269" width="1.140625" style="19" customWidth="1"/>
    <col min="270" max="270" width="10" style="19" customWidth="1"/>
    <col min="271" max="271" width="5.5703125" style="19" customWidth="1"/>
    <col min="272" max="512" width="9.140625" style="19"/>
    <col min="513" max="513" width="51.5703125" style="19" customWidth="1"/>
    <col min="514" max="514" width="5.85546875" style="19" customWidth="1"/>
    <col min="515" max="515" width="1.140625" style="19" customWidth="1"/>
    <col min="516" max="516" width="12.28515625" style="19" customWidth="1"/>
    <col min="517" max="517" width="1.140625" style="19" customWidth="1"/>
    <col min="518" max="518" width="12.28515625" style="19" customWidth="1"/>
    <col min="519" max="519" width="1.140625" style="19" customWidth="1"/>
    <col min="520" max="520" width="12.28515625" style="19" customWidth="1"/>
    <col min="521" max="521" width="1.140625" style="19" customWidth="1"/>
    <col min="522" max="522" width="12.28515625" style="19" customWidth="1"/>
    <col min="523" max="523" width="15.85546875" style="19" customWidth="1"/>
    <col min="524" max="524" width="10.140625" style="19" bestFit="1" customWidth="1"/>
    <col min="525" max="525" width="1.140625" style="19" customWidth="1"/>
    <col min="526" max="526" width="10" style="19" customWidth="1"/>
    <col min="527" max="527" width="5.5703125" style="19" customWidth="1"/>
    <col min="528" max="768" width="9.140625" style="19"/>
    <col min="769" max="769" width="51.5703125" style="19" customWidth="1"/>
    <col min="770" max="770" width="5.85546875" style="19" customWidth="1"/>
    <col min="771" max="771" width="1.140625" style="19" customWidth="1"/>
    <col min="772" max="772" width="12.28515625" style="19" customWidth="1"/>
    <col min="773" max="773" width="1.140625" style="19" customWidth="1"/>
    <col min="774" max="774" width="12.28515625" style="19" customWidth="1"/>
    <col min="775" max="775" width="1.140625" style="19" customWidth="1"/>
    <col min="776" max="776" width="12.28515625" style="19" customWidth="1"/>
    <col min="777" max="777" width="1.140625" style="19" customWidth="1"/>
    <col min="778" max="778" width="12.28515625" style="19" customWidth="1"/>
    <col min="779" max="779" width="15.85546875" style="19" customWidth="1"/>
    <col min="780" max="780" width="10.140625" style="19" bestFit="1" customWidth="1"/>
    <col min="781" max="781" width="1.140625" style="19" customWidth="1"/>
    <col min="782" max="782" width="10" style="19" customWidth="1"/>
    <col min="783" max="783" width="5.5703125" style="19" customWidth="1"/>
    <col min="784" max="1024" width="9.140625" style="19"/>
    <col min="1025" max="1025" width="51.5703125" style="19" customWidth="1"/>
    <col min="1026" max="1026" width="5.85546875" style="19" customWidth="1"/>
    <col min="1027" max="1027" width="1.140625" style="19" customWidth="1"/>
    <col min="1028" max="1028" width="12.28515625" style="19" customWidth="1"/>
    <col min="1029" max="1029" width="1.140625" style="19" customWidth="1"/>
    <col min="1030" max="1030" width="12.28515625" style="19" customWidth="1"/>
    <col min="1031" max="1031" width="1.140625" style="19" customWidth="1"/>
    <col min="1032" max="1032" width="12.28515625" style="19" customWidth="1"/>
    <col min="1033" max="1033" width="1.140625" style="19" customWidth="1"/>
    <col min="1034" max="1034" width="12.28515625" style="19" customWidth="1"/>
    <col min="1035" max="1035" width="15.85546875" style="19" customWidth="1"/>
    <col min="1036" max="1036" width="10.140625" style="19" bestFit="1" customWidth="1"/>
    <col min="1037" max="1037" width="1.140625" style="19" customWidth="1"/>
    <col min="1038" max="1038" width="10" style="19" customWidth="1"/>
    <col min="1039" max="1039" width="5.5703125" style="19" customWidth="1"/>
    <col min="1040" max="1280" width="9.140625" style="19"/>
    <col min="1281" max="1281" width="51.5703125" style="19" customWidth="1"/>
    <col min="1282" max="1282" width="5.85546875" style="19" customWidth="1"/>
    <col min="1283" max="1283" width="1.140625" style="19" customWidth="1"/>
    <col min="1284" max="1284" width="12.28515625" style="19" customWidth="1"/>
    <col min="1285" max="1285" width="1.140625" style="19" customWidth="1"/>
    <col min="1286" max="1286" width="12.28515625" style="19" customWidth="1"/>
    <col min="1287" max="1287" width="1.140625" style="19" customWidth="1"/>
    <col min="1288" max="1288" width="12.28515625" style="19" customWidth="1"/>
    <col min="1289" max="1289" width="1.140625" style="19" customWidth="1"/>
    <col min="1290" max="1290" width="12.28515625" style="19" customWidth="1"/>
    <col min="1291" max="1291" width="15.85546875" style="19" customWidth="1"/>
    <col min="1292" max="1292" width="10.140625" style="19" bestFit="1" customWidth="1"/>
    <col min="1293" max="1293" width="1.140625" style="19" customWidth="1"/>
    <col min="1294" max="1294" width="10" style="19" customWidth="1"/>
    <col min="1295" max="1295" width="5.5703125" style="19" customWidth="1"/>
    <col min="1296" max="1536" width="9.140625" style="19"/>
    <col min="1537" max="1537" width="51.5703125" style="19" customWidth="1"/>
    <col min="1538" max="1538" width="5.85546875" style="19" customWidth="1"/>
    <col min="1539" max="1539" width="1.140625" style="19" customWidth="1"/>
    <col min="1540" max="1540" width="12.28515625" style="19" customWidth="1"/>
    <col min="1541" max="1541" width="1.140625" style="19" customWidth="1"/>
    <col min="1542" max="1542" width="12.28515625" style="19" customWidth="1"/>
    <col min="1543" max="1543" width="1.140625" style="19" customWidth="1"/>
    <col min="1544" max="1544" width="12.28515625" style="19" customWidth="1"/>
    <col min="1545" max="1545" width="1.140625" style="19" customWidth="1"/>
    <col min="1546" max="1546" width="12.28515625" style="19" customWidth="1"/>
    <col min="1547" max="1547" width="15.85546875" style="19" customWidth="1"/>
    <col min="1548" max="1548" width="10.140625" style="19" bestFit="1" customWidth="1"/>
    <col min="1549" max="1549" width="1.140625" style="19" customWidth="1"/>
    <col min="1550" max="1550" width="10" style="19" customWidth="1"/>
    <col min="1551" max="1551" width="5.5703125" style="19" customWidth="1"/>
    <col min="1552" max="1792" width="9.140625" style="19"/>
    <col min="1793" max="1793" width="51.5703125" style="19" customWidth="1"/>
    <col min="1794" max="1794" width="5.85546875" style="19" customWidth="1"/>
    <col min="1795" max="1795" width="1.140625" style="19" customWidth="1"/>
    <col min="1796" max="1796" width="12.28515625" style="19" customWidth="1"/>
    <col min="1797" max="1797" width="1.140625" style="19" customWidth="1"/>
    <col min="1798" max="1798" width="12.28515625" style="19" customWidth="1"/>
    <col min="1799" max="1799" width="1.140625" style="19" customWidth="1"/>
    <col min="1800" max="1800" width="12.28515625" style="19" customWidth="1"/>
    <col min="1801" max="1801" width="1.140625" style="19" customWidth="1"/>
    <col min="1802" max="1802" width="12.28515625" style="19" customWidth="1"/>
    <col min="1803" max="1803" width="15.85546875" style="19" customWidth="1"/>
    <col min="1804" max="1804" width="10.140625" style="19" bestFit="1" customWidth="1"/>
    <col min="1805" max="1805" width="1.140625" style="19" customWidth="1"/>
    <col min="1806" max="1806" width="10" style="19" customWidth="1"/>
    <col min="1807" max="1807" width="5.5703125" style="19" customWidth="1"/>
    <col min="1808" max="2048" width="9.140625" style="19"/>
    <col min="2049" max="2049" width="51.5703125" style="19" customWidth="1"/>
    <col min="2050" max="2050" width="5.85546875" style="19" customWidth="1"/>
    <col min="2051" max="2051" width="1.140625" style="19" customWidth="1"/>
    <col min="2052" max="2052" width="12.28515625" style="19" customWidth="1"/>
    <col min="2053" max="2053" width="1.140625" style="19" customWidth="1"/>
    <col min="2054" max="2054" width="12.28515625" style="19" customWidth="1"/>
    <col min="2055" max="2055" width="1.140625" style="19" customWidth="1"/>
    <col min="2056" max="2056" width="12.28515625" style="19" customWidth="1"/>
    <col min="2057" max="2057" width="1.140625" style="19" customWidth="1"/>
    <col min="2058" max="2058" width="12.28515625" style="19" customWidth="1"/>
    <col min="2059" max="2059" width="15.85546875" style="19" customWidth="1"/>
    <col min="2060" max="2060" width="10.140625" style="19" bestFit="1" customWidth="1"/>
    <col min="2061" max="2061" width="1.140625" style="19" customWidth="1"/>
    <col min="2062" max="2062" width="10" style="19" customWidth="1"/>
    <col min="2063" max="2063" width="5.5703125" style="19" customWidth="1"/>
    <col min="2064" max="2304" width="9.140625" style="19"/>
    <col min="2305" max="2305" width="51.5703125" style="19" customWidth="1"/>
    <col min="2306" max="2306" width="5.85546875" style="19" customWidth="1"/>
    <col min="2307" max="2307" width="1.140625" style="19" customWidth="1"/>
    <col min="2308" max="2308" width="12.28515625" style="19" customWidth="1"/>
    <col min="2309" max="2309" width="1.140625" style="19" customWidth="1"/>
    <col min="2310" max="2310" width="12.28515625" style="19" customWidth="1"/>
    <col min="2311" max="2311" width="1.140625" style="19" customWidth="1"/>
    <col min="2312" max="2312" width="12.28515625" style="19" customWidth="1"/>
    <col min="2313" max="2313" width="1.140625" style="19" customWidth="1"/>
    <col min="2314" max="2314" width="12.28515625" style="19" customWidth="1"/>
    <col min="2315" max="2315" width="15.85546875" style="19" customWidth="1"/>
    <col min="2316" max="2316" width="10.140625" style="19" bestFit="1" customWidth="1"/>
    <col min="2317" max="2317" width="1.140625" style="19" customWidth="1"/>
    <col min="2318" max="2318" width="10" style="19" customWidth="1"/>
    <col min="2319" max="2319" width="5.5703125" style="19" customWidth="1"/>
    <col min="2320" max="2560" width="9.140625" style="19"/>
    <col min="2561" max="2561" width="51.5703125" style="19" customWidth="1"/>
    <col min="2562" max="2562" width="5.85546875" style="19" customWidth="1"/>
    <col min="2563" max="2563" width="1.140625" style="19" customWidth="1"/>
    <col min="2564" max="2564" width="12.28515625" style="19" customWidth="1"/>
    <col min="2565" max="2565" width="1.140625" style="19" customWidth="1"/>
    <col min="2566" max="2566" width="12.28515625" style="19" customWidth="1"/>
    <col min="2567" max="2567" width="1.140625" style="19" customWidth="1"/>
    <col min="2568" max="2568" width="12.28515625" style="19" customWidth="1"/>
    <col min="2569" max="2569" width="1.140625" style="19" customWidth="1"/>
    <col min="2570" max="2570" width="12.28515625" style="19" customWidth="1"/>
    <col min="2571" max="2571" width="15.85546875" style="19" customWidth="1"/>
    <col min="2572" max="2572" width="10.140625" style="19" bestFit="1" customWidth="1"/>
    <col min="2573" max="2573" width="1.140625" style="19" customWidth="1"/>
    <col min="2574" max="2574" width="10" style="19" customWidth="1"/>
    <col min="2575" max="2575" width="5.5703125" style="19" customWidth="1"/>
    <col min="2576" max="2816" width="9.140625" style="19"/>
    <col min="2817" max="2817" width="51.5703125" style="19" customWidth="1"/>
    <col min="2818" max="2818" width="5.85546875" style="19" customWidth="1"/>
    <col min="2819" max="2819" width="1.140625" style="19" customWidth="1"/>
    <col min="2820" max="2820" width="12.28515625" style="19" customWidth="1"/>
    <col min="2821" max="2821" width="1.140625" style="19" customWidth="1"/>
    <col min="2822" max="2822" width="12.28515625" style="19" customWidth="1"/>
    <col min="2823" max="2823" width="1.140625" style="19" customWidth="1"/>
    <col min="2824" max="2824" width="12.28515625" style="19" customWidth="1"/>
    <col min="2825" max="2825" width="1.140625" style="19" customWidth="1"/>
    <col min="2826" max="2826" width="12.28515625" style="19" customWidth="1"/>
    <col min="2827" max="2827" width="15.85546875" style="19" customWidth="1"/>
    <col min="2828" max="2828" width="10.140625" style="19" bestFit="1" customWidth="1"/>
    <col min="2829" max="2829" width="1.140625" style="19" customWidth="1"/>
    <col min="2830" max="2830" width="10" style="19" customWidth="1"/>
    <col min="2831" max="2831" width="5.5703125" style="19" customWidth="1"/>
    <col min="2832" max="3072" width="9.140625" style="19"/>
    <col min="3073" max="3073" width="51.5703125" style="19" customWidth="1"/>
    <col min="3074" max="3074" width="5.85546875" style="19" customWidth="1"/>
    <col min="3075" max="3075" width="1.140625" style="19" customWidth="1"/>
    <col min="3076" max="3076" width="12.28515625" style="19" customWidth="1"/>
    <col min="3077" max="3077" width="1.140625" style="19" customWidth="1"/>
    <col min="3078" max="3078" width="12.28515625" style="19" customWidth="1"/>
    <col min="3079" max="3079" width="1.140625" style="19" customWidth="1"/>
    <col min="3080" max="3080" width="12.28515625" style="19" customWidth="1"/>
    <col min="3081" max="3081" width="1.140625" style="19" customWidth="1"/>
    <col min="3082" max="3082" width="12.28515625" style="19" customWidth="1"/>
    <col min="3083" max="3083" width="15.85546875" style="19" customWidth="1"/>
    <col min="3084" max="3084" width="10.140625" style="19" bestFit="1" customWidth="1"/>
    <col min="3085" max="3085" width="1.140625" style="19" customWidth="1"/>
    <col min="3086" max="3086" width="10" style="19" customWidth="1"/>
    <col min="3087" max="3087" width="5.5703125" style="19" customWidth="1"/>
    <col min="3088" max="3328" width="9.140625" style="19"/>
    <col min="3329" max="3329" width="51.5703125" style="19" customWidth="1"/>
    <col min="3330" max="3330" width="5.85546875" style="19" customWidth="1"/>
    <col min="3331" max="3331" width="1.140625" style="19" customWidth="1"/>
    <col min="3332" max="3332" width="12.28515625" style="19" customWidth="1"/>
    <col min="3333" max="3333" width="1.140625" style="19" customWidth="1"/>
    <col min="3334" max="3334" width="12.28515625" style="19" customWidth="1"/>
    <col min="3335" max="3335" width="1.140625" style="19" customWidth="1"/>
    <col min="3336" max="3336" width="12.28515625" style="19" customWidth="1"/>
    <col min="3337" max="3337" width="1.140625" style="19" customWidth="1"/>
    <col min="3338" max="3338" width="12.28515625" style="19" customWidth="1"/>
    <col min="3339" max="3339" width="15.85546875" style="19" customWidth="1"/>
    <col min="3340" max="3340" width="10.140625" style="19" bestFit="1" customWidth="1"/>
    <col min="3341" max="3341" width="1.140625" style="19" customWidth="1"/>
    <col min="3342" max="3342" width="10" style="19" customWidth="1"/>
    <col min="3343" max="3343" width="5.5703125" style="19" customWidth="1"/>
    <col min="3344" max="3584" width="9.140625" style="19"/>
    <col min="3585" max="3585" width="51.5703125" style="19" customWidth="1"/>
    <col min="3586" max="3586" width="5.85546875" style="19" customWidth="1"/>
    <col min="3587" max="3587" width="1.140625" style="19" customWidth="1"/>
    <col min="3588" max="3588" width="12.28515625" style="19" customWidth="1"/>
    <col min="3589" max="3589" width="1.140625" style="19" customWidth="1"/>
    <col min="3590" max="3590" width="12.28515625" style="19" customWidth="1"/>
    <col min="3591" max="3591" width="1.140625" style="19" customWidth="1"/>
    <col min="3592" max="3592" width="12.28515625" style="19" customWidth="1"/>
    <col min="3593" max="3593" width="1.140625" style="19" customWidth="1"/>
    <col min="3594" max="3594" width="12.28515625" style="19" customWidth="1"/>
    <col min="3595" max="3595" width="15.85546875" style="19" customWidth="1"/>
    <col min="3596" max="3596" width="10.140625" style="19" bestFit="1" customWidth="1"/>
    <col min="3597" max="3597" width="1.140625" style="19" customWidth="1"/>
    <col min="3598" max="3598" width="10" style="19" customWidth="1"/>
    <col min="3599" max="3599" width="5.5703125" style="19" customWidth="1"/>
    <col min="3600" max="3840" width="9.140625" style="19"/>
    <col min="3841" max="3841" width="51.5703125" style="19" customWidth="1"/>
    <col min="3842" max="3842" width="5.85546875" style="19" customWidth="1"/>
    <col min="3843" max="3843" width="1.140625" style="19" customWidth="1"/>
    <col min="3844" max="3844" width="12.28515625" style="19" customWidth="1"/>
    <col min="3845" max="3845" width="1.140625" style="19" customWidth="1"/>
    <col min="3846" max="3846" width="12.28515625" style="19" customWidth="1"/>
    <col min="3847" max="3847" width="1.140625" style="19" customWidth="1"/>
    <col min="3848" max="3848" width="12.28515625" style="19" customWidth="1"/>
    <col min="3849" max="3849" width="1.140625" style="19" customWidth="1"/>
    <col min="3850" max="3850" width="12.28515625" style="19" customWidth="1"/>
    <col min="3851" max="3851" width="15.85546875" style="19" customWidth="1"/>
    <col min="3852" max="3852" width="10.140625" style="19" bestFit="1" customWidth="1"/>
    <col min="3853" max="3853" width="1.140625" style="19" customWidth="1"/>
    <col min="3854" max="3854" width="10" style="19" customWidth="1"/>
    <col min="3855" max="3855" width="5.5703125" style="19" customWidth="1"/>
    <col min="3856" max="4096" width="9.140625" style="19"/>
    <col min="4097" max="4097" width="51.5703125" style="19" customWidth="1"/>
    <col min="4098" max="4098" width="5.85546875" style="19" customWidth="1"/>
    <col min="4099" max="4099" width="1.140625" style="19" customWidth="1"/>
    <col min="4100" max="4100" width="12.28515625" style="19" customWidth="1"/>
    <col min="4101" max="4101" width="1.140625" style="19" customWidth="1"/>
    <col min="4102" max="4102" width="12.28515625" style="19" customWidth="1"/>
    <col min="4103" max="4103" width="1.140625" style="19" customWidth="1"/>
    <col min="4104" max="4104" width="12.28515625" style="19" customWidth="1"/>
    <col min="4105" max="4105" width="1.140625" style="19" customWidth="1"/>
    <col min="4106" max="4106" width="12.28515625" style="19" customWidth="1"/>
    <col min="4107" max="4107" width="15.85546875" style="19" customWidth="1"/>
    <col min="4108" max="4108" width="10.140625" style="19" bestFit="1" customWidth="1"/>
    <col min="4109" max="4109" width="1.140625" style="19" customWidth="1"/>
    <col min="4110" max="4110" width="10" style="19" customWidth="1"/>
    <col min="4111" max="4111" width="5.5703125" style="19" customWidth="1"/>
    <col min="4112" max="4352" width="9.140625" style="19"/>
    <col min="4353" max="4353" width="51.5703125" style="19" customWidth="1"/>
    <col min="4354" max="4354" width="5.85546875" style="19" customWidth="1"/>
    <col min="4355" max="4355" width="1.140625" style="19" customWidth="1"/>
    <col min="4356" max="4356" width="12.28515625" style="19" customWidth="1"/>
    <col min="4357" max="4357" width="1.140625" style="19" customWidth="1"/>
    <col min="4358" max="4358" width="12.28515625" style="19" customWidth="1"/>
    <col min="4359" max="4359" width="1.140625" style="19" customWidth="1"/>
    <col min="4360" max="4360" width="12.28515625" style="19" customWidth="1"/>
    <col min="4361" max="4361" width="1.140625" style="19" customWidth="1"/>
    <col min="4362" max="4362" width="12.28515625" style="19" customWidth="1"/>
    <col min="4363" max="4363" width="15.85546875" style="19" customWidth="1"/>
    <col min="4364" max="4364" width="10.140625" style="19" bestFit="1" customWidth="1"/>
    <col min="4365" max="4365" width="1.140625" style="19" customWidth="1"/>
    <col min="4366" max="4366" width="10" style="19" customWidth="1"/>
    <col min="4367" max="4367" width="5.5703125" style="19" customWidth="1"/>
    <col min="4368" max="4608" width="9.140625" style="19"/>
    <col min="4609" max="4609" width="51.5703125" style="19" customWidth="1"/>
    <col min="4610" max="4610" width="5.85546875" style="19" customWidth="1"/>
    <col min="4611" max="4611" width="1.140625" style="19" customWidth="1"/>
    <col min="4612" max="4612" width="12.28515625" style="19" customWidth="1"/>
    <col min="4613" max="4613" width="1.140625" style="19" customWidth="1"/>
    <col min="4614" max="4614" width="12.28515625" style="19" customWidth="1"/>
    <col min="4615" max="4615" width="1.140625" style="19" customWidth="1"/>
    <col min="4616" max="4616" width="12.28515625" style="19" customWidth="1"/>
    <col min="4617" max="4617" width="1.140625" style="19" customWidth="1"/>
    <col min="4618" max="4618" width="12.28515625" style="19" customWidth="1"/>
    <col min="4619" max="4619" width="15.85546875" style="19" customWidth="1"/>
    <col min="4620" max="4620" width="10.140625" style="19" bestFit="1" customWidth="1"/>
    <col min="4621" max="4621" width="1.140625" style="19" customWidth="1"/>
    <col min="4622" max="4622" width="10" style="19" customWidth="1"/>
    <col min="4623" max="4623" width="5.5703125" style="19" customWidth="1"/>
    <col min="4624" max="4864" width="9.140625" style="19"/>
    <col min="4865" max="4865" width="51.5703125" style="19" customWidth="1"/>
    <col min="4866" max="4866" width="5.85546875" style="19" customWidth="1"/>
    <col min="4867" max="4867" width="1.140625" style="19" customWidth="1"/>
    <col min="4868" max="4868" width="12.28515625" style="19" customWidth="1"/>
    <col min="4869" max="4869" width="1.140625" style="19" customWidth="1"/>
    <col min="4870" max="4870" width="12.28515625" style="19" customWidth="1"/>
    <col min="4871" max="4871" width="1.140625" style="19" customWidth="1"/>
    <col min="4872" max="4872" width="12.28515625" style="19" customWidth="1"/>
    <col min="4873" max="4873" width="1.140625" style="19" customWidth="1"/>
    <col min="4874" max="4874" width="12.28515625" style="19" customWidth="1"/>
    <col min="4875" max="4875" width="15.85546875" style="19" customWidth="1"/>
    <col min="4876" max="4876" width="10.140625" style="19" bestFit="1" customWidth="1"/>
    <col min="4877" max="4877" width="1.140625" style="19" customWidth="1"/>
    <col min="4878" max="4878" width="10" style="19" customWidth="1"/>
    <col min="4879" max="4879" width="5.5703125" style="19" customWidth="1"/>
    <col min="4880" max="5120" width="9.140625" style="19"/>
    <col min="5121" max="5121" width="51.5703125" style="19" customWidth="1"/>
    <col min="5122" max="5122" width="5.85546875" style="19" customWidth="1"/>
    <col min="5123" max="5123" width="1.140625" style="19" customWidth="1"/>
    <col min="5124" max="5124" width="12.28515625" style="19" customWidth="1"/>
    <col min="5125" max="5125" width="1.140625" style="19" customWidth="1"/>
    <col min="5126" max="5126" width="12.28515625" style="19" customWidth="1"/>
    <col min="5127" max="5127" width="1.140625" style="19" customWidth="1"/>
    <col min="5128" max="5128" width="12.28515625" style="19" customWidth="1"/>
    <col min="5129" max="5129" width="1.140625" style="19" customWidth="1"/>
    <col min="5130" max="5130" width="12.28515625" style="19" customWidth="1"/>
    <col min="5131" max="5131" width="15.85546875" style="19" customWidth="1"/>
    <col min="5132" max="5132" width="10.140625" style="19" bestFit="1" customWidth="1"/>
    <col min="5133" max="5133" width="1.140625" style="19" customWidth="1"/>
    <col min="5134" max="5134" width="10" style="19" customWidth="1"/>
    <col min="5135" max="5135" width="5.5703125" style="19" customWidth="1"/>
    <col min="5136" max="5376" width="9.140625" style="19"/>
    <col min="5377" max="5377" width="51.5703125" style="19" customWidth="1"/>
    <col min="5378" max="5378" width="5.85546875" style="19" customWidth="1"/>
    <col min="5379" max="5379" width="1.140625" style="19" customWidth="1"/>
    <col min="5380" max="5380" width="12.28515625" style="19" customWidth="1"/>
    <col min="5381" max="5381" width="1.140625" style="19" customWidth="1"/>
    <col min="5382" max="5382" width="12.28515625" style="19" customWidth="1"/>
    <col min="5383" max="5383" width="1.140625" style="19" customWidth="1"/>
    <col min="5384" max="5384" width="12.28515625" style="19" customWidth="1"/>
    <col min="5385" max="5385" width="1.140625" style="19" customWidth="1"/>
    <col min="5386" max="5386" width="12.28515625" style="19" customWidth="1"/>
    <col min="5387" max="5387" width="15.85546875" style="19" customWidth="1"/>
    <col min="5388" max="5388" width="10.140625" style="19" bestFit="1" customWidth="1"/>
    <col min="5389" max="5389" width="1.140625" style="19" customWidth="1"/>
    <col min="5390" max="5390" width="10" style="19" customWidth="1"/>
    <col min="5391" max="5391" width="5.5703125" style="19" customWidth="1"/>
    <col min="5392" max="5632" width="9.140625" style="19"/>
    <col min="5633" max="5633" width="51.5703125" style="19" customWidth="1"/>
    <col min="5634" max="5634" width="5.85546875" style="19" customWidth="1"/>
    <col min="5635" max="5635" width="1.140625" style="19" customWidth="1"/>
    <col min="5636" max="5636" width="12.28515625" style="19" customWidth="1"/>
    <col min="5637" max="5637" width="1.140625" style="19" customWidth="1"/>
    <col min="5638" max="5638" width="12.28515625" style="19" customWidth="1"/>
    <col min="5639" max="5639" width="1.140625" style="19" customWidth="1"/>
    <col min="5640" max="5640" width="12.28515625" style="19" customWidth="1"/>
    <col min="5641" max="5641" width="1.140625" style="19" customWidth="1"/>
    <col min="5642" max="5642" width="12.28515625" style="19" customWidth="1"/>
    <col min="5643" max="5643" width="15.85546875" style="19" customWidth="1"/>
    <col min="5644" max="5644" width="10.140625" style="19" bestFit="1" customWidth="1"/>
    <col min="5645" max="5645" width="1.140625" style="19" customWidth="1"/>
    <col min="5646" max="5646" width="10" style="19" customWidth="1"/>
    <col min="5647" max="5647" width="5.5703125" style="19" customWidth="1"/>
    <col min="5648" max="5888" width="9.140625" style="19"/>
    <col min="5889" max="5889" width="51.5703125" style="19" customWidth="1"/>
    <col min="5890" max="5890" width="5.85546875" style="19" customWidth="1"/>
    <col min="5891" max="5891" width="1.140625" style="19" customWidth="1"/>
    <col min="5892" max="5892" width="12.28515625" style="19" customWidth="1"/>
    <col min="5893" max="5893" width="1.140625" style="19" customWidth="1"/>
    <col min="5894" max="5894" width="12.28515625" style="19" customWidth="1"/>
    <col min="5895" max="5895" width="1.140625" style="19" customWidth="1"/>
    <col min="5896" max="5896" width="12.28515625" style="19" customWidth="1"/>
    <col min="5897" max="5897" width="1.140625" style="19" customWidth="1"/>
    <col min="5898" max="5898" width="12.28515625" style="19" customWidth="1"/>
    <col min="5899" max="5899" width="15.85546875" style="19" customWidth="1"/>
    <col min="5900" max="5900" width="10.140625" style="19" bestFit="1" customWidth="1"/>
    <col min="5901" max="5901" width="1.140625" style="19" customWidth="1"/>
    <col min="5902" max="5902" width="10" style="19" customWidth="1"/>
    <col min="5903" max="5903" width="5.5703125" style="19" customWidth="1"/>
    <col min="5904" max="6144" width="9.140625" style="19"/>
    <col min="6145" max="6145" width="51.5703125" style="19" customWidth="1"/>
    <col min="6146" max="6146" width="5.85546875" style="19" customWidth="1"/>
    <col min="6147" max="6147" width="1.140625" style="19" customWidth="1"/>
    <col min="6148" max="6148" width="12.28515625" style="19" customWidth="1"/>
    <col min="6149" max="6149" width="1.140625" style="19" customWidth="1"/>
    <col min="6150" max="6150" width="12.28515625" style="19" customWidth="1"/>
    <col min="6151" max="6151" width="1.140625" style="19" customWidth="1"/>
    <col min="6152" max="6152" width="12.28515625" style="19" customWidth="1"/>
    <col min="6153" max="6153" width="1.140625" style="19" customWidth="1"/>
    <col min="6154" max="6154" width="12.28515625" style="19" customWidth="1"/>
    <col min="6155" max="6155" width="15.85546875" style="19" customWidth="1"/>
    <col min="6156" max="6156" width="10.140625" style="19" bestFit="1" customWidth="1"/>
    <col min="6157" max="6157" width="1.140625" style="19" customWidth="1"/>
    <col min="6158" max="6158" width="10" style="19" customWidth="1"/>
    <col min="6159" max="6159" width="5.5703125" style="19" customWidth="1"/>
    <col min="6160" max="6400" width="9.140625" style="19"/>
    <col min="6401" max="6401" width="51.5703125" style="19" customWidth="1"/>
    <col min="6402" max="6402" width="5.85546875" style="19" customWidth="1"/>
    <col min="6403" max="6403" width="1.140625" style="19" customWidth="1"/>
    <col min="6404" max="6404" width="12.28515625" style="19" customWidth="1"/>
    <col min="6405" max="6405" width="1.140625" style="19" customWidth="1"/>
    <col min="6406" max="6406" width="12.28515625" style="19" customWidth="1"/>
    <col min="6407" max="6407" width="1.140625" style="19" customWidth="1"/>
    <col min="6408" max="6408" width="12.28515625" style="19" customWidth="1"/>
    <col min="6409" max="6409" width="1.140625" style="19" customWidth="1"/>
    <col min="6410" max="6410" width="12.28515625" style="19" customWidth="1"/>
    <col min="6411" max="6411" width="15.85546875" style="19" customWidth="1"/>
    <col min="6412" max="6412" width="10.140625" style="19" bestFit="1" customWidth="1"/>
    <col min="6413" max="6413" width="1.140625" style="19" customWidth="1"/>
    <col min="6414" max="6414" width="10" style="19" customWidth="1"/>
    <col min="6415" max="6415" width="5.5703125" style="19" customWidth="1"/>
    <col min="6416" max="6656" width="9.140625" style="19"/>
    <col min="6657" max="6657" width="51.5703125" style="19" customWidth="1"/>
    <col min="6658" max="6658" width="5.85546875" style="19" customWidth="1"/>
    <col min="6659" max="6659" width="1.140625" style="19" customWidth="1"/>
    <col min="6660" max="6660" width="12.28515625" style="19" customWidth="1"/>
    <col min="6661" max="6661" width="1.140625" style="19" customWidth="1"/>
    <col min="6662" max="6662" width="12.28515625" style="19" customWidth="1"/>
    <col min="6663" max="6663" width="1.140625" style="19" customWidth="1"/>
    <col min="6664" max="6664" width="12.28515625" style="19" customWidth="1"/>
    <col min="6665" max="6665" width="1.140625" style="19" customWidth="1"/>
    <col min="6666" max="6666" width="12.28515625" style="19" customWidth="1"/>
    <col min="6667" max="6667" width="15.85546875" style="19" customWidth="1"/>
    <col min="6668" max="6668" width="10.140625" style="19" bestFit="1" customWidth="1"/>
    <col min="6669" max="6669" width="1.140625" style="19" customWidth="1"/>
    <col min="6670" max="6670" width="10" style="19" customWidth="1"/>
    <col min="6671" max="6671" width="5.5703125" style="19" customWidth="1"/>
    <col min="6672" max="6912" width="9.140625" style="19"/>
    <col min="6913" max="6913" width="51.5703125" style="19" customWidth="1"/>
    <col min="6914" max="6914" width="5.85546875" style="19" customWidth="1"/>
    <col min="6915" max="6915" width="1.140625" style="19" customWidth="1"/>
    <col min="6916" max="6916" width="12.28515625" style="19" customWidth="1"/>
    <col min="6917" max="6917" width="1.140625" style="19" customWidth="1"/>
    <col min="6918" max="6918" width="12.28515625" style="19" customWidth="1"/>
    <col min="6919" max="6919" width="1.140625" style="19" customWidth="1"/>
    <col min="6920" max="6920" width="12.28515625" style="19" customWidth="1"/>
    <col min="6921" max="6921" width="1.140625" style="19" customWidth="1"/>
    <col min="6922" max="6922" width="12.28515625" style="19" customWidth="1"/>
    <col min="6923" max="6923" width="15.85546875" style="19" customWidth="1"/>
    <col min="6924" max="6924" width="10.140625" style="19" bestFit="1" customWidth="1"/>
    <col min="6925" max="6925" width="1.140625" style="19" customWidth="1"/>
    <col min="6926" max="6926" width="10" style="19" customWidth="1"/>
    <col min="6927" max="6927" width="5.5703125" style="19" customWidth="1"/>
    <col min="6928" max="7168" width="9.140625" style="19"/>
    <col min="7169" max="7169" width="51.5703125" style="19" customWidth="1"/>
    <col min="7170" max="7170" width="5.85546875" style="19" customWidth="1"/>
    <col min="7171" max="7171" width="1.140625" style="19" customWidth="1"/>
    <col min="7172" max="7172" width="12.28515625" style="19" customWidth="1"/>
    <col min="7173" max="7173" width="1.140625" style="19" customWidth="1"/>
    <col min="7174" max="7174" width="12.28515625" style="19" customWidth="1"/>
    <col min="7175" max="7175" width="1.140625" style="19" customWidth="1"/>
    <col min="7176" max="7176" width="12.28515625" style="19" customWidth="1"/>
    <col min="7177" max="7177" width="1.140625" style="19" customWidth="1"/>
    <col min="7178" max="7178" width="12.28515625" style="19" customWidth="1"/>
    <col min="7179" max="7179" width="15.85546875" style="19" customWidth="1"/>
    <col min="7180" max="7180" width="10.140625" style="19" bestFit="1" customWidth="1"/>
    <col min="7181" max="7181" width="1.140625" style="19" customWidth="1"/>
    <col min="7182" max="7182" width="10" style="19" customWidth="1"/>
    <col min="7183" max="7183" width="5.5703125" style="19" customWidth="1"/>
    <col min="7184" max="7424" width="9.140625" style="19"/>
    <col min="7425" max="7425" width="51.5703125" style="19" customWidth="1"/>
    <col min="7426" max="7426" width="5.85546875" style="19" customWidth="1"/>
    <col min="7427" max="7427" width="1.140625" style="19" customWidth="1"/>
    <col min="7428" max="7428" width="12.28515625" style="19" customWidth="1"/>
    <col min="7429" max="7429" width="1.140625" style="19" customWidth="1"/>
    <col min="7430" max="7430" width="12.28515625" style="19" customWidth="1"/>
    <col min="7431" max="7431" width="1.140625" style="19" customWidth="1"/>
    <col min="7432" max="7432" width="12.28515625" style="19" customWidth="1"/>
    <col min="7433" max="7433" width="1.140625" style="19" customWidth="1"/>
    <col min="7434" max="7434" width="12.28515625" style="19" customWidth="1"/>
    <col min="7435" max="7435" width="15.85546875" style="19" customWidth="1"/>
    <col min="7436" max="7436" width="10.140625" style="19" bestFit="1" customWidth="1"/>
    <col min="7437" max="7437" width="1.140625" style="19" customWidth="1"/>
    <col min="7438" max="7438" width="10" style="19" customWidth="1"/>
    <col min="7439" max="7439" width="5.5703125" style="19" customWidth="1"/>
    <col min="7440" max="7680" width="9.140625" style="19"/>
    <col min="7681" max="7681" width="51.5703125" style="19" customWidth="1"/>
    <col min="7682" max="7682" width="5.85546875" style="19" customWidth="1"/>
    <col min="7683" max="7683" width="1.140625" style="19" customWidth="1"/>
    <col min="7684" max="7684" width="12.28515625" style="19" customWidth="1"/>
    <col min="7685" max="7685" width="1.140625" style="19" customWidth="1"/>
    <col min="7686" max="7686" width="12.28515625" style="19" customWidth="1"/>
    <col min="7687" max="7687" width="1.140625" style="19" customWidth="1"/>
    <col min="7688" max="7688" width="12.28515625" style="19" customWidth="1"/>
    <col min="7689" max="7689" width="1.140625" style="19" customWidth="1"/>
    <col min="7690" max="7690" width="12.28515625" style="19" customWidth="1"/>
    <col min="7691" max="7691" width="15.85546875" style="19" customWidth="1"/>
    <col min="7692" max="7692" width="10.140625" style="19" bestFit="1" customWidth="1"/>
    <col min="7693" max="7693" width="1.140625" style="19" customWidth="1"/>
    <col min="7694" max="7694" width="10" style="19" customWidth="1"/>
    <col min="7695" max="7695" width="5.5703125" style="19" customWidth="1"/>
    <col min="7696" max="7936" width="9.140625" style="19"/>
    <col min="7937" max="7937" width="51.5703125" style="19" customWidth="1"/>
    <col min="7938" max="7938" width="5.85546875" style="19" customWidth="1"/>
    <col min="7939" max="7939" width="1.140625" style="19" customWidth="1"/>
    <col min="7940" max="7940" width="12.28515625" style="19" customWidth="1"/>
    <col min="7941" max="7941" width="1.140625" style="19" customWidth="1"/>
    <col min="7942" max="7942" width="12.28515625" style="19" customWidth="1"/>
    <col min="7943" max="7943" width="1.140625" style="19" customWidth="1"/>
    <col min="7944" max="7944" width="12.28515625" style="19" customWidth="1"/>
    <col min="7945" max="7945" width="1.140625" style="19" customWidth="1"/>
    <col min="7946" max="7946" width="12.28515625" style="19" customWidth="1"/>
    <col min="7947" max="7947" width="15.85546875" style="19" customWidth="1"/>
    <col min="7948" max="7948" width="10.140625" style="19" bestFit="1" customWidth="1"/>
    <col min="7949" max="7949" width="1.140625" style="19" customWidth="1"/>
    <col min="7950" max="7950" width="10" style="19" customWidth="1"/>
    <col min="7951" max="7951" width="5.5703125" style="19" customWidth="1"/>
    <col min="7952" max="8192" width="9.140625" style="19"/>
    <col min="8193" max="8193" width="51.5703125" style="19" customWidth="1"/>
    <col min="8194" max="8194" width="5.85546875" style="19" customWidth="1"/>
    <col min="8195" max="8195" width="1.140625" style="19" customWidth="1"/>
    <col min="8196" max="8196" width="12.28515625" style="19" customWidth="1"/>
    <col min="8197" max="8197" width="1.140625" style="19" customWidth="1"/>
    <col min="8198" max="8198" width="12.28515625" style="19" customWidth="1"/>
    <col min="8199" max="8199" width="1.140625" style="19" customWidth="1"/>
    <col min="8200" max="8200" width="12.28515625" style="19" customWidth="1"/>
    <col min="8201" max="8201" width="1.140625" style="19" customWidth="1"/>
    <col min="8202" max="8202" width="12.28515625" style="19" customWidth="1"/>
    <col min="8203" max="8203" width="15.85546875" style="19" customWidth="1"/>
    <col min="8204" max="8204" width="10.140625" style="19" bestFit="1" customWidth="1"/>
    <col min="8205" max="8205" width="1.140625" style="19" customWidth="1"/>
    <col min="8206" max="8206" width="10" style="19" customWidth="1"/>
    <col min="8207" max="8207" width="5.5703125" style="19" customWidth="1"/>
    <col min="8208" max="8448" width="9.140625" style="19"/>
    <col min="8449" max="8449" width="51.5703125" style="19" customWidth="1"/>
    <col min="8450" max="8450" width="5.85546875" style="19" customWidth="1"/>
    <col min="8451" max="8451" width="1.140625" style="19" customWidth="1"/>
    <col min="8452" max="8452" width="12.28515625" style="19" customWidth="1"/>
    <col min="8453" max="8453" width="1.140625" style="19" customWidth="1"/>
    <col min="8454" max="8454" width="12.28515625" style="19" customWidth="1"/>
    <col min="8455" max="8455" width="1.140625" style="19" customWidth="1"/>
    <col min="8456" max="8456" width="12.28515625" style="19" customWidth="1"/>
    <col min="8457" max="8457" width="1.140625" style="19" customWidth="1"/>
    <col min="8458" max="8458" width="12.28515625" style="19" customWidth="1"/>
    <col min="8459" max="8459" width="15.85546875" style="19" customWidth="1"/>
    <col min="8460" max="8460" width="10.140625" style="19" bestFit="1" customWidth="1"/>
    <col min="8461" max="8461" width="1.140625" style="19" customWidth="1"/>
    <col min="8462" max="8462" width="10" style="19" customWidth="1"/>
    <col min="8463" max="8463" width="5.5703125" style="19" customWidth="1"/>
    <col min="8464" max="8704" width="9.140625" style="19"/>
    <col min="8705" max="8705" width="51.5703125" style="19" customWidth="1"/>
    <col min="8706" max="8706" width="5.85546875" style="19" customWidth="1"/>
    <col min="8707" max="8707" width="1.140625" style="19" customWidth="1"/>
    <col min="8708" max="8708" width="12.28515625" style="19" customWidth="1"/>
    <col min="8709" max="8709" width="1.140625" style="19" customWidth="1"/>
    <col min="8710" max="8710" width="12.28515625" style="19" customWidth="1"/>
    <col min="8711" max="8711" width="1.140625" style="19" customWidth="1"/>
    <col min="8712" max="8712" width="12.28515625" style="19" customWidth="1"/>
    <col min="8713" max="8713" width="1.140625" style="19" customWidth="1"/>
    <col min="8714" max="8714" width="12.28515625" style="19" customWidth="1"/>
    <col min="8715" max="8715" width="15.85546875" style="19" customWidth="1"/>
    <col min="8716" max="8716" width="10.140625" style="19" bestFit="1" customWidth="1"/>
    <col min="8717" max="8717" width="1.140625" style="19" customWidth="1"/>
    <col min="8718" max="8718" width="10" style="19" customWidth="1"/>
    <col min="8719" max="8719" width="5.5703125" style="19" customWidth="1"/>
    <col min="8720" max="8960" width="9.140625" style="19"/>
    <col min="8961" max="8961" width="51.5703125" style="19" customWidth="1"/>
    <col min="8962" max="8962" width="5.85546875" style="19" customWidth="1"/>
    <col min="8963" max="8963" width="1.140625" style="19" customWidth="1"/>
    <col min="8964" max="8964" width="12.28515625" style="19" customWidth="1"/>
    <col min="8965" max="8965" width="1.140625" style="19" customWidth="1"/>
    <col min="8966" max="8966" width="12.28515625" style="19" customWidth="1"/>
    <col min="8967" max="8967" width="1.140625" style="19" customWidth="1"/>
    <col min="8968" max="8968" width="12.28515625" style="19" customWidth="1"/>
    <col min="8969" max="8969" width="1.140625" style="19" customWidth="1"/>
    <col min="8970" max="8970" width="12.28515625" style="19" customWidth="1"/>
    <col min="8971" max="8971" width="15.85546875" style="19" customWidth="1"/>
    <col min="8972" max="8972" width="10.140625" style="19" bestFit="1" customWidth="1"/>
    <col min="8973" max="8973" width="1.140625" style="19" customWidth="1"/>
    <col min="8974" max="8974" width="10" style="19" customWidth="1"/>
    <col min="8975" max="8975" width="5.5703125" style="19" customWidth="1"/>
    <col min="8976" max="9216" width="9.140625" style="19"/>
    <col min="9217" max="9217" width="51.5703125" style="19" customWidth="1"/>
    <col min="9218" max="9218" width="5.85546875" style="19" customWidth="1"/>
    <col min="9219" max="9219" width="1.140625" style="19" customWidth="1"/>
    <col min="9220" max="9220" width="12.28515625" style="19" customWidth="1"/>
    <col min="9221" max="9221" width="1.140625" style="19" customWidth="1"/>
    <col min="9222" max="9222" width="12.28515625" style="19" customWidth="1"/>
    <col min="9223" max="9223" width="1.140625" style="19" customWidth="1"/>
    <col min="9224" max="9224" width="12.28515625" style="19" customWidth="1"/>
    <col min="9225" max="9225" width="1.140625" style="19" customWidth="1"/>
    <col min="9226" max="9226" width="12.28515625" style="19" customWidth="1"/>
    <col min="9227" max="9227" width="15.85546875" style="19" customWidth="1"/>
    <col min="9228" max="9228" width="10.140625" style="19" bestFit="1" customWidth="1"/>
    <col min="9229" max="9229" width="1.140625" style="19" customWidth="1"/>
    <col min="9230" max="9230" width="10" style="19" customWidth="1"/>
    <col min="9231" max="9231" width="5.5703125" style="19" customWidth="1"/>
    <col min="9232" max="9472" width="9.140625" style="19"/>
    <col min="9473" max="9473" width="51.5703125" style="19" customWidth="1"/>
    <col min="9474" max="9474" width="5.85546875" style="19" customWidth="1"/>
    <col min="9475" max="9475" width="1.140625" style="19" customWidth="1"/>
    <col min="9476" max="9476" width="12.28515625" style="19" customWidth="1"/>
    <col min="9477" max="9477" width="1.140625" style="19" customWidth="1"/>
    <col min="9478" max="9478" width="12.28515625" style="19" customWidth="1"/>
    <col min="9479" max="9479" width="1.140625" style="19" customWidth="1"/>
    <col min="9480" max="9480" width="12.28515625" style="19" customWidth="1"/>
    <col min="9481" max="9481" width="1.140625" style="19" customWidth="1"/>
    <col min="9482" max="9482" width="12.28515625" style="19" customWidth="1"/>
    <col min="9483" max="9483" width="15.85546875" style="19" customWidth="1"/>
    <col min="9484" max="9484" width="10.140625" style="19" bestFit="1" customWidth="1"/>
    <col min="9485" max="9485" width="1.140625" style="19" customWidth="1"/>
    <col min="9486" max="9486" width="10" style="19" customWidth="1"/>
    <col min="9487" max="9487" width="5.5703125" style="19" customWidth="1"/>
    <col min="9488" max="9728" width="9.140625" style="19"/>
    <col min="9729" max="9729" width="51.5703125" style="19" customWidth="1"/>
    <col min="9730" max="9730" width="5.85546875" style="19" customWidth="1"/>
    <col min="9731" max="9731" width="1.140625" style="19" customWidth="1"/>
    <col min="9732" max="9732" width="12.28515625" style="19" customWidth="1"/>
    <col min="9733" max="9733" width="1.140625" style="19" customWidth="1"/>
    <col min="9734" max="9734" width="12.28515625" style="19" customWidth="1"/>
    <col min="9735" max="9735" width="1.140625" style="19" customWidth="1"/>
    <col min="9736" max="9736" width="12.28515625" style="19" customWidth="1"/>
    <col min="9737" max="9737" width="1.140625" style="19" customWidth="1"/>
    <col min="9738" max="9738" width="12.28515625" style="19" customWidth="1"/>
    <col min="9739" max="9739" width="15.85546875" style="19" customWidth="1"/>
    <col min="9740" max="9740" width="10.140625" style="19" bestFit="1" customWidth="1"/>
    <col min="9741" max="9741" width="1.140625" style="19" customWidth="1"/>
    <col min="9742" max="9742" width="10" style="19" customWidth="1"/>
    <col min="9743" max="9743" width="5.5703125" style="19" customWidth="1"/>
    <col min="9744" max="9984" width="9.140625" style="19"/>
    <col min="9985" max="9985" width="51.5703125" style="19" customWidth="1"/>
    <col min="9986" max="9986" width="5.85546875" style="19" customWidth="1"/>
    <col min="9987" max="9987" width="1.140625" style="19" customWidth="1"/>
    <col min="9988" max="9988" width="12.28515625" style="19" customWidth="1"/>
    <col min="9989" max="9989" width="1.140625" style="19" customWidth="1"/>
    <col min="9990" max="9990" width="12.28515625" style="19" customWidth="1"/>
    <col min="9991" max="9991" width="1.140625" style="19" customWidth="1"/>
    <col min="9992" max="9992" width="12.28515625" style="19" customWidth="1"/>
    <col min="9993" max="9993" width="1.140625" style="19" customWidth="1"/>
    <col min="9994" max="9994" width="12.28515625" style="19" customWidth="1"/>
    <col min="9995" max="9995" width="15.85546875" style="19" customWidth="1"/>
    <col min="9996" max="9996" width="10.140625" style="19" bestFit="1" customWidth="1"/>
    <col min="9997" max="9997" width="1.140625" style="19" customWidth="1"/>
    <col min="9998" max="9998" width="10" style="19" customWidth="1"/>
    <col min="9999" max="9999" width="5.5703125" style="19" customWidth="1"/>
    <col min="10000" max="10240" width="9.140625" style="19"/>
    <col min="10241" max="10241" width="51.5703125" style="19" customWidth="1"/>
    <col min="10242" max="10242" width="5.85546875" style="19" customWidth="1"/>
    <col min="10243" max="10243" width="1.140625" style="19" customWidth="1"/>
    <col min="10244" max="10244" width="12.28515625" style="19" customWidth="1"/>
    <col min="10245" max="10245" width="1.140625" style="19" customWidth="1"/>
    <col min="10246" max="10246" width="12.28515625" style="19" customWidth="1"/>
    <col min="10247" max="10247" width="1.140625" style="19" customWidth="1"/>
    <col min="10248" max="10248" width="12.28515625" style="19" customWidth="1"/>
    <col min="10249" max="10249" width="1.140625" style="19" customWidth="1"/>
    <col min="10250" max="10250" width="12.28515625" style="19" customWidth="1"/>
    <col min="10251" max="10251" width="15.85546875" style="19" customWidth="1"/>
    <col min="10252" max="10252" width="10.140625" style="19" bestFit="1" customWidth="1"/>
    <col min="10253" max="10253" width="1.140625" style="19" customWidth="1"/>
    <col min="10254" max="10254" width="10" style="19" customWidth="1"/>
    <col min="10255" max="10255" width="5.5703125" style="19" customWidth="1"/>
    <col min="10256" max="10496" width="9.140625" style="19"/>
    <col min="10497" max="10497" width="51.5703125" style="19" customWidth="1"/>
    <col min="10498" max="10498" width="5.85546875" style="19" customWidth="1"/>
    <col min="10499" max="10499" width="1.140625" style="19" customWidth="1"/>
    <col min="10500" max="10500" width="12.28515625" style="19" customWidth="1"/>
    <col min="10501" max="10501" width="1.140625" style="19" customWidth="1"/>
    <col min="10502" max="10502" width="12.28515625" style="19" customWidth="1"/>
    <col min="10503" max="10503" width="1.140625" style="19" customWidth="1"/>
    <col min="10504" max="10504" width="12.28515625" style="19" customWidth="1"/>
    <col min="10505" max="10505" width="1.140625" style="19" customWidth="1"/>
    <col min="10506" max="10506" width="12.28515625" style="19" customWidth="1"/>
    <col min="10507" max="10507" width="15.85546875" style="19" customWidth="1"/>
    <col min="10508" max="10508" width="10.140625" style="19" bestFit="1" customWidth="1"/>
    <col min="10509" max="10509" width="1.140625" style="19" customWidth="1"/>
    <col min="10510" max="10510" width="10" style="19" customWidth="1"/>
    <col min="10511" max="10511" width="5.5703125" style="19" customWidth="1"/>
    <col min="10512" max="10752" width="9.140625" style="19"/>
    <col min="10753" max="10753" width="51.5703125" style="19" customWidth="1"/>
    <col min="10754" max="10754" width="5.85546875" style="19" customWidth="1"/>
    <col min="10755" max="10755" width="1.140625" style="19" customWidth="1"/>
    <col min="10756" max="10756" width="12.28515625" style="19" customWidth="1"/>
    <col min="10757" max="10757" width="1.140625" style="19" customWidth="1"/>
    <col min="10758" max="10758" width="12.28515625" style="19" customWidth="1"/>
    <col min="10759" max="10759" width="1.140625" style="19" customWidth="1"/>
    <col min="10760" max="10760" width="12.28515625" style="19" customWidth="1"/>
    <col min="10761" max="10761" width="1.140625" style="19" customWidth="1"/>
    <col min="10762" max="10762" width="12.28515625" style="19" customWidth="1"/>
    <col min="10763" max="10763" width="15.85546875" style="19" customWidth="1"/>
    <col min="10764" max="10764" width="10.140625" style="19" bestFit="1" customWidth="1"/>
    <col min="10765" max="10765" width="1.140625" style="19" customWidth="1"/>
    <col min="10766" max="10766" width="10" style="19" customWidth="1"/>
    <col min="10767" max="10767" width="5.5703125" style="19" customWidth="1"/>
    <col min="10768" max="11008" width="9.140625" style="19"/>
    <col min="11009" max="11009" width="51.5703125" style="19" customWidth="1"/>
    <col min="11010" max="11010" width="5.85546875" style="19" customWidth="1"/>
    <col min="11011" max="11011" width="1.140625" style="19" customWidth="1"/>
    <col min="11012" max="11012" width="12.28515625" style="19" customWidth="1"/>
    <col min="11013" max="11013" width="1.140625" style="19" customWidth="1"/>
    <col min="11014" max="11014" width="12.28515625" style="19" customWidth="1"/>
    <col min="11015" max="11015" width="1.140625" style="19" customWidth="1"/>
    <col min="11016" max="11016" width="12.28515625" style="19" customWidth="1"/>
    <col min="11017" max="11017" width="1.140625" style="19" customWidth="1"/>
    <col min="11018" max="11018" width="12.28515625" style="19" customWidth="1"/>
    <col min="11019" max="11019" width="15.85546875" style="19" customWidth="1"/>
    <col min="11020" max="11020" width="10.140625" style="19" bestFit="1" customWidth="1"/>
    <col min="11021" max="11021" width="1.140625" style="19" customWidth="1"/>
    <col min="11022" max="11022" width="10" style="19" customWidth="1"/>
    <col min="11023" max="11023" width="5.5703125" style="19" customWidth="1"/>
    <col min="11024" max="11264" width="9.140625" style="19"/>
    <col min="11265" max="11265" width="51.5703125" style="19" customWidth="1"/>
    <col min="11266" max="11266" width="5.85546875" style="19" customWidth="1"/>
    <col min="11267" max="11267" width="1.140625" style="19" customWidth="1"/>
    <col min="11268" max="11268" width="12.28515625" style="19" customWidth="1"/>
    <col min="11269" max="11269" width="1.140625" style="19" customWidth="1"/>
    <col min="11270" max="11270" width="12.28515625" style="19" customWidth="1"/>
    <col min="11271" max="11271" width="1.140625" style="19" customWidth="1"/>
    <col min="11272" max="11272" width="12.28515625" style="19" customWidth="1"/>
    <col min="11273" max="11273" width="1.140625" style="19" customWidth="1"/>
    <col min="11274" max="11274" width="12.28515625" style="19" customWidth="1"/>
    <col min="11275" max="11275" width="15.85546875" style="19" customWidth="1"/>
    <col min="11276" max="11276" width="10.140625" style="19" bestFit="1" customWidth="1"/>
    <col min="11277" max="11277" width="1.140625" style="19" customWidth="1"/>
    <col min="11278" max="11278" width="10" style="19" customWidth="1"/>
    <col min="11279" max="11279" width="5.5703125" style="19" customWidth="1"/>
    <col min="11280" max="11520" width="9.140625" style="19"/>
    <col min="11521" max="11521" width="51.5703125" style="19" customWidth="1"/>
    <col min="11522" max="11522" width="5.85546875" style="19" customWidth="1"/>
    <col min="11523" max="11523" width="1.140625" style="19" customWidth="1"/>
    <col min="11524" max="11524" width="12.28515625" style="19" customWidth="1"/>
    <col min="11525" max="11525" width="1.140625" style="19" customWidth="1"/>
    <col min="11526" max="11526" width="12.28515625" style="19" customWidth="1"/>
    <col min="11527" max="11527" width="1.140625" style="19" customWidth="1"/>
    <col min="11528" max="11528" width="12.28515625" style="19" customWidth="1"/>
    <col min="11529" max="11529" width="1.140625" style="19" customWidth="1"/>
    <col min="11530" max="11530" width="12.28515625" style="19" customWidth="1"/>
    <col min="11531" max="11531" width="15.85546875" style="19" customWidth="1"/>
    <col min="11532" max="11532" width="10.140625" style="19" bestFit="1" customWidth="1"/>
    <col min="11533" max="11533" width="1.140625" style="19" customWidth="1"/>
    <col min="11534" max="11534" width="10" style="19" customWidth="1"/>
    <col min="11535" max="11535" width="5.5703125" style="19" customWidth="1"/>
    <col min="11536" max="11776" width="9.140625" style="19"/>
    <col min="11777" max="11777" width="51.5703125" style="19" customWidth="1"/>
    <col min="11778" max="11778" width="5.85546875" style="19" customWidth="1"/>
    <col min="11779" max="11779" width="1.140625" style="19" customWidth="1"/>
    <col min="11780" max="11780" width="12.28515625" style="19" customWidth="1"/>
    <col min="11781" max="11781" width="1.140625" style="19" customWidth="1"/>
    <col min="11782" max="11782" width="12.28515625" style="19" customWidth="1"/>
    <col min="11783" max="11783" width="1.140625" style="19" customWidth="1"/>
    <col min="11784" max="11784" width="12.28515625" style="19" customWidth="1"/>
    <col min="11785" max="11785" width="1.140625" style="19" customWidth="1"/>
    <col min="11786" max="11786" width="12.28515625" style="19" customWidth="1"/>
    <col min="11787" max="11787" width="15.85546875" style="19" customWidth="1"/>
    <col min="11788" max="11788" width="10.140625" style="19" bestFit="1" customWidth="1"/>
    <col min="11789" max="11789" width="1.140625" style="19" customWidth="1"/>
    <col min="11790" max="11790" width="10" style="19" customWidth="1"/>
    <col min="11791" max="11791" width="5.5703125" style="19" customWidth="1"/>
    <col min="11792" max="12032" width="9.140625" style="19"/>
    <col min="12033" max="12033" width="51.5703125" style="19" customWidth="1"/>
    <col min="12034" max="12034" width="5.85546875" style="19" customWidth="1"/>
    <col min="12035" max="12035" width="1.140625" style="19" customWidth="1"/>
    <col min="12036" max="12036" width="12.28515625" style="19" customWidth="1"/>
    <col min="12037" max="12037" width="1.140625" style="19" customWidth="1"/>
    <col min="12038" max="12038" width="12.28515625" style="19" customWidth="1"/>
    <col min="12039" max="12039" width="1.140625" style="19" customWidth="1"/>
    <col min="12040" max="12040" width="12.28515625" style="19" customWidth="1"/>
    <col min="12041" max="12041" width="1.140625" style="19" customWidth="1"/>
    <col min="12042" max="12042" width="12.28515625" style="19" customWidth="1"/>
    <col min="12043" max="12043" width="15.85546875" style="19" customWidth="1"/>
    <col min="12044" max="12044" width="10.140625" style="19" bestFit="1" customWidth="1"/>
    <col min="12045" max="12045" width="1.140625" style="19" customWidth="1"/>
    <col min="12046" max="12046" width="10" style="19" customWidth="1"/>
    <col min="12047" max="12047" width="5.5703125" style="19" customWidth="1"/>
    <col min="12048" max="12288" width="9.140625" style="19"/>
    <col min="12289" max="12289" width="51.5703125" style="19" customWidth="1"/>
    <col min="12290" max="12290" width="5.85546875" style="19" customWidth="1"/>
    <col min="12291" max="12291" width="1.140625" style="19" customWidth="1"/>
    <col min="12292" max="12292" width="12.28515625" style="19" customWidth="1"/>
    <col min="12293" max="12293" width="1.140625" style="19" customWidth="1"/>
    <col min="12294" max="12294" width="12.28515625" style="19" customWidth="1"/>
    <col min="12295" max="12295" width="1.140625" style="19" customWidth="1"/>
    <col min="12296" max="12296" width="12.28515625" style="19" customWidth="1"/>
    <col min="12297" max="12297" width="1.140625" style="19" customWidth="1"/>
    <col min="12298" max="12298" width="12.28515625" style="19" customWidth="1"/>
    <col min="12299" max="12299" width="15.85546875" style="19" customWidth="1"/>
    <col min="12300" max="12300" width="10.140625" style="19" bestFit="1" customWidth="1"/>
    <col min="12301" max="12301" width="1.140625" style="19" customWidth="1"/>
    <col min="12302" max="12302" width="10" style="19" customWidth="1"/>
    <col min="12303" max="12303" width="5.5703125" style="19" customWidth="1"/>
    <col min="12304" max="12544" width="9.140625" style="19"/>
    <col min="12545" max="12545" width="51.5703125" style="19" customWidth="1"/>
    <col min="12546" max="12546" width="5.85546875" style="19" customWidth="1"/>
    <col min="12547" max="12547" width="1.140625" style="19" customWidth="1"/>
    <col min="12548" max="12548" width="12.28515625" style="19" customWidth="1"/>
    <col min="12549" max="12549" width="1.140625" style="19" customWidth="1"/>
    <col min="12550" max="12550" width="12.28515625" style="19" customWidth="1"/>
    <col min="12551" max="12551" width="1.140625" style="19" customWidth="1"/>
    <col min="12552" max="12552" width="12.28515625" style="19" customWidth="1"/>
    <col min="12553" max="12553" width="1.140625" style="19" customWidth="1"/>
    <col min="12554" max="12554" width="12.28515625" style="19" customWidth="1"/>
    <col min="12555" max="12555" width="15.85546875" style="19" customWidth="1"/>
    <col min="12556" max="12556" width="10.140625" style="19" bestFit="1" customWidth="1"/>
    <col min="12557" max="12557" width="1.140625" style="19" customWidth="1"/>
    <col min="12558" max="12558" width="10" style="19" customWidth="1"/>
    <col min="12559" max="12559" width="5.5703125" style="19" customWidth="1"/>
    <col min="12560" max="12800" width="9.140625" style="19"/>
    <col min="12801" max="12801" width="51.5703125" style="19" customWidth="1"/>
    <col min="12802" max="12802" width="5.85546875" style="19" customWidth="1"/>
    <col min="12803" max="12803" width="1.140625" style="19" customWidth="1"/>
    <col min="12804" max="12804" width="12.28515625" style="19" customWidth="1"/>
    <col min="12805" max="12805" width="1.140625" style="19" customWidth="1"/>
    <col min="12806" max="12806" width="12.28515625" style="19" customWidth="1"/>
    <col min="12807" max="12807" width="1.140625" style="19" customWidth="1"/>
    <col min="12808" max="12808" width="12.28515625" style="19" customWidth="1"/>
    <col min="12809" max="12809" width="1.140625" style="19" customWidth="1"/>
    <col min="12810" max="12810" width="12.28515625" style="19" customWidth="1"/>
    <col min="12811" max="12811" width="15.85546875" style="19" customWidth="1"/>
    <col min="12812" max="12812" width="10.140625" style="19" bestFit="1" customWidth="1"/>
    <col min="12813" max="12813" width="1.140625" style="19" customWidth="1"/>
    <col min="12814" max="12814" width="10" style="19" customWidth="1"/>
    <col min="12815" max="12815" width="5.5703125" style="19" customWidth="1"/>
    <col min="12816" max="13056" width="9.140625" style="19"/>
    <col min="13057" max="13057" width="51.5703125" style="19" customWidth="1"/>
    <col min="13058" max="13058" width="5.85546875" style="19" customWidth="1"/>
    <col min="13059" max="13059" width="1.140625" style="19" customWidth="1"/>
    <col min="13060" max="13060" width="12.28515625" style="19" customWidth="1"/>
    <col min="13061" max="13061" width="1.140625" style="19" customWidth="1"/>
    <col min="13062" max="13062" width="12.28515625" style="19" customWidth="1"/>
    <col min="13063" max="13063" width="1.140625" style="19" customWidth="1"/>
    <col min="13064" max="13064" width="12.28515625" style="19" customWidth="1"/>
    <col min="13065" max="13065" width="1.140625" style="19" customWidth="1"/>
    <col min="13066" max="13066" width="12.28515625" style="19" customWidth="1"/>
    <col min="13067" max="13067" width="15.85546875" style="19" customWidth="1"/>
    <col min="13068" max="13068" width="10.140625" style="19" bestFit="1" customWidth="1"/>
    <col min="13069" max="13069" width="1.140625" style="19" customWidth="1"/>
    <col min="13070" max="13070" width="10" style="19" customWidth="1"/>
    <col min="13071" max="13071" width="5.5703125" style="19" customWidth="1"/>
    <col min="13072" max="13312" width="9.140625" style="19"/>
    <col min="13313" max="13313" width="51.5703125" style="19" customWidth="1"/>
    <col min="13314" max="13314" width="5.85546875" style="19" customWidth="1"/>
    <col min="13315" max="13315" width="1.140625" style="19" customWidth="1"/>
    <col min="13316" max="13316" width="12.28515625" style="19" customWidth="1"/>
    <col min="13317" max="13317" width="1.140625" style="19" customWidth="1"/>
    <col min="13318" max="13318" width="12.28515625" style="19" customWidth="1"/>
    <col min="13319" max="13319" width="1.140625" style="19" customWidth="1"/>
    <col min="13320" max="13320" width="12.28515625" style="19" customWidth="1"/>
    <col min="13321" max="13321" width="1.140625" style="19" customWidth="1"/>
    <col min="13322" max="13322" width="12.28515625" style="19" customWidth="1"/>
    <col min="13323" max="13323" width="15.85546875" style="19" customWidth="1"/>
    <col min="13324" max="13324" width="10.140625" style="19" bestFit="1" customWidth="1"/>
    <col min="13325" max="13325" width="1.140625" style="19" customWidth="1"/>
    <col min="13326" max="13326" width="10" style="19" customWidth="1"/>
    <col min="13327" max="13327" width="5.5703125" style="19" customWidth="1"/>
    <col min="13328" max="13568" width="9.140625" style="19"/>
    <col min="13569" max="13569" width="51.5703125" style="19" customWidth="1"/>
    <col min="13570" max="13570" width="5.85546875" style="19" customWidth="1"/>
    <col min="13571" max="13571" width="1.140625" style="19" customWidth="1"/>
    <col min="13572" max="13572" width="12.28515625" style="19" customWidth="1"/>
    <col min="13573" max="13573" width="1.140625" style="19" customWidth="1"/>
    <col min="13574" max="13574" width="12.28515625" style="19" customWidth="1"/>
    <col min="13575" max="13575" width="1.140625" style="19" customWidth="1"/>
    <col min="13576" max="13576" width="12.28515625" style="19" customWidth="1"/>
    <col min="13577" max="13577" width="1.140625" style="19" customWidth="1"/>
    <col min="13578" max="13578" width="12.28515625" style="19" customWidth="1"/>
    <col min="13579" max="13579" width="15.85546875" style="19" customWidth="1"/>
    <col min="13580" max="13580" width="10.140625" style="19" bestFit="1" customWidth="1"/>
    <col min="13581" max="13581" width="1.140625" style="19" customWidth="1"/>
    <col min="13582" max="13582" width="10" style="19" customWidth="1"/>
    <col min="13583" max="13583" width="5.5703125" style="19" customWidth="1"/>
    <col min="13584" max="13824" width="9.140625" style="19"/>
    <col min="13825" max="13825" width="51.5703125" style="19" customWidth="1"/>
    <col min="13826" max="13826" width="5.85546875" style="19" customWidth="1"/>
    <col min="13827" max="13827" width="1.140625" style="19" customWidth="1"/>
    <col min="13828" max="13828" width="12.28515625" style="19" customWidth="1"/>
    <col min="13829" max="13829" width="1.140625" style="19" customWidth="1"/>
    <col min="13830" max="13830" width="12.28515625" style="19" customWidth="1"/>
    <col min="13831" max="13831" width="1.140625" style="19" customWidth="1"/>
    <col min="13832" max="13832" width="12.28515625" style="19" customWidth="1"/>
    <col min="13833" max="13833" width="1.140625" style="19" customWidth="1"/>
    <col min="13834" max="13834" width="12.28515625" style="19" customWidth="1"/>
    <col min="13835" max="13835" width="15.85546875" style="19" customWidth="1"/>
    <col min="13836" max="13836" width="10.140625" style="19" bestFit="1" customWidth="1"/>
    <col min="13837" max="13837" width="1.140625" style="19" customWidth="1"/>
    <col min="13838" max="13838" width="10" style="19" customWidth="1"/>
    <col min="13839" max="13839" width="5.5703125" style="19" customWidth="1"/>
    <col min="13840" max="14080" width="9.140625" style="19"/>
    <col min="14081" max="14081" width="51.5703125" style="19" customWidth="1"/>
    <col min="14082" max="14082" width="5.85546875" style="19" customWidth="1"/>
    <col min="14083" max="14083" width="1.140625" style="19" customWidth="1"/>
    <col min="14084" max="14084" width="12.28515625" style="19" customWidth="1"/>
    <col min="14085" max="14085" width="1.140625" style="19" customWidth="1"/>
    <col min="14086" max="14086" width="12.28515625" style="19" customWidth="1"/>
    <col min="14087" max="14087" width="1.140625" style="19" customWidth="1"/>
    <col min="14088" max="14088" width="12.28515625" style="19" customWidth="1"/>
    <col min="14089" max="14089" width="1.140625" style="19" customWidth="1"/>
    <col min="14090" max="14090" width="12.28515625" style="19" customWidth="1"/>
    <col min="14091" max="14091" width="15.85546875" style="19" customWidth="1"/>
    <col min="14092" max="14092" width="10.140625" style="19" bestFit="1" customWidth="1"/>
    <col min="14093" max="14093" width="1.140625" style="19" customWidth="1"/>
    <col min="14094" max="14094" width="10" style="19" customWidth="1"/>
    <col min="14095" max="14095" width="5.5703125" style="19" customWidth="1"/>
    <col min="14096" max="14336" width="9.140625" style="19"/>
    <col min="14337" max="14337" width="51.5703125" style="19" customWidth="1"/>
    <col min="14338" max="14338" width="5.85546875" style="19" customWidth="1"/>
    <col min="14339" max="14339" width="1.140625" style="19" customWidth="1"/>
    <col min="14340" max="14340" width="12.28515625" style="19" customWidth="1"/>
    <col min="14341" max="14341" width="1.140625" style="19" customWidth="1"/>
    <col min="14342" max="14342" width="12.28515625" style="19" customWidth="1"/>
    <col min="14343" max="14343" width="1.140625" style="19" customWidth="1"/>
    <col min="14344" max="14344" width="12.28515625" style="19" customWidth="1"/>
    <col min="14345" max="14345" width="1.140625" style="19" customWidth="1"/>
    <col min="14346" max="14346" width="12.28515625" style="19" customWidth="1"/>
    <col min="14347" max="14347" width="15.85546875" style="19" customWidth="1"/>
    <col min="14348" max="14348" width="10.140625" style="19" bestFit="1" customWidth="1"/>
    <col min="14349" max="14349" width="1.140625" style="19" customWidth="1"/>
    <col min="14350" max="14350" width="10" style="19" customWidth="1"/>
    <col min="14351" max="14351" width="5.5703125" style="19" customWidth="1"/>
    <col min="14352" max="14592" width="9.140625" style="19"/>
    <col min="14593" max="14593" width="51.5703125" style="19" customWidth="1"/>
    <col min="14594" max="14594" width="5.85546875" style="19" customWidth="1"/>
    <col min="14595" max="14595" width="1.140625" style="19" customWidth="1"/>
    <col min="14596" max="14596" width="12.28515625" style="19" customWidth="1"/>
    <col min="14597" max="14597" width="1.140625" style="19" customWidth="1"/>
    <col min="14598" max="14598" width="12.28515625" style="19" customWidth="1"/>
    <col min="14599" max="14599" width="1.140625" style="19" customWidth="1"/>
    <col min="14600" max="14600" width="12.28515625" style="19" customWidth="1"/>
    <col min="14601" max="14601" width="1.140625" style="19" customWidth="1"/>
    <col min="14602" max="14602" width="12.28515625" style="19" customWidth="1"/>
    <col min="14603" max="14603" width="15.85546875" style="19" customWidth="1"/>
    <col min="14604" max="14604" width="10.140625" style="19" bestFit="1" customWidth="1"/>
    <col min="14605" max="14605" width="1.140625" style="19" customWidth="1"/>
    <col min="14606" max="14606" width="10" style="19" customWidth="1"/>
    <col min="14607" max="14607" width="5.5703125" style="19" customWidth="1"/>
    <col min="14608" max="14848" width="9.140625" style="19"/>
    <col min="14849" max="14849" width="51.5703125" style="19" customWidth="1"/>
    <col min="14850" max="14850" width="5.85546875" style="19" customWidth="1"/>
    <col min="14851" max="14851" width="1.140625" style="19" customWidth="1"/>
    <col min="14852" max="14852" width="12.28515625" style="19" customWidth="1"/>
    <col min="14853" max="14853" width="1.140625" style="19" customWidth="1"/>
    <col min="14854" max="14854" width="12.28515625" style="19" customWidth="1"/>
    <col min="14855" max="14855" width="1.140625" style="19" customWidth="1"/>
    <col min="14856" max="14856" width="12.28515625" style="19" customWidth="1"/>
    <col min="14857" max="14857" width="1.140625" style="19" customWidth="1"/>
    <col min="14858" max="14858" width="12.28515625" style="19" customWidth="1"/>
    <col min="14859" max="14859" width="15.85546875" style="19" customWidth="1"/>
    <col min="14860" max="14860" width="10.140625" style="19" bestFit="1" customWidth="1"/>
    <col min="14861" max="14861" width="1.140625" style="19" customWidth="1"/>
    <col min="14862" max="14862" width="10" style="19" customWidth="1"/>
    <col min="14863" max="14863" width="5.5703125" style="19" customWidth="1"/>
    <col min="14864" max="15104" width="9.140625" style="19"/>
    <col min="15105" max="15105" width="51.5703125" style="19" customWidth="1"/>
    <col min="15106" max="15106" width="5.85546875" style="19" customWidth="1"/>
    <col min="15107" max="15107" width="1.140625" style="19" customWidth="1"/>
    <col min="15108" max="15108" width="12.28515625" style="19" customWidth="1"/>
    <col min="15109" max="15109" width="1.140625" style="19" customWidth="1"/>
    <col min="15110" max="15110" width="12.28515625" style="19" customWidth="1"/>
    <col min="15111" max="15111" width="1.140625" style="19" customWidth="1"/>
    <col min="15112" max="15112" width="12.28515625" style="19" customWidth="1"/>
    <col min="15113" max="15113" width="1.140625" style="19" customWidth="1"/>
    <col min="15114" max="15114" width="12.28515625" style="19" customWidth="1"/>
    <col min="15115" max="15115" width="15.85546875" style="19" customWidth="1"/>
    <col min="15116" max="15116" width="10.140625" style="19" bestFit="1" customWidth="1"/>
    <col min="15117" max="15117" width="1.140625" style="19" customWidth="1"/>
    <col min="15118" max="15118" width="10" style="19" customWidth="1"/>
    <col min="15119" max="15119" width="5.5703125" style="19" customWidth="1"/>
    <col min="15120" max="15360" width="9.140625" style="19"/>
    <col min="15361" max="15361" width="51.5703125" style="19" customWidth="1"/>
    <col min="15362" max="15362" width="5.85546875" style="19" customWidth="1"/>
    <col min="15363" max="15363" width="1.140625" style="19" customWidth="1"/>
    <col min="15364" max="15364" width="12.28515625" style="19" customWidth="1"/>
    <col min="15365" max="15365" width="1.140625" style="19" customWidth="1"/>
    <col min="15366" max="15366" width="12.28515625" style="19" customWidth="1"/>
    <col min="15367" max="15367" width="1.140625" style="19" customWidth="1"/>
    <col min="15368" max="15368" width="12.28515625" style="19" customWidth="1"/>
    <col min="15369" max="15369" width="1.140625" style="19" customWidth="1"/>
    <col min="15370" max="15370" width="12.28515625" style="19" customWidth="1"/>
    <col min="15371" max="15371" width="15.85546875" style="19" customWidth="1"/>
    <col min="15372" max="15372" width="10.140625" style="19" bestFit="1" customWidth="1"/>
    <col min="15373" max="15373" width="1.140625" style="19" customWidth="1"/>
    <col min="15374" max="15374" width="10" style="19" customWidth="1"/>
    <col min="15375" max="15375" width="5.5703125" style="19" customWidth="1"/>
    <col min="15376" max="15616" width="9.140625" style="19"/>
    <col min="15617" max="15617" width="51.5703125" style="19" customWidth="1"/>
    <col min="15618" max="15618" width="5.85546875" style="19" customWidth="1"/>
    <col min="15619" max="15619" width="1.140625" style="19" customWidth="1"/>
    <col min="15620" max="15620" width="12.28515625" style="19" customWidth="1"/>
    <col min="15621" max="15621" width="1.140625" style="19" customWidth="1"/>
    <col min="15622" max="15622" width="12.28515625" style="19" customWidth="1"/>
    <col min="15623" max="15623" width="1.140625" style="19" customWidth="1"/>
    <col min="15624" max="15624" width="12.28515625" style="19" customWidth="1"/>
    <col min="15625" max="15625" width="1.140625" style="19" customWidth="1"/>
    <col min="15626" max="15626" width="12.28515625" style="19" customWidth="1"/>
    <col min="15627" max="15627" width="15.85546875" style="19" customWidth="1"/>
    <col min="15628" max="15628" width="10.140625" style="19" bestFit="1" customWidth="1"/>
    <col min="15629" max="15629" width="1.140625" style="19" customWidth="1"/>
    <col min="15630" max="15630" width="10" style="19" customWidth="1"/>
    <col min="15631" max="15631" width="5.5703125" style="19" customWidth="1"/>
    <col min="15632" max="15872" width="9.140625" style="19"/>
    <col min="15873" max="15873" width="51.5703125" style="19" customWidth="1"/>
    <col min="15874" max="15874" width="5.85546875" style="19" customWidth="1"/>
    <col min="15875" max="15875" width="1.140625" style="19" customWidth="1"/>
    <col min="15876" max="15876" width="12.28515625" style="19" customWidth="1"/>
    <col min="15877" max="15877" width="1.140625" style="19" customWidth="1"/>
    <col min="15878" max="15878" width="12.28515625" style="19" customWidth="1"/>
    <col min="15879" max="15879" width="1.140625" style="19" customWidth="1"/>
    <col min="15880" max="15880" width="12.28515625" style="19" customWidth="1"/>
    <col min="15881" max="15881" width="1.140625" style="19" customWidth="1"/>
    <col min="15882" max="15882" width="12.28515625" style="19" customWidth="1"/>
    <col min="15883" max="15883" width="15.85546875" style="19" customWidth="1"/>
    <col min="15884" max="15884" width="10.140625" style="19" bestFit="1" customWidth="1"/>
    <col min="15885" max="15885" width="1.140625" style="19" customWidth="1"/>
    <col min="15886" max="15886" width="10" style="19" customWidth="1"/>
    <col min="15887" max="15887" width="5.5703125" style="19" customWidth="1"/>
    <col min="15888" max="16128" width="9.140625" style="19"/>
    <col min="16129" max="16129" width="51.5703125" style="19" customWidth="1"/>
    <col min="16130" max="16130" width="5.85546875" style="19" customWidth="1"/>
    <col min="16131" max="16131" width="1.140625" style="19" customWidth="1"/>
    <col min="16132" max="16132" width="12.28515625" style="19" customWidth="1"/>
    <col min="16133" max="16133" width="1.140625" style="19" customWidth="1"/>
    <col min="16134" max="16134" width="12.28515625" style="19" customWidth="1"/>
    <col min="16135" max="16135" width="1.140625" style="19" customWidth="1"/>
    <col min="16136" max="16136" width="12.28515625" style="19" customWidth="1"/>
    <col min="16137" max="16137" width="1.140625" style="19" customWidth="1"/>
    <col min="16138" max="16138" width="12.28515625" style="19" customWidth="1"/>
    <col min="16139" max="16139" width="15.85546875" style="19" customWidth="1"/>
    <col min="16140" max="16140" width="10.140625" style="19" bestFit="1" customWidth="1"/>
    <col min="16141" max="16141" width="1.140625" style="19" customWidth="1"/>
    <col min="16142" max="16142" width="10" style="19" customWidth="1"/>
    <col min="16143" max="16143" width="5.5703125" style="19" customWidth="1"/>
    <col min="16144" max="16384" width="9.140625" style="19"/>
  </cols>
  <sheetData>
    <row r="1" spans="1:22" s="23" customFormat="1" ht="20.25" customHeight="1" x14ac:dyDescent="0.25">
      <c r="A1" s="5" t="s">
        <v>96</v>
      </c>
      <c r="B1" s="52"/>
      <c r="C1" s="8"/>
      <c r="D1" s="82"/>
      <c r="E1" s="11"/>
      <c r="F1" s="82"/>
      <c r="G1" s="21"/>
      <c r="H1" s="16"/>
      <c r="I1" s="21"/>
      <c r="J1" s="16"/>
      <c r="K1" s="8"/>
      <c r="L1" s="21"/>
      <c r="M1" s="8"/>
      <c r="N1" s="21"/>
      <c r="O1" s="8"/>
      <c r="P1" s="21"/>
      <c r="Q1" s="8"/>
      <c r="R1" s="21"/>
      <c r="S1" s="8"/>
      <c r="T1" s="8"/>
      <c r="U1" s="11"/>
      <c r="V1" s="19"/>
    </row>
    <row r="2" spans="1:22" ht="20.25" customHeight="1" x14ac:dyDescent="0.25">
      <c r="A2" s="83" t="s">
        <v>110</v>
      </c>
      <c r="K2" s="15"/>
    </row>
    <row r="3" spans="1:22" ht="20.25" customHeight="1" x14ac:dyDescent="0.25">
      <c r="K3" s="15"/>
    </row>
    <row r="4" spans="1:22" ht="20.25" customHeight="1" x14ac:dyDescent="0.25">
      <c r="A4" s="18" t="s">
        <v>3</v>
      </c>
      <c r="D4" s="271" t="s">
        <v>2</v>
      </c>
      <c r="E4" s="271"/>
      <c r="F4" s="271"/>
      <c r="G4" s="159"/>
      <c r="H4" s="272" t="s">
        <v>19</v>
      </c>
      <c r="I4" s="272"/>
      <c r="J4" s="272"/>
      <c r="K4" s="15"/>
    </row>
    <row r="5" spans="1:22" ht="20.25" customHeight="1" x14ac:dyDescent="0.25">
      <c r="C5" s="1"/>
      <c r="D5" s="271" t="s">
        <v>20</v>
      </c>
      <c r="E5" s="271"/>
      <c r="F5" s="271"/>
      <c r="G5" s="13"/>
      <c r="H5" s="271" t="s">
        <v>20</v>
      </c>
      <c r="I5" s="271"/>
      <c r="J5" s="271"/>
      <c r="K5" s="15"/>
    </row>
    <row r="6" spans="1:22" ht="20.25" customHeight="1" x14ac:dyDescent="0.25">
      <c r="C6" s="1"/>
      <c r="D6" s="274" t="s">
        <v>197</v>
      </c>
      <c r="E6" s="274"/>
      <c r="F6" s="274"/>
      <c r="G6" s="13"/>
      <c r="H6" s="274" t="s">
        <v>197</v>
      </c>
      <c r="I6" s="274"/>
      <c r="J6" s="274"/>
      <c r="K6" s="15"/>
    </row>
    <row r="7" spans="1:22" ht="20.25" customHeight="1" x14ac:dyDescent="0.25">
      <c r="C7" s="1"/>
      <c r="D7" s="275" t="s">
        <v>190</v>
      </c>
      <c r="E7" s="274"/>
      <c r="F7" s="274"/>
      <c r="G7" s="13"/>
      <c r="H7" s="275" t="s">
        <v>190</v>
      </c>
      <c r="I7" s="274"/>
      <c r="J7" s="274"/>
      <c r="K7" s="15"/>
    </row>
    <row r="8" spans="1:22" ht="20.25" customHeight="1" x14ac:dyDescent="0.25">
      <c r="B8" s="3" t="s">
        <v>29</v>
      </c>
      <c r="C8" s="1"/>
      <c r="D8" s="64" t="s">
        <v>179</v>
      </c>
      <c r="E8" s="100"/>
      <c r="F8" s="64" t="s">
        <v>141</v>
      </c>
      <c r="G8" s="100"/>
      <c r="H8" s="64" t="s">
        <v>179</v>
      </c>
      <c r="I8" s="100"/>
      <c r="J8" s="64" t="s">
        <v>141</v>
      </c>
      <c r="K8" s="15"/>
    </row>
    <row r="9" spans="1:22" ht="20.25" customHeight="1" x14ac:dyDescent="0.25">
      <c r="D9" s="270" t="s">
        <v>112</v>
      </c>
      <c r="E9" s="270"/>
      <c r="F9" s="270"/>
      <c r="G9" s="270"/>
      <c r="H9" s="270"/>
      <c r="I9" s="270"/>
      <c r="J9" s="270"/>
      <c r="K9" s="15"/>
    </row>
    <row r="10" spans="1:22" s="85" customFormat="1" ht="20.25" customHeight="1" x14ac:dyDescent="0.25">
      <c r="A10" s="103" t="s">
        <v>273</v>
      </c>
      <c r="B10" s="25"/>
      <c r="C10" s="25"/>
      <c r="D10" s="84"/>
      <c r="E10" s="84"/>
      <c r="F10" s="84"/>
      <c r="G10" s="84"/>
      <c r="H10" s="84"/>
      <c r="I10" s="84"/>
      <c r="J10" s="84"/>
    </row>
    <row r="11" spans="1:22" s="85" customFormat="1" ht="20.25" customHeight="1" x14ac:dyDescent="0.25">
      <c r="A11" s="65" t="s">
        <v>69</v>
      </c>
      <c r="B11" s="25"/>
      <c r="C11" s="25"/>
      <c r="D11" s="124">
        <v>5646876</v>
      </c>
      <c r="E11" s="124"/>
      <c r="F11" s="124">
        <v>7349531</v>
      </c>
      <c r="G11" s="124"/>
      <c r="H11" s="124">
        <v>4252758</v>
      </c>
      <c r="I11" s="124"/>
      <c r="J11" s="124">
        <v>2051268</v>
      </c>
    </row>
    <row r="12" spans="1:22" s="85" customFormat="1" ht="20.25" customHeight="1" x14ac:dyDescent="0.25">
      <c r="A12" s="87" t="s">
        <v>70</v>
      </c>
      <c r="B12" s="25"/>
      <c r="C12" s="25"/>
      <c r="D12" s="124">
        <v>41568</v>
      </c>
      <c r="E12" s="124"/>
      <c r="F12" s="124">
        <v>23405</v>
      </c>
      <c r="G12" s="124"/>
      <c r="H12" s="124">
        <v>56134</v>
      </c>
      <c r="I12" s="124"/>
      <c r="J12" s="124">
        <v>65266</v>
      </c>
      <c r="K12" s="84"/>
      <c r="L12" s="84"/>
    </row>
    <row r="13" spans="1:22" s="85" customFormat="1" ht="20.25" customHeight="1" x14ac:dyDescent="0.25">
      <c r="A13" s="106" t="s">
        <v>274</v>
      </c>
      <c r="B13" s="25"/>
      <c r="C13" s="25"/>
      <c r="D13" s="125">
        <f>SUM(D11:D12)</f>
        <v>5688444</v>
      </c>
      <c r="E13" s="126"/>
      <c r="F13" s="125">
        <f>SUM(F11:F12)</f>
        <v>7372936</v>
      </c>
      <c r="G13" s="126"/>
      <c r="H13" s="125">
        <f>SUM(H11:H12)</f>
        <v>4308892</v>
      </c>
      <c r="I13" s="126"/>
      <c r="J13" s="125">
        <f>SUM(J11:J12)</f>
        <v>2116534</v>
      </c>
    </row>
    <row r="14" spans="1:22" ht="20.25" customHeight="1" x14ac:dyDescent="0.25">
      <c r="B14" s="120"/>
      <c r="D14" s="127"/>
      <c r="E14" s="126"/>
      <c r="F14" s="127"/>
      <c r="G14" s="126"/>
      <c r="H14" s="127"/>
      <c r="I14" s="126"/>
      <c r="J14" s="127"/>
      <c r="K14" s="15"/>
    </row>
    <row r="15" spans="1:22" s="85" customFormat="1" ht="20.25" customHeight="1" x14ac:dyDescent="0.25">
      <c r="A15" s="89" t="s">
        <v>125</v>
      </c>
      <c r="B15" s="25"/>
      <c r="C15" s="25"/>
      <c r="D15" s="128"/>
      <c r="E15" s="129"/>
      <c r="F15" s="128"/>
      <c r="G15" s="129"/>
      <c r="H15" s="128"/>
      <c r="I15" s="124"/>
      <c r="J15" s="128"/>
    </row>
    <row r="16" spans="1:22" s="85" customFormat="1" ht="20.25" customHeight="1" x14ac:dyDescent="0.25">
      <c r="A16" s="65" t="s">
        <v>131</v>
      </c>
      <c r="B16" s="25"/>
      <c r="C16" s="25"/>
      <c r="D16" s="124">
        <v>-4937437</v>
      </c>
      <c r="E16" s="124"/>
      <c r="F16" s="124">
        <v>-6633360</v>
      </c>
      <c r="G16" s="124"/>
      <c r="H16" s="124">
        <v>-3839417</v>
      </c>
      <c r="I16" s="124"/>
      <c r="J16" s="124">
        <v>-1950843</v>
      </c>
    </row>
    <row r="17" spans="1:11" s="85" customFormat="1" ht="20.25" customHeight="1" x14ac:dyDescent="0.25">
      <c r="A17" s="91" t="s">
        <v>152</v>
      </c>
      <c r="B17" s="25"/>
      <c r="C17" s="25"/>
      <c r="D17" s="124">
        <v>-232034</v>
      </c>
      <c r="E17" s="124"/>
      <c r="F17" s="124">
        <v>-247522</v>
      </c>
      <c r="G17" s="124"/>
      <c r="H17" s="124">
        <v>-184632</v>
      </c>
      <c r="I17" s="124"/>
      <c r="J17" s="124">
        <v>-30656</v>
      </c>
    </row>
    <row r="18" spans="1:11" s="85" customFormat="1" ht="20.25" customHeight="1" x14ac:dyDescent="0.25">
      <c r="A18" s="91" t="s">
        <v>86</v>
      </c>
      <c r="B18" s="25"/>
      <c r="C18" s="25"/>
      <c r="D18" s="124">
        <v>-272921</v>
      </c>
      <c r="E18" s="124">
        <v>0</v>
      </c>
      <c r="F18" s="124">
        <v>-232143</v>
      </c>
      <c r="G18" s="124">
        <v>0</v>
      </c>
      <c r="H18" s="124">
        <v>-129090</v>
      </c>
      <c r="I18" s="124">
        <v>0</v>
      </c>
      <c r="J18" s="124">
        <v>-36186</v>
      </c>
    </row>
    <row r="19" spans="1:11" s="85" customFormat="1" ht="20.25" customHeight="1" x14ac:dyDescent="0.25">
      <c r="A19" s="91" t="s">
        <v>42</v>
      </c>
      <c r="B19" s="25"/>
      <c r="C19" s="25"/>
      <c r="D19" s="124">
        <v>-137633</v>
      </c>
      <c r="E19" s="124"/>
      <c r="F19" s="124">
        <v>-131641</v>
      </c>
      <c r="G19" s="124"/>
      <c r="H19" s="124">
        <v>-117896</v>
      </c>
      <c r="I19" s="124"/>
      <c r="J19" s="124">
        <v>-74636</v>
      </c>
    </row>
    <row r="20" spans="1:11" s="85" customFormat="1" ht="20.25" customHeight="1" x14ac:dyDescent="0.25">
      <c r="A20" s="106" t="s">
        <v>126</v>
      </c>
      <c r="B20" s="25"/>
      <c r="C20" s="25"/>
      <c r="D20" s="125">
        <f>SUM(D16:D19)</f>
        <v>-5580025</v>
      </c>
      <c r="E20" s="124"/>
      <c r="F20" s="125">
        <f>SUM(F16:F19)</f>
        <v>-7244666</v>
      </c>
      <c r="G20" s="124"/>
      <c r="H20" s="125">
        <f>SUM(H16:H19)</f>
        <v>-4271035</v>
      </c>
      <c r="I20" s="124"/>
      <c r="J20" s="125">
        <f>SUM(J16:J19)</f>
        <v>-2092321</v>
      </c>
    </row>
    <row r="21" spans="1:11" s="2" customFormat="1" ht="20.25" customHeight="1" x14ac:dyDescent="0.2">
      <c r="A21" s="1"/>
      <c r="B21" s="4"/>
      <c r="C21" s="1"/>
      <c r="D21" s="127"/>
      <c r="E21" s="126"/>
      <c r="F21" s="127"/>
      <c r="G21" s="126"/>
      <c r="H21" s="127"/>
      <c r="I21" s="126"/>
      <c r="J21" s="127"/>
      <c r="K21" s="40"/>
    </row>
    <row r="22" spans="1:11" s="85" customFormat="1" ht="20.25" customHeight="1" x14ac:dyDescent="0.25">
      <c r="A22" s="30" t="s">
        <v>198</v>
      </c>
      <c r="B22" s="25">
        <v>8</v>
      </c>
      <c r="C22" s="25"/>
      <c r="D22" s="124">
        <v>-1075</v>
      </c>
      <c r="E22" s="124"/>
      <c r="F22" s="124">
        <v>367</v>
      </c>
      <c r="G22" s="124"/>
      <c r="H22" s="124">
        <v>0</v>
      </c>
      <c r="I22" s="124"/>
      <c r="J22" s="124">
        <v>0</v>
      </c>
    </row>
    <row r="23" spans="1:11" s="85" customFormat="1" ht="20.25" customHeight="1" x14ac:dyDescent="0.25">
      <c r="A23" s="172" t="s">
        <v>268</v>
      </c>
      <c r="B23" s="93"/>
      <c r="C23" s="93"/>
      <c r="D23" s="130">
        <f>SUM(D13,D20,D22)</f>
        <v>107344</v>
      </c>
      <c r="E23" s="126"/>
      <c r="F23" s="130">
        <f>SUM(F13,F20,F22)</f>
        <v>128637</v>
      </c>
      <c r="G23" s="126"/>
      <c r="H23" s="130">
        <f>SUM(H13,H20,H22)</f>
        <v>37857</v>
      </c>
      <c r="I23" s="126"/>
      <c r="J23" s="130">
        <f>SUM(J13,J20,J22)</f>
        <v>24213</v>
      </c>
    </row>
    <row r="24" spans="1:11" s="85" customFormat="1" ht="20.25" customHeight="1" x14ac:dyDescent="0.25">
      <c r="A24" s="94" t="s">
        <v>140</v>
      </c>
      <c r="B24" s="25"/>
      <c r="C24" s="25"/>
      <c r="D24" s="131">
        <v>-12878</v>
      </c>
      <c r="E24" s="132"/>
      <c r="F24" s="131">
        <v>-11379</v>
      </c>
      <c r="G24" s="132"/>
      <c r="H24" s="131">
        <v>-4082</v>
      </c>
      <c r="I24" s="132"/>
      <c r="J24" s="131">
        <v>-2565</v>
      </c>
    </row>
    <row r="25" spans="1:11" s="85" customFormat="1" ht="20.25" customHeight="1" thickBot="1" x14ac:dyDescent="0.3">
      <c r="A25" s="43" t="s">
        <v>260</v>
      </c>
      <c r="B25" s="25"/>
      <c r="C25" s="25"/>
      <c r="D25" s="133">
        <f>SUM(D23:D24)</f>
        <v>94466</v>
      </c>
      <c r="E25" s="126"/>
      <c r="F25" s="133">
        <f>SUM(F23:F24)</f>
        <v>117258</v>
      </c>
      <c r="G25" s="126"/>
      <c r="H25" s="133">
        <f>SUM(H23:H24)</f>
        <v>33775</v>
      </c>
      <c r="I25" s="126"/>
      <c r="J25" s="133">
        <f>SUM(J23:J24)</f>
        <v>21648</v>
      </c>
    </row>
    <row r="26" spans="1:11" s="85" customFormat="1" ht="20.25" customHeight="1" thickTop="1" x14ac:dyDescent="0.25">
      <c r="A26" s="1"/>
      <c r="B26" s="4"/>
      <c r="C26" s="1"/>
      <c r="D26" s="95"/>
      <c r="E26" s="88"/>
      <c r="F26" s="95"/>
      <c r="G26" s="88"/>
      <c r="H26" s="95"/>
      <c r="I26" s="88"/>
      <c r="J26" s="95"/>
    </row>
    <row r="27" spans="1:11" s="85" customFormat="1" ht="20.25" customHeight="1" x14ac:dyDescent="0.25">
      <c r="A27" s="43" t="s">
        <v>71</v>
      </c>
      <c r="B27" s="4"/>
      <c r="C27" s="1"/>
      <c r="D27" s="44"/>
      <c r="E27" s="38"/>
      <c r="F27" s="44"/>
      <c r="G27" s="38"/>
      <c r="H27" s="44"/>
      <c r="I27" s="38"/>
      <c r="J27" s="44"/>
    </row>
    <row r="28" spans="1:11" s="85" customFormat="1" ht="20.25" customHeight="1" x14ac:dyDescent="0.25">
      <c r="A28" s="96" t="s">
        <v>194</v>
      </c>
      <c r="B28" s="4"/>
      <c r="C28" s="1"/>
      <c r="D28" s="44"/>
      <c r="E28" s="38"/>
      <c r="F28" s="44"/>
      <c r="G28" s="38"/>
      <c r="H28" s="44"/>
      <c r="I28" s="38"/>
      <c r="J28" s="44"/>
    </row>
    <row r="29" spans="1:11" s="85" customFormat="1" ht="20.25" customHeight="1" x14ac:dyDescent="0.25">
      <c r="A29" s="96" t="s">
        <v>195</v>
      </c>
      <c r="B29" s="4"/>
      <c r="C29" s="1"/>
      <c r="D29" s="44"/>
      <c r="E29" s="38"/>
      <c r="F29" s="44"/>
      <c r="G29" s="38"/>
      <c r="H29" s="44"/>
      <c r="I29" s="38"/>
      <c r="J29" s="44"/>
    </row>
    <row r="30" spans="1:11" s="85" customFormat="1" ht="20.25" customHeight="1" x14ac:dyDescent="0.25">
      <c r="A30" s="27" t="s">
        <v>275</v>
      </c>
      <c r="B30" s="4"/>
      <c r="C30" s="1"/>
      <c r="D30" s="42">
        <v>-4055</v>
      </c>
      <c r="E30" s="37"/>
      <c r="F30" s="42">
        <v>-1134</v>
      </c>
      <c r="G30" s="37"/>
      <c r="H30" s="115">
        <v>0</v>
      </c>
      <c r="I30" s="75"/>
      <c r="J30" s="115">
        <f>SUM(J27:J28)</f>
        <v>0</v>
      </c>
    </row>
    <row r="31" spans="1:11" s="85" customFormat="1" ht="20.25" customHeight="1" x14ac:dyDescent="0.25">
      <c r="A31" s="27" t="s">
        <v>199</v>
      </c>
      <c r="B31" s="120">
        <v>8</v>
      </c>
      <c r="C31" s="1"/>
      <c r="D31" s="41">
        <v>-74</v>
      </c>
      <c r="E31" s="37"/>
      <c r="F31" s="41">
        <v>54</v>
      </c>
      <c r="G31" s="37"/>
      <c r="H31" s="102">
        <v>0</v>
      </c>
      <c r="I31" s="75"/>
      <c r="J31" s="102">
        <v>0</v>
      </c>
    </row>
    <row r="32" spans="1:11" s="2" customFormat="1" ht="20.25" customHeight="1" x14ac:dyDescent="0.2">
      <c r="A32" s="43" t="s">
        <v>120</v>
      </c>
      <c r="B32" s="17"/>
      <c r="C32" s="1"/>
      <c r="D32" s="98">
        <f>SUM(D30:D31)</f>
        <v>-4129</v>
      </c>
      <c r="E32" s="99"/>
      <c r="F32" s="98">
        <f>SUM(F30:F31)</f>
        <v>-1080</v>
      </c>
      <c r="G32" s="99">
        <v>23912148</v>
      </c>
      <c r="H32" s="98">
        <f>SUM(H30:H30)</f>
        <v>0</v>
      </c>
      <c r="I32" s="121"/>
      <c r="J32" s="98">
        <f>SUM(J30:J30)</f>
        <v>0</v>
      </c>
      <c r="K32" s="40"/>
    </row>
    <row r="33" spans="1:22" s="2" customFormat="1" ht="20.25" customHeight="1" thickBot="1" x14ac:dyDescent="0.25">
      <c r="A33" s="43" t="s">
        <v>111</v>
      </c>
      <c r="B33" s="4"/>
      <c r="C33" s="1"/>
      <c r="D33" s="7">
        <f>SUM(D25,D32)</f>
        <v>90337</v>
      </c>
      <c r="E33" s="99"/>
      <c r="F33" s="7">
        <f>SUM(F25,F32)</f>
        <v>116178</v>
      </c>
      <c r="G33" s="99"/>
      <c r="H33" s="7">
        <f>SUM(H25,H32)</f>
        <v>33775</v>
      </c>
      <c r="I33" s="99"/>
      <c r="J33" s="7">
        <f>SUM(J25,J32)</f>
        <v>21648</v>
      </c>
      <c r="K33" s="40"/>
    </row>
    <row r="34" spans="1:22" s="85" customFormat="1" ht="20.25" customHeight="1" thickTop="1" x14ac:dyDescent="0.25">
      <c r="A34" s="43"/>
      <c r="B34" s="4"/>
      <c r="C34" s="1"/>
      <c r="D34" s="44"/>
      <c r="E34" s="38"/>
      <c r="F34" s="44"/>
      <c r="G34" s="38"/>
      <c r="H34" s="44"/>
      <c r="I34" s="38"/>
      <c r="J34" s="44"/>
    </row>
    <row r="35" spans="1:22" s="85" customFormat="1" ht="20.25" customHeight="1" x14ac:dyDescent="0.25">
      <c r="A35" s="1" t="s">
        <v>123</v>
      </c>
      <c r="B35" s="4"/>
      <c r="C35" s="1"/>
      <c r="D35" s="6"/>
      <c r="E35" s="6"/>
      <c r="F35" s="6"/>
      <c r="G35" s="6"/>
      <c r="H35" s="6"/>
      <c r="I35" s="6"/>
      <c r="J35" s="6"/>
    </row>
    <row r="36" spans="1:22" ht="20.25" customHeight="1" x14ac:dyDescent="0.25">
      <c r="A36" s="18" t="s">
        <v>276</v>
      </c>
      <c r="B36" s="4"/>
      <c r="C36" s="1"/>
      <c r="D36" s="115">
        <v>46305</v>
      </c>
      <c r="E36" s="36"/>
      <c r="F36" s="115">
        <v>93300</v>
      </c>
      <c r="G36" s="36"/>
      <c r="H36" s="45">
        <v>33775</v>
      </c>
      <c r="I36" s="36"/>
      <c r="J36" s="45">
        <v>21648</v>
      </c>
    </row>
    <row r="37" spans="1:22" ht="20.25" customHeight="1" x14ac:dyDescent="0.25">
      <c r="A37" s="18" t="s">
        <v>101</v>
      </c>
      <c r="B37" s="4"/>
      <c r="C37" s="1"/>
      <c r="D37" s="115">
        <v>48161</v>
      </c>
      <c r="E37" s="36"/>
      <c r="F37" s="115">
        <v>23958</v>
      </c>
      <c r="G37" s="36"/>
      <c r="H37" s="102">
        <v>0</v>
      </c>
      <c r="I37" s="263"/>
      <c r="J37" s="102">
        <v>0</v>
      </c>
    </row>
    <row r="38" spans="1:22" s="23" customFormat="1" ht="20.25" customHeight="1" thickBot="1" x14ac:dyDescent="0.3">
      <c r="A38" s="1" t="s">
        <v>122</v>
      </c>
      <c r="B38" s="4"/>
      <c r="C38" s="1"/>
      <c r="D38" s="7">
        <f>SUM(D36:D37)</f>
        <v>94466</v>
      </c>
      <c r="E38" s="6"/>
      <c r="F38" s="7">
        <f>SUM(F36:F37)</f>
        <v>117258</v>
      </c>
      <c r="G38" s="6"/>
      <c r="H38" s="7">
        <f>SUM(H36:H37)</f>
        <v>33775</v>
      </c>
      <c r="I38" s="6"/>
      <c r="J38" s="7">
        <f>SUM(J36:J37)</f>
        <v>21648</v>
      </c>
      <c r="K38" s="8"/>
      <c r="L38" s="21"/>
      <c r="M38" s="8"/>
      <c r="N38" s="21"/>
      <c r="O38" s="8"/>
      <c r="P38" s="21"/>
      <c r="Q38" s="8"/>
      <c r="R38" s="21"/>
      <c r="S38" s="8"/>
      <c r="T38" s="8"/>
      <c r="U38" s="11"/>
      <c r="V38" s="19"/>
    </row>
    <row r="39" spans="1:22" ht="20.25" customHeight="1" thickTop="1" x14ac:dyDescent="0.2">
      <c r="A39" s="43"/>
      <c r="B39" s="4"/>
      <c r="C39" s="1"/>
      <c r="K39" s="15"/>
    </row>
    <row r="40" spans="1:22" ht="20.25" customHeight="1" x14ac:dyDescent="0.2">
      <c r="A40" s="1" t="s">
        <v>95</v>
      </c>
      <c r="B40" s="4"/>
      <c r="C40" s="1"/>
      <c r="D40" s="44"/>
      <c r="E40" s="38"/>
      <c r="F40" s="44"/>
      <c r="G40" s="38"/>
      <c r="H40" s="44"/>
      <c r="I40" s="38"/>
      <c r="J40" s="44"/>
      <c r="K40" s="15"/>
    </row>
    <row r="41" spans="1:22" ht="20.25" customHeight="1" x14ac:dyDescent="0.25">
      <c r="A41" s="18" t="s">
        <v>276</v>
      </c>
      <c r="B41" s="4"/>
      <c r="C41" s="1"/>
      <c r="D41" s="115">
        <f>'SCE-7(conso)'!W48</f>
        <v>42937</v>
      </c>
      <c r="E41" s="36"/>
      <c r="F41" s="115">
        <v>92888</v>
      </c>
      <c r="G41" s="36"/>
      <c r="H41" s="45">
        <v>33775</v>
      </c>
      <c r="I41" s="36"/>
      <c r="J41" s="45">
        <v>21648</v>
      </c>
      <c r="K41" s="15"/>
    </row>
    <row r="42" spans="1:22" ht="20.25" customHeight="1" x14ac:dyDescent="0.25">
      <c r="A42" s="18" t="s">
        <v>101</v>
      </c>
      <c r="B42" s="4"/>
      <c r="C42" s="1"/>
      <c r="D42" s="115">
        <f>D33-D41</f>
        <v>47400</v>
      </c>
      <c r="E42" s="36"/>
      <c r="F42" s="115">
        <v>23290</v>
      </c>
      <c r="G42" s="36"/>
      <c r="H42" s="102">
        <v>0</v>
      </c>
      <c r="I42" s="263"/>
      <c r="J42" s="102">
        <v>0</v>
      </c>
      <c r="K42" s="15"/>
    </row>
    <row r="43" spans="1:22" ht="20.25" customHeight="1" thickBot="1" x14ac:dyDescent="0.3">
      <c r="A43" s="1" t="s">
        <v>107</v>
      </c>
      <c r="B43" s="4"/>
      <c r="C43" s="1"/>
      <c r="D43" s="76">
        <f>SUM(D41:D42)</f>
        <v>90337</v>
      </c>
      <c r="E43" s="6"/>
      <c r="F43" s="76">
        <f>SUM(F41:F42)</f>
        <v>116178</v>
      </c>
      <c r="G43" s="6"/>
      <c r="H43" s="76">
        <f>SUM(H41:H42)</f>
        <v>33775</v>
      </c>
      <c r="I43" s="6"/>
      <c r="J43" s="76">
        <f>SUM(J41:J42)</f>
        <v>21648</v>
      </c>
      <c r="K43" s="15"/>
    </row>
    <row r="44" spans="1:22" ht="20.25" customHeight="1" thickTop="1" x14ac:dyDescent="0.25">
      <c r="A44" s="1"/>
      <c r="B44" s="4"/>
      <c r="C44" s="1"/>
      <c r="K44" s="15"/>
    </row>
    <row r="45" spans="1:22" ht="20.25" customHeight="1" x14ac:dyDescent="0.25">
      <c r="A45" s="106" t="s">
        <v>294</v>
      </c>
      <c r="B45" s="25">
        <v>15</v>
      </c>
      <c r="C45" s="25"/>
      <c r="D45" s="90"/>
      <c r="E45" s="90"/>
      <c r="F45" s="90"/>
      <c r="G45" s="90"/>
      <c r="H45" s="90"/>
      <c r="I45" s="90"/>
      <c r="J45" s="90"/>
      <c r="K45" s="15"/>
    </row>
    <row r="46" spans="1:22" ht="20.25" customHeight="1" thickBot="1" x14ac:dyDescent="0.3">
      <c r="A46" s="65" t="s">
        <v>292</v>
      </c>
      <c r="B46" s="25"/>
      <c r="C46" s="25"/>
      <c r="D46" s="173">
        <f>D36/681480</f>
        <v>6.7947702060221868E-2</v>
      </c>
      <c r="E46" s="170"/>
      <c r="F46" s="173">
        <f>F36/681480</f>
        <v>0.13690790632153549</v>
      </c>
      <c r="G46" s="170"/>
      <c r="H46" s="169">
        <f>H36/681480</f>
        <v>4.9561249046193578E-2</v>
      </c>
      <c r="I46" s="171"/>
      <c r="J46" s="169">
        <f>J36/681480</f>
        <v>3.1766156013382639E-2</v>
      </c>
      <c r="K46" s="15"/>
    </row>
    <row r="47" spans="1:22" ht="20.25" customHeight="1" thickTop="1" x14ac:dyDescent="0.25"/>
    <row r="48" spans="1:22" ht="18.75" customHeight="1" x14ac:dyDescent="0.25">
      <c r="D48" s="13">
        <f>D25-D38</f>
        <v>0</v>
      </c>
      <c r="F48" s="13">
        <f>F25-F38</f>
        <v>0</v>
      </c>
      <c r="H48" s="13">
        <f>H25-H38</f>
        <v>0</v>
      </c>
      <c r="J48" s="13">
        <f>J25-J38</f>
        <v>0</v>
      </c>
    </row>
    <row r="49" spans="4:10" ht="18.75" customHeight="1" x14ac:dyDescent="0.25">
      <c r="D49" s="13">
        <f>D33-D43</f>
        <v>0</v>
      </c>
      <c r="F49" s="13">
        <f>F33-F43</f>
        <v>0</v>
      </c>
      <c r="H49" s="13">
        <f>H33-H43</f>
        <v>0</v>
      </c>
      <c r="J49" s="13">
        <f>J33-J43</f>
        <v>0</v>
      </c>
    </row>
  </sheetData>
  <mergeCells count="9">
    <mergeCell ref="D9:J9"/>
    <mergeCell ref="D4:F4"/>
    <mergeCell ref="H4:J4"/>
    <mergeCell ref="D5:F5"/>
    <mergeCell ref="H5:J5"/>
    <mergeCell ref="D6:F6"/>
    <mergeCell ref="H6:J6"/>
    <mergeCell ref="D7:F7"/>
    <mergeCell ref="H7:J7"/>
  </mergeCells>
  <pageMargins left="0.7" right="0.7" top="0.48" bottom="0.5" header="0.5" footer="0.5"/>
  <pageSetup paperSize="9" scale="78" firstPageNumber="6" orientation="portrait" useFirstPageNumber="1" r:id="rId1"/>
  <headerFooter>
    <oddFooter>&amp;LThe accompanying notes are an integral part of these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4"/>
  <sheetViews>
    <sheetView view="pageBreakPreview" zoomScale="70" zoomScaleNormal="57" zoomScaleSheetLayoutView="70" workbookViewId="0">
      <selection activeCell="Y48" sqref="A48:Y49"/>
    </sheetView>
  </sheetViews>
  <sheetFormatPr defaultColWidth="9.140625" defaultRowHeight="15" x14ac:dyDescent="0.25"/>
  <cols>
    <col min="1" max="1" width="57.85546875" style="27" customWidth="1"/>
    <col min="2" max="2" width="6.42578125" style="27" customWidth="1"/>
    <col min="3" max="3" width="11.7109375" style="27" bestFit="1" customWidth="1"/>
    <col min="4" max="4" width="1.140625" style="27" customWidth="1"/>
    <col min="5" max="5" width="10" style="27" bestFit="1" customWidth="1"/>
    <col min="6" max="6" width="1.140625" style="27" customWidth="1"/>
    <col min="7" max="7" width="14.85546875" style="27" customWidth="1"/>
    <col min="8" max="8" width="1.140625" style="27" customWidth="1"/>
    <col min="9" max="9" width="10" style="27" bestFit="1" customWidth="1"/>
    <col min="10" max="10" width="1.140625" style="27" customWidth="1"/>
    <col min="11" max="11" width="13.7109375" style="27" bestFit="1" customWidth="1"/>
    <col min="12" max="12" width="1.140625" style="27" customWidth="1"/>
    <col min="13" max="13" width="11.7109375" style="27" bestFit="1" customWidth="1"/>
    <col min="14" max="14" width="1.140625" style="27" customWidth="1"/>
    <col min="15" max="15" width="14.7109375" style="27" bestFit="1" customWidth="1"/>
    <col min="16" max="16" width="1.140625" style="27" customWidth="1"/>
    <col min="17" max="17" width="11.85546875" style="27" bestFit="1" customWidth="1"/>
    <col min="18" max="18" width="1.140625" style="27" customWidth="1"/>
    <col min="19" max="19" width="17.28515625" style="27" bestFit="1" customWidth="1"/>
    <col min="20" max="20" width="1.140625" style="27" customWidth="1"/>
    <col min="21" max="21" width="16.42578125" style="27" bestFit="1" customWidth="1"/>
    <col min="22" max="22" width="1.140625" style="27" customWidth="1"/>
    <col min="23" max="23" width="15.5703125" style="27" bestFit="1" customWidth="1"/>
    <col min="24" max="24" width="1.140625" style="27" customWidth="1"/>
    <col min="25" max="25" width="12.85546875" style="27" bestFit="1" customWidth="1"/>
    <col min="26" max="26" width="1.140625" style="27" customWidth="1"/>
    <col min="27" max="27" width="15.140625" style="27" bestFit="1" customWidth="1"/>
    <col min="28" max="28" width="10.5703125" style="27" bestFit="1" customWidth="1"/>
    <col min="29" max="16384" width="9.140625" style="27"/>
  </cols>
  <sheetData>
    <row r="1" spans="1:27" s="239" customFormat="1" ht="19.5" customHeight="1" x14ac:dyDescent="0.3">
      <c r="A1" s="5" t="s">
        <v>96</v>
      </c>
      <c r="B1" s="234"/>
      <c r="C1" s="235"/>
      <c r="D1" s="236"/>
      <c r="E1" s="237"/>
      <c r="F1" s="236"/>
      <c r="G1" s="237"/>
      <c r="H1" s="236"/>
      <c r="I1" s="238"/>
      <c r="J1" s="236"/>
      <c r="K1" s="238"/>
      <c r="L1" s="236"/>
      <c r="M1" s="235"/>
      <c r="N1" s="236"/>
      <c r="O1" s="235"/>
      <c r="P1" s="235"/>
      <c r="Q1" s="235"/>
      <c r="R1" s="236"/>
      <c r="S1" s="238"/>
      <c r="T1" s="236"/>
      <c r="U1" s="235"/>
      <c r="V1" s="236"/>
      <c r="W1" s="235"/>
      <c r="X1" s="236"/>
      <c r="Y1" s="235"/>
      <c r="Z1" s="236"/>
      <c r="AA1" s="237"/>
    </row>
    <row r="2" spans="1:27" ht="19.5" customHeight="1" x14ac:dyDescent="0.25">
      <c r="A2" s="240" t="s">
        <v>109</v>
      </c>
      <c r="B2" s="240"/>
      <c r="C2" s="241"/>
      <c r="D2" s="242"/>
      <c r="E2" s="243"/>
      <c r="F2" s="242"/>
      <c r="G2" s="243"/>
      <c r="H2" s="242"/>
      <c r="I2" s="109"/>
      <c r="J2" s="242"/>
      <c r="K2" s="109"/>
      <c r="L2" s="242"/>
      <c r="M2" s="241"/>
      <c r="N2" s="242"/>
      <c r="O2" s="241"/>
      <c r="P2" s="241"/>
      <c r="Q2" s="241"/>
      <c r="R2" s="242"/>
      <c r="S2" s="109"/>
      <c r="T2" s="242"/>
      <c r="U2" s="241"/>
      <c r="V2" s="242"/>
      <c r="W2" s="241"/>
      <c r="X2" s="242"/>
      <c r="Y2" s="241"/>
      <c r="Z2" s="242"/>
      <c r="AA2" s="243"/>
    </row>
    <row r="3" spans="1:27" ht="19.5" customHeight="1" x14ac:dyDescent="0.25">
      <c r="A3" s="240"/>
      <c r="B3" s="240"/>
      <c r="C3" s="241"/>
      <c r="D3" s="242"/>
      <c r="E3" s="243"/>
      <c r="F3" s="242"/>
      <c r="G3" s="243"/>
      <c r="H3" s="242"/>
      <c r="I3" s="109"/>
      <c r="J3" s="242"/>
      <c r="K3" s="109"/>
      <c r="L3" s="242"/>
      <c r="M3" s="241"/>
      <c r="N3" s="242"/>
      <c r="O3" s="241"/>
      <c r="P3" s="241"/>
      <c r="Q3" s="241"/>
      <c r="R3" s="242"/>
      <c r="S3" s="109"/>
      <c r="T3" s="242"/>
      <c r="U3" s="241"/>
      <c r="V3" s="242"/>
      <c r="W3" s="241"/>
      <c r="X3" s="242"/>
      <c r="Y3" s="241"/>
      <c r="Z3" s="242"/>
      <c r="AA3" s="243"/>
    </row>
    <row r="4" spans="1:27" ht="19.5" customHeight="1" x14ac:dyDescent="0.25">
      <c r="A4" s="244"/>
      <c r="B4" s="244"/>
      <c r="C4" s="276" t="s">
        <v>27</v>
      </c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</row>
    <row r="5" spans="1:27" ht="19.5" customHeight="1" x14ac:dyDescent="0.25">
      <c r="A5" s="244"/>
      <c r="B5" s="244"/>
      <c r="C5" s="165"/>
      <c r="D5" s="165"/>
      <c r="E5" s="166"/>
      <c r="F5" s="165"/>
      <c r="G5" s="166"/>
      <c r="H5" s="165"/>
      <c r="I5" s="277" t="s">
        <v>133</v>
      </c>
      <c r="J5" s="277"/>
      <c r="K5" s="277"/>
      <c r="L5" s="165"/>
      <c r="M5" s="277" t="s">
        <v>47</v>
      </c>
      <c r="N5" s="277"/>
      <c r="O5" s="277"/>
      <c r="P5" s="277"/>
      <c r="Q5" s="277"/>
      <c r="R5" s="277"/>
      <c r="S5" s="277"/>
      <c r="T5" s="277"/>
      <c r="U5" s="277"/>
      <c r="V5" s="165"/>
      <c r="W5" s="165"/>
      <c r="X5" s="165"/>
      <c r="Y5" s="165"/>
      <c r="Z5" s="165"/>
      <c r="AA5" s="165"/>
    </row>
    <row r="6" spans="1:27" ht="19.5" customHeight="1" x14ac:dyDescent="0.25">
      <c r="A6" s="245"/>
      <c r="B6" s="245"/>
      <c r="C6" s="123" t="s">
        <v>11</v>
      </c>
      <c r="D6" s="166"/>
      <c r="E6" s="123"/>
      <c r="F6" s="166"/>
      <c r="G6" s="123" t="s">
        <v>228</v>
      </c>
      <c r="H6" s="166"/>
      <c r="I6" s="99"/>
      <c r="J6" s="166"/>
      <c r="K6" s="99"/>
      <c r="L6" s="166"/>
      <c r="M6" s="123"/>
      <c r="N6" s="166"/>
      <c r="O6" s="123"/>
      <c r="P6" s="123"/>
      <c r="Q6" s="246" t="s">
        <v>97</v>
      </c>
      <c r="R6" s="166"/>
      <c r="S6" s="123" t="s">
        <v>74</v>
      </c>
      <c r="T6" s="166"/>
      <c r="U6" s="123"/>
      <c r="V6" s="166"/>
      <c r="W6" s="123" t="s">
        <v>32</v>
      </c>
      <c r="X6" s="166"/>
      <c r="Y6" s="241"/>
      <c r="Z6" s="166"/>
      <c r="AA6" s="241"/>
    </row>
    <row r="7" spans="1:27" ht="19.5" customHeight="1" x14ac:dyDescent="0.25">
      <c r="A7" s="245"/>
      <c r="B7" s="245"/>
      <c r="C7" s="123" t="s">
        <v>15</v>
      </c>
      <c r="D7" s="166"/>
      <c r="E7" s="123"/>
      <c r="F7" s="166"/>
      <c r="G7" s="123" t="s">
        <v>229</v>
      </c>
      <c r="H7" s="166"/>
      <c r="I7" s="123"/>
      <c r="J7" s="166"/>
      <c r="K7" s="123" t="s">
        <v>10</v>
      </c>
      <c r="L7" s="166"/>
      <c r="M7" s="123" t="s">
        <v>153</v>
      </c>
      <c r="N7" s="166"/>
      <c r="O7" s="123"/>
      <c r="P7" s="123"/>
      <c r="Q7" s="246" t="s">
        <v>98</v>
      </c>
      <c r="R7" s="166"/>
      <c r="S7" s="123" t="s">
        <v>76</v>
      </c>
      <c r="T7" s="166"/>
      <c r="U7" s="123" t="s">
        <v>50</v>
      </c>
      <c r="V7" s="166"/>
      <c r="W7" s="123" t="s">
        <v>33</v>
      </c>
      <c r="X7" s="166"/>
      <c r="Y7" s="122" t="s">
        <v>48</v>
      </c>
      <c r="Z7" s="166"/>
      <c r="AA7" s="99"/>
    </row>
    <row r="8" spans="1:27" ht="19.5" customHeight="1" x14ac:dyDescent="0.25">
      <c r="A8" s="245"/>
      <c r="B8" s="245"/>
      <c r="C8" s="123" t="s">
        <v>14</v>
      </c>
      <c r="D8" s="166"/>
      <c r="E8" s="123" t="s">
        <v>34</v>
      </c>
      <c r="F8" s="166"/>
      <c r="G8" s="123" t="s">
        <v>230</v>
      </c>
      <c r="H8" s="166"/>
      <c r="I8" s="123" t="s">
        <v>44</v>
      </c>
      <c r="J8" s="166"/>
      <c r="K8" s="123" t="s">
        <v>12</v>
      </c>
      <c r="L8" s="166"/>
      <c r="M8" s="123" t="s">
        <v>232</v>
      </c>
      <c r="N8" s="166"/>
      <c r="O8" s="123" t="s">
        <v>75</v>
      </c>
      <c r="P8" s="123"/>
      <c r="Q8" s="246" t="s">
        <v>99</v>
      </c>
      <c r="R8" s="166"/>
      <c r="S8" s="123" t="s">
        <v>233</v>
      </c>
      <c r="T8" s="166"/>
      <c r="U8" s="123" t="s">
        <v>51</v>
      </c>
      <c r="V8" s="166"/>
      <c r="W8" s="123" t="s">
        <v>52</v>
      </c>
      <c r="X8" s="166"/>
      <c r="Y8" s="123" t="s">
        <v>49</v>
      </c>
      <c r="Z8" s="166"/>
      <c r="AA8" s="166" t="s">
        <v>4</v>
      </c>
    </row>
    <row r="9" spans="1:27" ht="19.5" customHeight="1" x14ac:dyDescent="0.25">
      <c r="A9" s="245"/>
      <c r="B9" s="233" t="s">
        <v>29</v>
      </c>
      <c r="C9" s="166" t="s">
        <v>13</v>
      </c>
      <c r="D9" s="166"/>
      <c r="E9" s="166" t="s">
        <v>35</v>
      </c>
      <c r="F9" s="166"/>
      <c r="G9" s="166" t="s">
        <v>231</v>
      </c>
      <c r="H9" s="166"/>
      <c r="I9" s="166" t="s">
        <v>6</v>
      </c>
      <c r="J9" s="166"/>
      <c r="K9" s="123" t="s">
        <v>234</v>
      </c>
      <c r="L9" s="166"/>
      <c r="M9" s="166" t="s">
        <v>235</v>
      </c>
      <c r="N9" s="166"/>
      <c r="O9" s="123" t="s">
        <v>236</v>
      </c>
      <c r="P9" s="123"/>
      <c r="Q9" s="246" t="s">
        <v>277</v>
      </c>
      <c r="R9" s="166"/>
      <c r="S9" s="123" t="s">
        <v>77</v>
      </c>
      <c r="T9" s="166"/>
      <c r="U9" s="123" t="s">
        <v>40</v>
      </c>
      <c r="V9" s="166"/>
      <c r="W9" s="166" t="s">
        <v>237</v>
      </c>
      <c r="X9" s="166"/>
      <c r="Y9" s="166" t="s">
        <v>43</v>
      </c>
      <c r="Z9" s="166"/>
      <c r="AA9" s="166" t="s">
        <v>238</v>
      </c>
    </row>
    <row r="10" spans="1:27" ht="19.5" customHeight="1" x14ac:dyDescent="0.25">
      <c r="A10" s="245"/>
      <c r="B10" s="245"/>
      <c r="C10" s="278" t="s">
        <v>112</v>
      </c>
      <c r="D10" s="278"/>
      <c r="E10" s="278"/>
      <c r="F10" s="278"/>
      <c r="G10" s="278"/>
      <c r="H10" s="278"/>
      <c r="I10" s="278"/>
      <c r="J10" s="278"/>
      <c r="K10" s="278"/>
      <c r="L10" s="278"/>
      <c r="M10" s="278"/>
      <c r="N10" s="278"/>
      <c r="O10" s="278"/>
      <c r="P10" s="278"/>
      <c r="Q10" s="278"/>
      <c r="R10" s="278"/>
      <c r="S10" s="278"/>
      <c r="T10" s="278"/>
      <c r="U10" s="278"/>
      <c r="V10" s="278"/>
      <c r="W10" s="278"/>
      <c r="X10" s="278"/>
      <c r="Y10" s="278"/>
      <c r="Z10" s="278"/>
      <c r="AA10" s="278"/>
    </row>
    <row r="11" spans="1:27" ht="19.5" customHeight="1" x14ac:dyDescent="0.25">
      <c r="A11" s="245" t="s">
        <v>220</v>
      </c>
      <c r="B11" s="245"/>
      <c r="C11" s="233"/>
      <c r="D11" s="233"/>
      <c r="E11" s="233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33"/>
      <c r="Z11" s="233"/>
      <c r="AA11" s="233"/>
    </row>
    <row r="12" spans="1:27" ht="19.5" customHeight="1" x14ac:dyDescent="0.25">
      <c r="A12" s="247" t="s">
        <v>150</v>
      </c>
      <c r="B12" s="247"/>
      <c r="C12" s="134">
        <v>681480</v>
      </c>
      <c r="D12" s="121"/>
      <c r="E12" s="134">
        <v>342170</v>
      </c>
      <c r="F12" s="121"/>
      <c r="G12" s="134">
        <v>0</v>
      </c>
      <c r="H12" s="121"/>
      <c r="I12" s="134">
        <v>123676</v>
      </c>
      <c r="J12" s="121"/>
      <c r="K12" s="134">
        <v>-439022</v>
      </c>
      <c r="L12" s="121"/>
      <c r="M12" s="134">
        <v>-4994</v>
      </c>
      <c r="N12" s="121"/>
      <c r="O12" s="134">
        <v>1331667</v>
      </c>
      <c r="P12" s="134"/>
      <c r="Q12" s="134">
        <v>-11413</v>
      </c>
      <c r="R12" s="121"/>
      <c r="S12" s="134">
        <v>1827</v>
      </c>
      <c r="T12" s="121"/>
      <c r="U12" s="134">
        <v>1317087</v>
      </c>
      <c r="V12" s="121"/>
      <c r="W12" s="134">
        <v>2025391</v>
      </c>
      <c r="X12" s="121"/>
      <c r="Y12" s="134">
        <v>188034</v>
      </c>
      <c r="Z12" s="121"/>
      <c r="AA12" s="134">
        <f>SUM(W12:Y12)</f>
        <v>2213425</v>
      </c>
    </row>
    <row r="13" spans="1:27" ht="19.5" customHeight="1" x14ac:dyDescent="0.25">
      <c r="A13" s="248"/>
      <c r="B13" s="248"/>
      <c r="C13" s="226"/>
      <c r="D13" s="227"/>
      <c r="E13" s="226"/>
      <c r="F13" s="227"/>
      <c r="G13" s="226"/>
      <c r="H13" s="227"/>
      <c r="I13" s="226"/>
      <c r="J13" s="227"/>
      <c r="K13" s="226"/>
      <c r="L13" s="227"/>
      <c r="M13" s="226"/>
      <c r="N13" s="227"/>
      <c r="O13" s="226"/>
      <c r="P13" s="226"/>
      <c r="Q13" s="226"/>
      <c r="R13" s="227"/>
      <c r="S13" s="228"/>
      <c r="T13" s="227"/>
      <c r="U13" s="226"/>
      <c r="V13" s="227"/>
      <c r="W13" s="228"/>
      <c r="X13" s="227"/>
      <c r="Y13" s="228"/>
      <c r="Z13" s="227"/>
      <c r="AA13" s="228"/>
    </row>
    <row r="14" spans="1:27" ht="19.5" customHeight="1" x14ac:dyDescent="0.25">
      <c r="A14" s="225" t="s">
        <v>224</v>
      </c>
      <c r="B14" s="225"/>
      <c r="C14" s="226"/>
      <c r="D14" s="227"/>
      <c r="E14" s="226"/>
      <c r="F14" s="227"/>
      <c r="G14" s="226"/>
      <c r="H14" s="227"/>
      <c r="I14" s="226"/>
      <c r="J14" s="227"/>
      <c r="K14" s="226"/>
      <c r="L14" s="227"/>
      <c r="M14" s="226"/>
      <c r="N14" s="227"/>
      <c r="O14" s="226"/>
      <c r="P14" s="226"/>
      <c r="Q14" s="226"/>
      <c r="R14" s="227"/>
      <c r="S14" s="228"/>
      <c r="T14" s="227"/>
      <c r="U14" s="226"/>
      <c r="V14" s="227"/>
      <c r="W14" s="228"/>
      <c r="X14" s="227"/>
      <c r="Y14" s="228"/>
      <c r="Z14" s="227"/>
      <c r="AA14" s="228"/>
    </row>
    <row r="15" spans="1:27" ht="19.5" customHeight="1" x14ac:dyDescent="0.25">
      <c r="A15" s="229" t="s">
        <v>225</v>
      </c>
      <c r="B15" s="229"/>
      <c r="C15" s="226"/>
      <c r="D15" s="227"/>
      <c r="E15" s="226"/>
      <c r="F15" s="227"/>
      <c r="G15" s="226"/>
      <c r="H15" s="227"/>
      <c r="I15" s="226"/>
      <c r="J15" s="227"/>
      <c r="K15" s="226"/>
      <c r="L15" s="227"/>
      <c r="M15" s="226"/>
      <c r="N15" s="227"/>
      <c r="O15" s="226"/>
      <c r="P15" s="226"/>
      <c r="Q15" s="226"/>
      <c r="R15" s="227"/>
      <c r="S15" s="228"/>
      <c r="T15" s="227"/>
      <c r="U15" s="226"/>
      <c r="V15" s="227"/>
      <c r="W15" s="228"/>
      <c r="X15" s="227"/>
      <c r="Y15" s="228"/>
      <c r="Z15" s="227"/>
      <c r="AA15" s="228"/>
    </row>
    <row r="16" spans="1:27" ht="19.5" customHeight="1" x14ac:dyDescent="0.25">
      <c r="A16" s="230" t="s">
        <v>226</v>
      </c>
      <c r="B16" s="230"/>
      <c r="C16" s="226">
        <v>0</v>
      </c>
      <c r="D16" s="227"/>
      <c r="E16" s="226">
        <v>0</v>
      </c>
      <c r="F16" s="227"/>
      <c r="G16" s="226">
        <v>0</v>
      </c>
      <c r="H16" s="227"/>
      <c r="I16" s="226">
        <v>0</v>
      </c>
      <c r="J16" s="227"/>
      <c r="K16" s="228">
        <v>0</v>
      </c>
      <c r="L16" s="227"/>
      <c r="M16" s="226">
        <v>0</v>
      </c>
      <c r="N16" s="227"/>
      <c r="O16" s="226">
        <v>0</v>
      </c>
      <c r="P16" s="226"/>
      <c r="Q16" s="226">
        <v>0</v>
      </c>
      <c r="R16" s="227"/>
      <c r="S16" s="226">
        <v>0</v>
      </c>
      <c r="T16" s="227"/>
      <c r="U16" s="134">
        <v>0</v>
      </c>
      <c r="V16" s="121"/>
      <c r="W16" s="231">
        <v>0</v>
      </c>
      <c r="X16" s="227"/>
      <c r="Y16" s="226">
        <v>-25767</v>
      </c>
      <c r="Z16" s="227"/>
      <c r="AA16" s="228">
        <f>SUM(W16:Y16)</f>
        <v>-25767</v>
      </c>
    </row>
    <row r="17" spans="1:28" ht="19.5" customHeight="1" x14ac:dyDescent="0.25">
      <c r="A17" s="225" t="s">
        <v>227</v>
      </c>
      <c r="B17" s="225"/>
      <c r="C17" s="232">
        <f>SUM(C16:C16)</f>
        <v>0</v>
      </c>
      <c r="D17" s="121"/>
      <c r="E17" s="232">
        <f>SUM(E16:E16)</f>
        <v>0</v>
      </c>
      <c r="F17" s="121"/>
      <c r="G17" s="232">
        <f>SUM(G16:G16)</f>
        <v>0</v>
      </c>
      <c r="H17" s="121"/>
      <c r="I17" s="232">
        <f>SUM(I16:I16)</f>
        <v>0</v>
      </c>
      <c r="J17" s="121"/>
      <c r="K17" s="232">
        <f>SUM(K16:K16)</f>
        <v>0</v>
      </c>
      <c r="L17" s="121"/>
      <c r="M17" s="232">
        <f>SUM(M16:M16)</f>
        <v>0</v>
      </c>
      <c r="N17" s="121"/>
      <c r="O17" s="232">
        <f>SUM(O16:O16)</f>
        <v>0</v>
      </c>
      <c r="P17" s="134"/>
      <c r="Q17" s="232">
        <f>SUM(Q16:Q16)</f>
        <v>0</v>
      </c>
      <c r="R17" s="121"/>
      <c r="S17" s="232">
        <f>SUM(S16:S16)</f>
        <v>0</v>
      </c>
      <c r="T17" s="121"/>
      <c r="U17" s="232">
        <f>SUM(U16:U16)</f>
        <v>0</v>
      </c>
      <c r="V17" s="121"/>
      <c r="W17" s="232">
        <f>SUM(W16:W16)</f>
        <v>0</v>
      </c>
      <c r="X17" s="121"/>
      <c r="Y17" s="232">
        <f>SUM(Y16:Y16)</f>
        <v>-25767</v>
      </c>
      <c r="Z17" s="121"/>
      <c r="AA17" s="232">
        <f>SUM(AA16:AA16)</f>
        <v>-25767</v>
      </c>
    </row>
    <row r="18" spans="1:28" ht="19.5" customHeight="1" x14ac:dyDescent="0.25">
      <c r="A18" s="225"/>
      <c r="B18" s="225"/>
      <c r="C18" s="134"/>
      <c r="D18" s="121"/>
      <c r="E18" s="134"/>
      <c r="F18" s="121"/>
      <c r="G18" s="134"/>
      <c r="H18" s="121"/>
      <c r="I18" s="134"/>
      <c r="J18" s="121"/>
      <c r="K18" s="134"/>
      <c r="L18" s="121"/>
      <c r="M18" s="134"/>
      <c r="N18" s="121"/>
      <c r="O18" s="134"/>
      <c r="P18" s="134"/>
      <c r="Q18" s="249"/>
      <c r="R18" s="121"/>
      <c r="S18" s="134"/>
      <c r="T18" s="121"/>
      <c r="U18" s="134"/>
      <c r="V18" s="121"/>
      <c r="W18" s="134"/>
      <c r="X18" s="121"/>
      <c r="Y18" s="134"/>
      <c r="Z18" s="121"/>
      <c r="AA18" s="134"/>
    </row>
    <row r="19" spans="1:28" ht="19.5" customHeight="1" x14ac:dyDescent="0.25">
      <c r="A19" s="225" t="s">
        <v>106</v>
      </c>
      <c r="B19" s="225"/>
      <c r="C19" s="226"/>
      <c r="D19" s="227"/>
      <c r="E19" s="226"/>
      <c r="F19" s="227"/>
      <c r="G19" s="226"/>
      <c r="H19" s="227"/>
      <c r="I19" s="226"/>
      <c r="J19" s="227"/>
      <c r="K19" s="226"/>
      <c r="L19" s="227"/>
      <c r="M19" s="226"/>
      <c r="N19" s="227"/>
      <c r="O19" s="226"/>
      <c r="P19" s="226"/>
      <c r="Q19" s="226"/>
      <c r="R19" s="227"/>
      <c r="S19" s="228"/>
      <c r="T19" s="227"/>
      <c r="U19" s="226"/>
      <c r="V19" s="227"/>
      <c r="W19" s="228"/>
      <c r="X19" s="227"/>
      <c r="Y19" s="228"/>
      <c r="Z19" s="227"/>
      <c r="AA19" s="228"/>
    </row>
    <row r="20" spans="1:28" ht="19.5" customHeight="1" x14ac:dyDescent="0.25">
      <c r="A20" s="230" t="s">
        <v>166</v>
      </c>
      <c r="B20" s="230"/>
      <c r="C20" s="226">
        <v>0</v>
      </c>
      <c r="D20" s="227"/>
      <c r="E20" s="226">
        <v>0</v>
      </c>
      <c r="F20" s="227"/>
      <c r="G20" s="226">
        <v>0</v>
      </c>
      <c r="H20" s="227"/>
      <c r="I20" s="226">
        <v>0</v>
      </c>
      <c r="J20" s="227"/>
      <c r="K20" s="228">
        <v>93300</v>
      </c>
      <c r="L20" s="227"/>
      <c r="M20" s="226">
        <v>0</v>
      </c>
      <c r="N20" s="227"/>
      <c r="O20" s="226">
        <v>0</v>
      </c>
      <c r="P20" s="226"/>
      <c r="Q20" s="226">
        <v>0</v>
      </c>
      <c r="R20" s="227"/>
      <c r="S20" s="226">
        <v>0</v>
      </c>
      <c r="T20" s="227"/>
      <c r="U20" s="134">
        <v>0</v>
      </c>
      <c r="V20" s="121"/>
      <c r="W20" s="231">
        <v>93300</v>
      </c>
      <c r="X20" s="227"/>
      <c r="Y20" s="226">
        <v>23958</v>
      </c>
      <c r="Z20" s="227"/>
      <c r="AA20" s="228">
        <f>SUM(W20:Y20)</f>
        <v>117258</v>
      </c>
    </row>
    <row r="21" spans="1:28" ht="19.5" customHeight="1" x14ac:dyDescent="0.25">
      <c r="A21" s="230" t="s">
        <v>134</v>
      </c>
      <c r="B21" s="230"/>
      <c r="C21" s="226">
        <v>0</v>
      </c>
      <c r="D21" s="227"/>
      <c r="E21" s="226">
        <v>0</v>
      </c>
      <c r="F21" s="227"/>
      <c r="G21" s="226"/>
      <c r="H21" s="227"/>
      <c r="I21" s="226">
        <v>0</v>
      </c>
      <c r="J21" s="227"/>
      <c r="K21" s="226">
        <v>0</v>
      </c>
      <c r="L21" s="227"/>
      <c r="M21" s="226">
        <v>-466</v>
      </c>
      <c r="N21" s="227"/>
      <c r="O21" s="226">
        <v>0</v>
      </c>
      <c r="P21" s="226"/>
      <c r="Q21" s="226">
        <v>0</v>
      </c>
      <c r="R21" s="227"/>
      <c r="S21" s="226">
        <v>54</v>
      </c>
      <c r="T21" s="227"/>
      <c r="U21" s="231">
        <v>-412</v>
      </c>
      <c r="V21" s="42"/>
      <c r="W21" s="228">
        <v>-412</v>
      </c>
      <c r="X21" s="227"/>
      <c r="Y21" s="226">
        <v>-668</v>
      </c>
      <c r="Z21" s="227"/>
      <c r="AA21" s="228">
        <f>SUM(W21:Y21)</f>
        <v>-1080</v>
      </c>
    </row>
    <row r="22" spans="1:28" ht="19.5" customHeight="1" x14ac:dyDescent="0.25">
      <c r="A22" s="225" t="s">
        <v>107</v>
      </c>
      <c r="B22" s="225"/>
      <c r="C22" s="232">
        <f>SUM(C20:C21)</f>
        <v>0</v>
      </c>
      <c r="D22" s="121"/>
      <c r="E22" s="232">
        <f>SUM(E20:E21)</f>
        <v>0</v>
      </c>
      <c r="F22" s="121"/>
      <c r="G22" s="232">
        <f>SUM(G20:G21)</f>
        <v>0</v>
      </c>
      <c r="H22" s="121"/>
      <c r="I22" s="232">
        <f>SUM(I20:I21)</f>
        <v>0</v>
      </c>
      <c r="J22" s="121"/>
      <c r="K22" s="232">
        <f>SUM(K20:K21)</f>
        <v>93300</v>
      </c>
      <c r="L22" s="121"/>
      <c r="M22" s="232">
        <f>SUM(M20:M21)</f>
        <v>-466</v>
      </c>
      <c r="N22" s="121"/>
      <c r="O22" s="232">
        <f>SUM(O20:O21)</f>
        <v>0</v>
      </c>
      <c r="P22" s="134"/>
      <c r="Q22" s="250">
        <f>SUM(Q21)</f>
        <v>0</v>
      </c>
      <c r="R22" s="121"/>
      <c r="S22" s="232">
        <f>SUM(S20:S21)</f>
        <v>54</v>
      </c>
      <c r="T22" s="121"/>
      <c r="U22" s="232">
        <f>SUM(U20:U21)</f>
        <v>-412</v>
      </c>
      <c r="V22" s="121"/>
      <c r="W22" s="232">
        <f>SUM(W20:W21)</f>
        <v>92888</v>
      </c>
      <c r="X22" s="121"/>
      <c r="Y22" s="232">
        <f>SUM(Y20:Y21)</f>
        <v>23290</v>
      </c>
      <c r="Z22" s="121"/>
      <c r="AA22" s="232">
        <f>SUM(AA20:AA21)</f>
        <v>116178</v>
      </c>
      <c r="AB22" s="26"/>
    </row>
    <row r="23" spans="1:28" ht="19.5" customHeight="1" x14ac:dyDescent="0.25">
      <c r="A23" s="248"/>
      <c r="B23" s="248"/>
      <c r="C23" s="134"/>
      <c r="D23" s="121"/>
      <c r="E23" s="134"/>
      <c r="F23" s="121"/>
      <c r="G23" s="134"/>
      <c r="H23" s="121"/>
      <c r="I23" s="134"/>
      <c r="J23" s="121"/>
      <c r="K23" s="134"/>
      <c r="L23" s="121"/>
      <c r="M23" s="134"/>
      <c r="N23" s="121"/>
      <c r="O23" s="134"/>
      <c r="P23" s="134"/>
      <c r="Q23" s="134"/>
      <c r="R23" s="121"/>
      <c r="S23" s="121"/>
      <c r="T23" s="121"/>
      <c r="U23" s="134"/>
      <c r="V23" s="121"/>
      <c r="W23" s="134"/>
      <c r="X23" s="121"/>
      <c r="Y23" s="134"/>
      <c r="Z23" s="121"/>
      <c r="AA23" s="134"/>
    </row>
    <row r="24" spans="1:28" ht="19.5" customHeight="1" x14ac:dyDescent="0.25">
      <c r="A24" s="248" t="s">
        <v>135</v>
      </c>
      <c r="B24" s="248"/>
      <c r="C24" s="226">
        <v>0</v>
      </c>
      <c r="D24" s="121"/>
      <c r="E24" s="226">
        <v>0</v>
      </c>
      <c r="F24" s="121"/>
      <c r="G24" s="226">
        <v>0</v>
      </c>
      <c r="H24" s="121"/>
      <c r="I24" s="226">
        <v>432</v>
      </c>
      <c r="J24" s="121"/>
      <c r="K24" s="226">
        <v>-432</v>
      </c>
      <c r="L24" s="121"/>
      <c r="M24" s="226">
        <v>0</v>
      </c>
      <c r="N24" s="121"/>
      <c r="O24" s="226">
        <v>0</v>
      </c>
      <c r="P24" s="134"/>
      <c r="Q24" s="226">
        <v>0</v>
      </c>
      <c r="R24" s="121"/>
      <c r="S24" s="226">
        <v>0</v>
      </c>
      <c r="T24" s="121"/>
      <c r="U24" s="134">
        <v>0</v>
      </c>
      <c r="V24" s="121"/>
      <c r="W24" s="228">
        <v>0</v>
      </c>
      <c r="X24" s="121"/>
      <c r="Y24" s="226">
        <v>0</v>
      </c>
      <c r="Z24" s="121"/>
      <c r="AA24" s="228">
        <f>SUM(W24:Y24)</f>
        <v>0</v>
      </c>
    </row>
    <row r="25" spans="1:28" ht="19.5" customHeight="1" x14ac:dyDescent="0.25">
      <c r="A25" s="248" t="s">
        <v>78</v>
      </c>
      <c r="B25" s="248"/>
      <c r="C25" s="226">
        <v>0</v>
      </c>
      <c r="D25" s="42"/>
      <c r="E25" s="226">
        <v>0</v>
      </c>
      <c r="F25" s="42"/>
      <c r="G25" s="226">
        <v>0</v>
      </c>
      <c r="H25" s="42"/>
      <c r="I25" s="226">
        <v>0</v>
      </c>
      <c r="J25" s="42"/>
      <c r="K25" s="226">
        <v>45616</v>
      </c>
      <c r="L25" s="42"/>
      <c r="M25" s="226">
        <v>0</v>
      </c>
      <c r="N25" s="42"/>
      <c r="O25" s="226">
        <v>-45616</v>
      </c>
      <c r="P25" s="227"/>
      <c r="Q25" s="226">
        <v>0</v>
      </c>
      <c r="R25" s="42"/>
      <c r="S25" s="226">
        <v>0</v>
      </c>
      <c r="T25" s="42"/>
      <c r="U25" s="231">
        <v>-45616</v>
      </c>
      <c r="V25" s="42"/>
      <c r="W25" s="228">
        <v>0</v>
      </c>
      <c r="X25" s="42"/>
      <c r="Y25" s="226">
        <v>0</v>
      </c>
      <c r="Z25" s="42"/>
      <c r="AA25" s="228">
        <f>SUM(W25:Y25)</f>
        <v>0</v>
      </c>
    </row>
    <row r="26" spans="1:28" ht="19.5" customHeight="1" thickBot="1" x14ac:dyDescent="0.3">
      <c r="A26" s="225" t="s">
        <v>221</v>
      </c>
      <c r="B26" s="225"/>
      <c r="C26" s="251">
        <f t="shared" ref="C26:E26" si="0">SUM(C12,C17,C22,C24:C25)</f>
        <v>681480</v>
      </c>
      <c r="D26" s="134"/>
      <c r="E26" s="251">
        <f t="shared" si="0"/>
        <v>342170</v>
      </c>
      <c r="F26" s="134"/>
      <c r="G26" s="251">
        <f t="shared" ref="G26" si="1">SUM(G12,G17,G22,G24:G25)</f>
        <v>0</v>
      </c>
      <c r="H26" s="134"/>
      <c r="I26" s="251">
        <f t="shared" ref="I26" si="2">SUM(I12,I17,I22,I24:I25)</f>
        <v>124108</v>
      </c>
      <c r="J26" s="134"/>
      <c r="K26" s="251">
        <f t="shared" ref="K26" si="3">SUM(K12,K17,K22,K24:K25)</f>
        <v>-300538</v>
      </c>
      <c r="L26" s="134"/>
      <c r="M26" s="251">
        <f t="shared" ref="M26" si="4">SUM(M12,M17,M22,M24:M25)</f>
        <v>-5460</v>
      </c>
      <c r="N26" s="134"/>
      <c r="O26" s="251">
        <f t="shared" ref="O26" si="5">SUM(O12,O17,O22,O24:O25)</f>
        <v>1286051</v>
      </c>
      <c r="P26" s="134"/>
      <c r="Q26" s="251">
        <f t="shared" ref="Q26" si="6">SUM(Q12,Q17,Q22,Q24:Q25)</f>
        <v>-11413</v>
      </c>
      <c r="R26" s="134"/>
      <c r="S26" s="251">
        <f t="shared" ref="S26" si="7">SUM(S12,S17,S22,S24:S25)</f>
        <v>1881</v>
      </c>
      <c r="T26" s="134"/>
      <c r="U26" s="251">
        <f t="shared" ref="U26" si="8">SUM(U12,U17,U22,U24:U25)</f>
        <v>1271059</v>
      </c>
      <c r="V26" s="134"/>
      <c r="W26" s="251">
        <f t="shared" ref="W26" si="9">SUM(W12,W17,W22,W24:W25)</f>
        <v>2118279</v>
      </c>
      <c r="X26" s="134"/>
      <c r="Y26" s="251">
        <f t="shared" ref="Y26" si="10">SUM(Y12,Y17,Y22,Y24:Y25)</f>
        <v>185557</v>
      </c>
      <c r="Z26" s="134"/>
      <c r="AA26" s="251">
        <f>SUM(AA12,AA17,AA22,AA24:AA25)</f>
        <v>2303836</v>
      </c>
      <c r="AB26" s="26"/>
    </row>
    <row r="27" spans="1:28" ht="17.25" customHeight="1" thickTop="1" x14ac:dyDescent="0.25"/>
    <row r="28" spans="1:28" ht="17.25" customHeight="1" x14ac:dyDescent="0.25"/>
    <row r="29" spans="1:28" ht="17.25" customHeight="1" x14ac:dyDescent="0.25"/>
    <row r="30" spans="1:28" ht="19.5" customHeight="1" x14ac:dyDescent="0.25">
      <c r="A30" s="245" t="s">
        <v>222</v>
      </c>
      <c r="B30" s="245"/>
      <c r="C30" s="233"/>
      <c r="D30" s="233"/>
      <c r="E30" s="233"/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33"/>
      <c r="Z30" s="233"/>
      <c r="AA30" s="233"/>
    </row>
    <row r="31" spans="1:28" ht="19.5" customHeight="1" x14ac:dyDescent="0.25">
      <c r="A31" s="247" t="s">
        <v>181</v>
      </c>
      <c r="B31" s="247"/>
      <c r="C31" s="134">
        <v>1685080</v>
      </c>
      <c r="D31" s="121"/>
      <c r="E31" s="134">
        <v>342170</v>
      </c>
      <c r="F31" s="121"/>
      <c r="G31" s="134">
        <v>-1003600</v>
      </c>
      <c r="H31" s="121"/>
      <c r="I31" s="134">
        <v>135555</v>
      </c>
      <c r="J31" s="121"/>
      <c r="K31" s="134">
        <v>-242495</v>
      </c>
      <c r="L31" s="121"/>
      <c r="M31" s="134">
        <v>-5247</v>
      </c>
      <c r="N31" s="121"/>
      <c r="O31" s="134">
        <v>1315514</v>
      </c>
      <c r="P31" s="134"/>
      <c r="Q31" s="134">
        <v>-11413</v>
      </c>
      <c r="R31" s="121"/>
      <c r="S31" s="134">
        <v>1881</v>
      </c>
      <c r="T31" s="121"/>
      <c r="U31" s="134">
        <f>SUM(M31:S31)</f>
        <v>1300735</v>
      </c>
      <c r="V31" s="121"/>
      <c r="W31" s="134">
        <f>SUM(U31,C31:K31)</f>
        <v>2217445</v>
      </c>
      <c r="X31" s="121"/>
      <c r="Y31" s="134">
        <v>221632</v>
      </c>
      <c r="Z31" s="121"/>
      <c r="AA31" s="134">
        <f>SUM(W31:Y31)</f>
        <v>2439077</v>
      </c>
      <c r="AB31" s="26"/>
    </row>
    <row r="32" spans="1:28" ht="19.5" customHeight="1" x14ac:dyDescent="0.25">
      <c r="A32" s="248"/>
      <c r="B32" s="248"/>
      <c r="C32" s="226"/>
      <c r="D32" s="227"/>
      <c r="E32" s="226"/>
      <c r="F32" s="227"/>
      <c r="G32" s="226"/>
      <c r="H32" s="227"/>
      <c r="I32" s="226"/>
      <c r="J32" s="227"/>
      <c r="K32" s="226"/>
      <c r="L32" s="227"/>
      <c r="M32" s="226"/>
      <c r="N32" s="227"/>
      <c r="O32" s="226"/>
      <c r="P32" s="226"/>
      <c r="Q32" s="226"/>
      <c r="R32" s="227"/>
      <c r="S32" s="228"/>
      <c r="T32" s="227"/>
      <c r="U32" s="226"/>
      <c r="V32" s="227"/>
      <c r="W32" s="228"/>
      <c r="X32" s="227"/>
      <c r="Y32" s="228"/>
      <c r="Z32" s="227"/>
      <c r="AA32" s="228"/>
    </row>
    <row r="33" spans="1:28" ht="19.5" customHeight="1" x14ac:dyDescent="0.25">
      <c r="A33" s="225" t="s">
        <v>224</v>
      </c>
      <c r="B33" s="225"/>
      <c r="C33" s="226"/>
      <c r="D33" s="227"/>
      <c r="E33" s="226"/>
      <c r="F33" s="227"/>
      <c r="G33" s="226"/>
      <c r="H33" s="227"/>
      <c r="I33" s="226"/>
      <c r="J33" s="227"/>
      <c r="K33" s="226"/>
      <c r="L33" s="227"/>
      <c r="M33" s="226"/>
      <c r="N33" s="227"/>
      <c r="O33" s="226"/>
      <c r="P33" s="226"/>
      <c r="Q33" s="226"/>
      <c r="R33" s="227"/>
      <c r="S33" s="228"/>
      <c r="T33" s="227"/>
      <c r="U33" s="226"/>
      <c r="V33" s="227"/>
      <c r="W33" s="228"/>
      <c r="X33" s="227"/>
      <c r="Y33" s="228"/>
      <c r="Z33" s="227"/>
      <c r="AA33" s="228"/>
    </row>
    <row r="34" spans="1:28" ht="19.5" customHeight="1" x14ac:dyDescent="0.25">
      <c r="A34" s="229" t="s">
        <v>239</v>
      </c>
      <c r="B34" s="229"/>
      <c r="C34" s="226"/>
      <c r="D34" s="227"/>
      <c r="E34" s="226"/>
      <c r="F34" s="227"/>
      <c r="G34" s="226"/>
      <c r="H34" s="227"/>
      <c r="I34" s="226"/>
      <c r="J34" s="227"/>
      <c r="K34" s="226"/>
      <c r="L34" s="227"/>
      <c r="M34" s="226"/>
      <c r="N34" s="227"/>
      <c r="O34" s="226"/>
      <c r="P34" s="226"/>
      <c r="Q34" s="226"/>
      <c r="R34" s="227"/>
      <c r="S34" s="228"/>
      <c r="T34" s="227"/>
      <c r="U34" s="226"/>
      <c r="V34" s="227"/>
      <c r="W34" s="228"/>
      <c r="X34" s="227"/>
      <c r="Y34" s="228"/>
      <c r="Z34" s="227"/>
      <c r="AA34" s="228"/>
    </row>
    <row r="35" spans="1:28" ht="19.5" customHeight="1" x14ac:dyDescent="0.25">
      <c r="A35" s="230" t="s">
        <v>226</v>
      </c>
      <c r="B35" s="252"/>
      <c r="C35" s="226">
        <v>0</v>
      </c>
      <c r="D35" s="227"/>
      <c r="E35" s="226">
        <v>0</v>
      </c>
      <c r="F35" s="227"/>
      <c r="G35" s="226">
        <v>0</v>
      </c>
      <c r="H35" s="227"/>
      <c r="I35" s="226">
        <v>0</v>
      </c>
      <c r="J35" s="227"/>
      <c r="K35" s="226">
        <v>0</v>
      </c>
      <c r="L35" s="227"/>
      <c r="M35" s="226">
        <v>0</v>
      </c>
      <c r="N35" s="227"/>
      <c r="O35" s="226">
        <v>0</v>
      </c>
      <c r="P35" s="226"/>
      <c r="Q35" s="226">
        <v>0</v>
      </c>
      <c r="R35" s="227"/>
      <c r="S35" s="226">
        <v>0</v>
      </c>
      <c r="T35" s="227"/>
      <c r="U35" s="231">
        <f>SUM(M35:S35)</f>
        <v>0</v>
      </c>
      <c r="V35" s="121"/>
      <c r="W35" s="231">
        <v>0</v>
      </c>
      <c r="X35" s="227"/>
      <c r="Y35" s="226">
        <v>-16287</v>
      </c>
      <c r="Z35" s="227"/>
      <c r="AA35" s="228">
        <f>SUM(W35:Y35)</f>
        <v>-16287</v>
      </c>
    </row>
    <row r="36" spans="1:28" ht="19.5" customHeight="1" x14ac:dyDescent="0.25">
      <c r="A36" s="230" t="s">
        <v>240</v>
      </c>
      <c r="B36" s="252">
        <v>16</v>
      </c>
      <c r="C36" s="226">
        <v>0</v>
      </c>
      <c r="D36" s="227"/>
      <c r="E36" s="226">
        <v>0</v>
      </c>
      <c r="F36" s="227"/>
      <c r="G36" s="226">
        <v>0</v>
      </c>
      <c r="H36" s="227"/>
      <c r="I36" s="226">
        <v>0</v>
      </c>
      <c r="J36" s="227"/>
      <c r="K36" s="228">
        <v>-27256</v>
      </c>
      <c r="L36" s="227"/>
      <c r="M36" s="226">
        <v>0</v>
      </c>
      <c r="N36" s="227"/>
      <c r="O36" s="226">
        <v>0</v>
      </c>
      <c r="P36" s="226"/>
      <c r="Q36" s="226">
        <v>0</v>
      </c>
      <c r="R36" s="227"/>
      <c r="S36" s="226">
        <v>0</v>
      </c>
      <c r="T36" s="227"/>
      <c r="U36" s="231">
        <f t="shared" ref="U36" si="11">SUM(M36:S36)</f>
        <v>0</v>
      </c>
      <c r="V36" s="42"/>
      <c r="W36" s="231">
        <v>-27256</v>
      </c>
      <c r="X36" s="227"/>
      <c r="Y36" s="226">
        <v>0</v>
      </c>
      <c r="Z36" s="227"/>
      <c r="AA36" s="228">
        <f>SUM(W36:Y36)</f>
        <v>-27256</v>
      </c>
    </row>
    <row r="37" spans="1:28" ht="19.5" customHeight="1" x14ac:dyDescent="0.25">
      <c r="A37" s="253" t="s">
        <v>241</v>
      </c>
      <c r="B37" s="252"/>
      <c r="C37" s="232">
        <f>SUM(C35:C36)</f>
        <v>0</v>
      </c>
      <c r="D37" s="121"/>
      <c r="E37" s="232">
        <f>SUM(E35:E36)</f>
        <v>0</v>
      </c>
      <c r="F37" s="121"/>
      <c r="G37" s="232">
        <f>SUM(G35:G36)</f>
        <v>0</v>
      </c>
      <c r="H37" s="121"/>
      <c r="I37" s="232">
        <f>SUM(I35:I36)</f>
        <v>0</v>
      </c>
      <c r="J37" s="121"/>
      <c r="K37" s="232">
        <f>SUM(K36:K36)</f>
        <v>-27256</v>
      </c>
      <c r="L37" s="121"/>
      <c r="M37" s="232">
        <f>SUM(M35:M36)</f>
        <v>0</v>
      </c>
      <c r="N37" s="121"/>
      <c r="O37" s="232">
        <f>SUM(O35:O36)</f>
        <v>0</v>
      </c>
      <c r="P37" s="134"/>
      <c r="Q37" s="232">
        <f>SUM(Q35:Q36)</f>
        <v>0</v>
      </c>
      <c r="R37" s="121"/>
      <c r="S37" s="232">
        <f>SUM(S35:S36)</f>
        <v>0</v>
      </c>
      <c r="T37" s="121"/>
      <c r="U37" s="232">
        <f>SUM(U35:U36)</f>
        <v>0</v>
      </c>
      <c r="V37" s="121"/>
      <c r="W37" s="232">
        <f>SUM(W35:W36)</f>
        <v>-27256</v>
      </c>
      <c r="X37" s="121"/>
      <c r="Y37" s="232">
        <f>SUM(Y35:Y36)</f>
        <v>-16287</v>
      </c>
      <c r="Z37" s="121"/>
      <c r="AA37" s="232">
        <f>SUM(AA35:AA36)</f>
        <v>-43543</v>
      </c>
    </row>
    <row r="38" spans="1:28" ht="12" customHeight="1" x14ac:dyDescent="0.25">
      <c r="A38" s="253"/>
      <c r="B38" s="252"/>
      <c r="C38" s="134"/>
      <c r="D38" s="121"/>
      <c r="E38" s="134"/>
      <c r="F38" s="121"/>
      <c r="G38" s="134"/>
      <c r="H38" s="121"/>
      <c r="I38" s="134"/>
      <c r="J38" s="121"/>
      <c r="K38" s="134"/>
      <c r="L38" s="121"/>
      <c r="M38" s="134"/>
      <c r="N38" s="121"/>
      <c r="O38" s="134"/>
      <c r="P38" s="134"/>
      <c r="Q38" s="134"/>
      <c r="R38" s="121"/>
      <c r="S38" s="134"/>
      <c r="T38" s="121"/>
      <c r="U38" s="134"/>
      <c r="V38" s="121"/>
      <c r="W38" s="134"/>
      <c r="X38" s="121"/>
      <c r="Y38" s="134"/>
      <c r="Z38" s="121"/>
      <c r="AA38" s="134"/>
    </row>
    <row r="39" spans="1:28" ht="19.5" customHeight="1" x14ac:dyDescent="0.25">
      <c r="A39" s="229" t="s">
        <v>278</v>
      </c>
      <c r="B39" s="252"/>
      <c r="C39" s="226"/>
      <c r="D39" s="227"/>
      <c r="E39" s="226"/>
      <c r="F39" s="227"/>
      <c r="G39" s="226"/>
      <c r="H39" s="227"/>
      <c r="I39" s="226"/>
      <c r="J39" s="227"/>
      <c r="K39" s="226"/>
      <c r="L39" s="227"/>
      <c r="M39" s="226"/>
      <c r="N39" s="227"/>
      <c r="O39" s="226"/>
      <c r="P39" s="226"/>
      <c r="Q39" s="226"/>
      <c r="R39" s="227"/>
      <c r="S39" s="226"/>
      <c r="T39" s="227"/>
      <c r="U39" s="231"/>
      <c r="V39" s="42"/>
      <c r="W39" s="228"/>
      <c r="X39" s="227"/>
      <c r="Y39" s="226"/>
      <c r="Z39" s="227"/>
      <c r="AA39" s="228"/>
    </row>
    <row r="40" spans="1:28" ht="19.5" customHeight="1" x14ac:dyDescent="0.25">
      <c r="A40" s="230" t="s">
        <v>242</v>
      </c>
      <c r="B40" s="252" t="s">
        <v>272</v>
      </c>
      <c r="C40" s="226">
        <v>0</v>
      </c>
      <c r="D40" s="227"/>
      <c r="E40" s="226">
        <v>0</v>
      </c>
      <c r="F40" s="227"/>
      <c r="G40" s="226">
        <v>0</v>
      </c>
      <c r="H40" s="227"/>
      <c r="I40" s="226">
        <v>7971</v>
      </c>
      <c r="J40" s="227"/>
      <c r="K40" s="228">
        <v>-12003</v>
      </c>
      <c r="L40" s="227"/>
      <c r="M40" s="226">
        <v>434</v>
      </c>
      <c r="N40" s="227"/>
      <c r="O40" s="226">
        <v>3585</v>
      </c>
      <c r="P40" s="226"/>
      <c r="Q40" s="226">
        <v>3540</v>
      </c>
      <c r="R40" s="227"/>
      <c r="S40" s="226">
        <v>0</v>
      </c>
      <c r="T40" s="227"/>
      <c r="U40" s="231">
        <f>SUM(M40:S40)</f>
        <v>7559</v>
      </c>
      <c r="V40" s="121"/>
      <c r="W40" s="231">
        <f t="shared" ref="W40" si="12">SUM(U40,C40:K40)</f>
        <v>3527</v>
      </c>
      <c r="X40" s="227"/>
      <c r="Y40" s="226">
        <v>-29438</v>
      </c>
      <c r="Z40" s="227"/>
      <c r="AA40" s="228">
        <f>SUM(W40:Y40)</f>
        <v>-25911</v>
      </c>
    </row>
    <row r="41" spans="1:28" ht="19.5" customHeight="1" x14ac:dyDescent="0.25">
      <c r="A41" s="253" t="s">
        <v>279</v>
      </c>
      <c r="B41" s="252"/>
      <c r="C41" s="254">
        <f>SUM(C40)</f>
        <v>0</v>
      </c>
      <c r="D41" s="255">
        <f t="shared" ref="D41:AA41" si="13">SUM(D40)</f>
        <v>0</v>
      </c>
      <c r="E41" s="254">
        <f t="shared" si="13"/>
        <v>0</v>
      </c>
      <c r="F41" s="255">
        <f t="shared" si="13"/>
        <v>0</v>
      </c>
      <c r="G41" s="254">
        <f t="shared" si="13"/>
        <v>0</v>
      </c>
      <c r="H41" s="255">
        <f t="shared" si="13"/>
        <v>0</v>
      </c>
      <c r="I41" s="254">
        <f t="shared" si="13"/>
        <v>7971</v>
      </c>
      <c r="J41" s="255">
        <f t="shared" si="13"/>
        <v>0</v>
      </c>
      <c r="K41" s="254">
        <f t="shared" si="13"/>
        <v>-12003</v>
      </c>
      <c r="L41" s="255">
        <f t="shared" si="13"/>
        <v>0</v>
      </c>
      <c r="M41" s="254">
        <f t="shared" si="13"/>
        <v>434</v>
      </c>
      <c r="N41" s="255">
        <f t="shared" si="13"/>
        <v>0</v>
      </c>
      <c r="O41" s="254">
        <f t="shared" si="13"/>
        <v>3585</v>
      </c>
      <c r="P41" s="255">
        <f t="shared" si="13"/>
        <v>0</v>
      </c>
      <c r="Q41" s="254">
        <f t="shared" si="13"/>
        <v>3540</v>
      </c>
      <c r="R41" s="255">
        <f t="shared" si="13"/>
        <v>0</v>
      </c>
      <c r="S41" s="254">
        <f t="shared" si="13"/>
        <v>0</v>
      </c>
      <c r="T41" s="255">
        <f t="shared" si="13"/>
        <v>0</v>
      </c>
      <c r="U41" s="254">
        <f t="shared" si="13"/>
        <v>7559</v>
      </c>
      <c r="V41" s="255">
        <f t="shared" si="13"/>
        <v>0</v>
      </c>
      <c r="W41" s="254">
        <f t="shared" si="13"/>
        <v>3527</v>
      </c>
      <c r="X41" s="255">
        <f t="shared" si="13"/>
        <v>0</v>
      </c>
      <c r="Y41" s="254">
        <f t="shared" si="13"/>
        <v>-29438</v>
      </c>
      <c r="Z41" s="255">
        <f t="shared" si="13"/>
        <v>0</v>
      </c>
      <c r="AA41" s="254">
        <f t="shared" si="13"/>
        <v>-25911</v>
      </c>
    </row>
    <row r="42" spans="1:28" ht="10.5" customHeight="1" x14ac:dyDescent="0.25">
      <c r="A42" s="253"/>
      <c r="B42" s="252"/>
      <c r="C42" s="256"/>
      <c r="D42" s="257"/>
      <c r="E42" s="256"/>
      <c r="F42" s="257"/>
      <c r="G42" s="256"/>
      <c r="H42" s="257"/>
      <c r="I42" s="256"/>
      <c r="J42" s="257"/>
      <c r="K42" s="256"/>
      <c r="L42" s="257"/>
      <c r="M42" s="256"/>
      <c r="N42" s="257"/>
      <c r="O42" s="256"/>
      <c r="P42" s="257"/>
      <c r="Q42" s="256"/>
      <c r="R42" s="257"/>
      <c r="S42" s="256"/>
      <c r="T42" s="257"/>
      <c r="U42" s="256"/>
      <c r="V42" s="257"/>
      <c r="W42" s="256"/>
      <c r="X42" s="257"/>
      <c r="Y42" s="256"/>
      <c r="Z42" s="257"/>
      <c r="AA42" s="256"/>
    </row>
    <row r="43" spans="1:28" ht="19.5" customHeight="1" x14ac:dyDescent="0.25">
      <c r="A43" s="225" t="s">
        <v>227</v>
      </c>
      <c r="B43" s="225"/>
      <c r="C43" s="258">
        <f>C41+C37</f>
        <v>0</v>
      </c>
      <c r="D43" s="121"/>
      <c r="E43" s="258">
        <f>E41+E37</f>
        <v>0</v>
      </c>
      <c r="F43" s="121"/>
      <c r="G43" s="258">
        <f>G41+G37</f>
        <v>0</v>
      </c>
      <c r="H43" s="121"/>
      <c r="I43" s="258">
        <f>I41+I37</f>
        <v>7971</v>
      </c>
      <c r="J43" s="121"/>
      <c r="K43" s="258">
        <f>K41+K37</f>
        <v>-39259</v>
      </c>
      <c r="L43" s="121"/>
      <c r="M43" s="258">
        <f>M41+M37</f>
        <v>434</v>
      </c>
      <c r="N43" s="121"/>
      <c r="O43" s="258">
        <f>O41+O37</f>
        <v>3585</v>
      </c>
      <c r="P43" s="134"/>
      <c r="Q43" s="258">
        <f>Q41+Q37</f>
        <v>3540</v>
      </c>
      <c r="R43" s="121"/>
      <c r="S43" s="258">
        <f>S41+S37</f>
        <v>0</v>
      </c>
      <c r="T43" s="121"/>
      <c r="U43" s="258">
        <f>U41+U37</f>
        <v>7559</v>
      </c>
      <c r="V43" s="121"/>
      <c r="W43" s="258">
        <f>W41+W37</f>
        <v>-23729</v>
      </c>
      <c r="X43" s="121"/>
      <c r="Y43" s="258">
        <f>Y41+Y37</f>
        <v>-45725</v>
      </c>
      <c r="Z43" s="121"/>
      <c r="AA43" s="258">
        <f>AA41+AA37</f>
        <v>-69454</v>
      </c>
    </row>
    <row r="44" spans="1:28" ht="12" customHeight="1" x14ac:dyDescent="0.25">
      <c r="A44" s="225"/>
      <c r="B44" s="225"/>
      <c r="C44" s="134"/>
      <c r="D44" s="121"/>
      <c r="E44" s="134"/>
      <c r="F44" s="121"/>
      <c r="G44" s="134"/>
      <c r="H44" s="121"/>
      <c r="I44" s="134"/>
      <c r="J44" s="121"/>
      <c r="K44" s="134"/>
      <c r="L44" s="121"/>
      <c r="M44" s="134"/>
      <c r="N44" s="121"/>
      <c r="O44" s="134"/>
      <c r="P44" s="134"/>
      <c r="Q44" s="249"/>
      <c r="R44" s="121"/>
      <c r="S44" s="134"/>
      <c r="T44" s="121"/>
      <c r="U44" s="134"/>
      <c r="V44" s="121"/>
      <c r="W44" s="134"/>
      <c r="X44" s="121"/>
      <c r="Y44" s="134"/>
      <c r="Z44" s="121"/>
      <c r="AA44" s="134"/>
    </row>
    <row r="45" spans="1:28" ht="19.5" customHeight="1" x14ac:dyDescent="0.25">
      <c r="A45" s="225" t="s">
        <v>106</v>
      </c>
      <c r="B45" s="225"/>
      <c r="C45" s="226"/>
      <c r="D45" s="227"/>
      <c r="E45" s="226"/>
      <c r="F45" s="227"/>
      <c r="G45" s="226"/>
      <c r="H45" s="227"/>
      <c r="I45" s="226"/>
      <c r="J45" s="227"/>
      <c r="K45" s="226"/>
      <c r="L45" s="227"/>
      <c r="M45" s="226"/>
      <c r="N45" s="227"/>
      <c r="O45" s="226"/>
      <c r="P45" s="226"/>
      <c r="Q45" s="226"/>
      <c r="R45" s="227"/>
      <c r="S45" s="228"/>
      <c r="T45" s="227"/>
      <c r="U45" s="226"/>
      <c r="V45" s="227"/>
      <c r="W45" s="228"/>
      <c r="X45" s="227"/>
      <c r="Y45" s="228"/>
      <c r="Z45" s="227"/>
      <c r="AA45" s="228"/>
    </row>
    <row r="46" spans="1:28" ht="19.5" customHeight="1" x14ac:dyDescent="0.25">
      <c r="A46" s="230" t="s">
        <v>166</v>
      </c>
      <c r="B46" s="230"/>
      <c r="C46" s="226">
        <v>0</v>
      </c>
      <c r="D46" s="227"/>
      <c r="E46" s="226">
        <v>0</v>
      </c>
      <c r="F46" s="227"/>
      <c r="G46" s="226">
        <v>0</v>
      </c>
      <c r="H46" s="227"/>
      <c r="I46" s="226">
        <v>0</v>
      </c>
      <c r="J46" s="227"/>
      <c r="K46" s="228">
        <f>'SI-6'!D36</f>
        <v>46305</v>
      </c>
      <c r="L46" s="227"/>
      <c r="M46" s="226">
        <v>0</v>
      </c>
      <c r="N46" s="227"/>
      <c r="O46" s="226">
        <v>0</v>
      </c>
      <c r="P46" s="226"/>
      <c r="Q46" s="226">
        <v>0</v>
      </c>
      <c r="R46" s="227"/>
      <c r="S46" s="226">
        <v>0</v>
      </c>
      <c r="T46" s="227"/>
      <c r="U46" s="231">
        <f>SUM(M46:S46)</f>
        <v>0</v>
      </c>
      <c r="V46" s="121"/>
      <c r="W46" s="231">
        <f t="shared" ref="W46:W47" si="14">SUM(U46,C46:K46)</f>
        <v>46305</v>
      </c>
      <c r="X46" s="227"/>
      <c r="Y46" s="226">
        <f>'SI-6'!D37</f>
        <v>48161</v>
      </c>
      <c r="Z46" s="227"/>
      <c r="AA46" s="228">
        <f>SUM(W46:Y46)</f>
        <v>94466</v>
      </c>
    </row>
    <row r="47" spans="1:28" ht="19.5" customHeight="1" x14ac:dyDescent="0.25">
      <c r="A47" s="230" t="s">
        <v>134</v>
      </c>
      <c r="B47" s="230"/>
      <c r="C47" s="226">
        <v>0</v>
      </c>
      <c r="D47" s="227"/>
      <c r="E47" s="226">
        <v>0</v>
      </c>
      <c r="F47" s="227"/>
      <c r="G47" s="226">
        <v>0</v>
      </c>
      <c r="H47" s="227"/>
      <c r="I47" s="226">
        <v>0</v>
      </c>
      <c r="J47" s="227"/>
      <c r="K47" s="226">
        <v>0</v>
      </c>
      <c r="L47" s="227"/>
      <c r="M47" s="226">
        <v>-3294</v>
      </c>
      <c r="N47" s="227"/>
      <c r="O47" s="226">
        <v>0</v>
      </c>
      <c r="P47" s="226"/>
      <c r="Q47" s="226">
        <v>0</v>
      </c>
      <c r="R47" s="227"/>
      <c r="S47" s="226">
        <v>-74</v>
      </c>
      <c r="T47" s="227"/>
      <c r="U47" s="231">
        <f>SUM(M47:S47)</f>
        <v>-3368</v>
      </c>
      <c r="V47" s="121"/>
      <c r="W47" s="231">
        <f t="shared" si="14"/>
        <v>-3368</v>
      </c>
      <c r="X47" s="227"/>
      <c r="Y47" s="226">
        <v>-761</v>
      </c>
      <c r="Z47" s="227"/>
      <c r="AA47" s="228">
        <f>SUM(W47:Y47)</f>
        <v>-4129</v>
      </c>
    </row>
    <row r="48" spans="1:28" ht="19.5" customHeight="1" x14ac:dyDescent="0.25">
      <c r="A48" s="225" t="s">
        <v>107</v>
      </c>
      <c r="B48" s="225"/>
      <c r="C48" s="232">
        <f>SUM(C46:C47)</f>
        <v>0</v>
      </c>
      <c r="D48" s="121"/>
      <c r="E48" s="232">
        <f>SUM(E46:E47)</f>
        <v>0</v>
      </c>
      <c r="F48" s="121"/>
      <c r="G48" s="232">
        <f>SUM(G46:G47)</f>
        <v>0</v>
      </c>
      <c r="H48" s="121"/>
      <c r="I48" s="232">
        <f>SUM(I46:I47)</f>
        <v>0</v>
      </c>
      <c r="J48" s="121"/>
      <c r="K48" s="232">
        <f>SUM(K46:K47)</f>
        <v>46305</v>
      </c>
      <c r="L48" s="121"/>
      <c r="M48" s="232">
        <f>SUM(M46:M47)</f>
        <v>-3294</v>
      </c>
      <c r="N48" s="121"/>
      <c r="O48" s="232">
        <f>SUM(O46:O47)</f>
        <v>0</v>
      </c>
      <c r="P48" s="134"/>
      <c r="Q48" s="250">
        <f>SUM(Q47)</f>
        <v>0</v>
      </c>
      <c r="R48" s="121"/>
      <c r="S48" s="232">
        <f>SUM(S46:S47)</f>
        <v>-74</v>
      </c>
      <c r="T48" s="121"/>
      <c r="U48" s="232">
        <f>SUM(U46:U47)</f>
        <v>-3368</v>
      </c>
      <c r="V48" s="121"/>
      <c r="W48" s="232">
        <f>SUM(W46:W47)</f>
        <v>42937</v>
      </c>
      <c r="X48" s="121"/>
      <c r="Y48" s="232">
        <f>SUM(Y46:Y47)</f>
        <v>47400</v>
      </c>
      <c r="Z48" s="121"/>
      <c r="AA48" s="232">
        <f>SUM(AA46:AA47)</f>
        <v>90337</v>
      </c>
      <c r="AB48" s="26">
        <f>Y48-'SI-6'!D42</f>
        <v>0</v>
      </c>
    </row>
    <row r="49" spans="1:28" ht="11.1" customHeight="1" x14ac:dyDescent="0.25">
      <c r="A49" s="248"/>
      <c r="B49" s="248"/>
      <c r="C49" s="134"/>
      <c r="D49" s="121"/>
      <c r="E49" s="134"/>
      <c r="F49" s="121"/>
      <c r="G49" s="134"/>
      <c r="H49" s="121"/>
      <c r="I49" s="134"/>
      <c r="J49" s="121"/>
      <c r="K49" s="134"/>
      <c r="L49" s="121"/>
      <c r="M49" s="134"/>
      <c r="N49" s="121"/>
      <c r="O49" s="134"/>
      <c r="P49" s="134"/>
      <c r="Q49" s="134"/>
      <c r="R49" s="121"/>
      <c r="S49" s="121"/>
      <c r="T49" s="121"/>
      <c r="U49" s="134"/>
      <c r="V49" s="121"/>
      <c r="W49" s="134"/>
      <c r="X49" s="121"/>
      <c r="Y49" s="134"/>
      <c r="Z49" s="121"/>
      <c r="AA49" s="134"/>
    </row>
    <row r="50" spans="1:28" ht="19.5" customHeight="1" x14ac:dyDescent="0.25">
      <c r="A50" s="248" t="s">
        <v>243</v>
      </c>
      <c r="B50" s="248"/>
      <c r="C50" s="226">
        <v>0</v>
      </c>
      <c r="D50" s="121"/>
      <c r="E50" s="226">
        <v>0</v>
      </c>
      <c r="F50" s="121"/>
      <c r="G50" s="226">
        <v>0</v>
      </c>
      <c r="H50" s="121"/>
      <c r="I50" s="226">
        <v>12322</v>
      </c>
      <c r="J50" s="121"/>
      <c r="K50" s="226">
        <v>-12322</v>
      </c>
      <c r="L50" s="121"/>
      <c r="M50" s="226">
        <v>0</v>
      </c>
      <c r="N50" s="121"/>
      <c r="O50" s="226">
        <v>0</v>
      </c>
      <c r="P50" s="134"/>
      <c r="Q50" s="226">
        <v>0</v>
      </c>
      <c r="R50" s="121"/>
      <c r="S50" s="226">
        <v>0</v>
      </c>
      <c r="T50" s="121"/>
      <c r="U50" s="231">
        <f>SUM(M50:S50)</f>
        <v>0</v>
      </c>
      <c r="V50" s="121"/>
      <c r="W50" s="231">
        <f t="shared" ref="W50" si="15">SUM(U50,C50:K50)</f>
        <v>0</v>
      </c>
      <c r="X50" s="121"/>
      <c r="Y50" s="226">
        <v>0</v>
      </c>
      <c r="Z50" s="121"/>
      <c r="AA50" s="228">
        <f>SUM(W50:Y50)</f>
        <v>0</v>
      </c>
    </row>
    <row r="51" spans="1:28" ht="19.5" customHeight="1" x14ac:dyDescent="0.25">
      <c r="A51" s="248" t="s">
        <v>78</v>
      </c>
      <c r="B51" s="248"/>
      <c r="C51" s="226">
        <v>0</v>
      </c>
      <c r="D51" s="42"/>
      <c r="E51" s="226">
        <v>0</v>
      </c>
      <c r="F51" s="42"/>
      <c r="G51" s="226">
        <v>0</v>
      </c>
      <c r="H51" s="42"/>
      <c r="I51" s="226">
        <v>0</v>
      </c>
      <c r="J51" s="42"/>
      <c r="K51" s="226">
        <v>39022</v>
      </c>
      <c r="L51" s="42"/>
      <c r="M51" s="226">
        <v>0</v>
      </c>
      <c r="N51" s="42"/>
      <c r="O51" s="226">
        <v>-39022</v>
      </c>
      <c r="P51" s="227"/>
      <c r="Q51" s="226">
        <v>0</v>
      </c>
      <c r="R51" s="42"/>
      <c r="S51" s="226">
        <v>0</v>
      </c>
      <c r="T51" s="42"/>
      <c r="U51" s="231">
        <v>-39022</v>
      </c>
      <c r="V51" s="121"/>
      <c r="W51" s="231">
        <v>0</v>
      </c>
      <c r="X51" s="42"/>
      <c r="Y51" s="226">
        <v>0</v>
      </c>
      <c r="Z51" s="42"/>
      <c r="AA51" s="228">
        <v>0</v>
      </c>
    </row>
    <row r="52" spans="1:28" ht="19.5" customHeight="1" thickBot="1" x14ac:dyDescent="0.3">
      <c r="A52" s="225" t="s">
        <v>223</v>
      </c>
      <c r="B52" s="225"/>
      <c r="C52" s="251">
        <f>SUM(C31,C43,C48,C50:C51)</f>
        <v>1685080</v>
      </c>
      <c r="D52" s="134"/>
      <c r="E52" s="251">
        <f>SUM(E31,E43,E48,E50:E51)</f>
        <v>342170</v>
      </c>
      <c r="F52" s="134"/>
      <c r="G52" s="251">
        <f>SUM(G31,G43,G48,G50:G51)</f>
        <v>-1003600</v>
      </c>
      <c r="H52" s="134"/>
      <c r="I52" s="251">
        <f>SUM(I31,I43,I48,I50:I51)</f>
        <v>155848</v>
      </c>
      <c r="J52" s="134"/>
      <c r="K52" s="251">
        <f>SUM(K31,K43,K48,K50:K51)</f>
        <v>-208749</v>
      </c>
      <c r="L52" s="134"/>
      <c r="M52" s="251">
        <f>SUM(M31,M43,M48,M50:M51)</f>
        <v>-8107</v>
      </c>
      <c r="N52" s="134"/>
      <c r="O52" s="251">
        <f>SUM(O31,O43,O48,O50:O51)</f>
        <v>1280077</v>
      </c>
      <c r="P52" s="134"/>
      <c r="Q52" s="251">
        <f>SUM(Q31,Q43,Q48,Q50:Q51)</f>
        <v>-7873</v>
      </c>
      <c r="R52" s="134"/>
      <c r="S52" s="251">
        <f>SUM(S31,S43,S48,S50:S51)</f>
        <v>1807</v>
      </c>
      <c r="T52" s="134"/>
      <c r="U52" s="251">
        <f>SUM(U31,U43,U48,U50:U51)</f>
        <v>1265904</v>
      </c>
      <c r="V52" s="134"/>
      <c r="W52" s="251">
        <f>SUM(W31,W43,W48,W50:W51)</f>
        <v>2236653</v>
      </c>
      <c r="X52" s="134"/>
      <c r="Y52" s="251">
        <f>SUM(Y31,Y43,Y48,Y50:Y51)</f>
        <v>223307</v>
      </c>
      <c r="Z52" s="134"/>
      <c r="AA52" s="251">
        <f>SUM(AA31,AA43,AA48,AA50:AA51)</f>
        <v>2459960</v>
      </c>
      <c r="AB52" s="26"/>
    </row>
    <row r="53" spans="1:28" ht="17.25" customHeight="1" thickTop="1" x14ac:dyDescent="0.25"/>
    <row r="54" spans="1:28" ht="17.25" customHeight="1" x14ac:dyDescent="0.25">
      <c r="C54" s="26">
        <f>C52-'[1]BS2-3'!D74</f>
        <v>0</v>
      </c>
      <c r="E54" s="26">
        <f>E52-'[1]BS2-3'!D76</f>
        <v>0</v>
      </c>
      <c r="G54" s="26">
        <f>G52-'[1]BS2-3'!D78</f>
        <v>0</v>
      </c>
      <c r="I54" s="26">
        <f>I52-'BS3-4'!D82</f>
        <v>0</v>
      </c>
      <c r="K54" s="26">
        <f>K52-'BS3-4'!D83</f>
        <v>0</v>
      </c>
      <c r="U54" s="26">
        <f>U52-'BS3-4'!D84</f>
        <v>0</v>
      </c>
      <c r="Y54" s="26">
        <f>Y52-'BS3-4'!D86</f>
        <v>0</v>
      </c>
      <c r="AA54" s="26">
        <f>AA52-'BS3-4'!D87</f>
        <v>0</v>
      </c>
    </row>
  </sheetData>
  <mergeCells count="4">
    <mergeCell ref="C4:AA4"/>
    <mergeCell ref="I5:K5"/>
    <mergeCell ref="M5:U5"/>
    <mergeCell ref="C10:AA10"/>
  </mergeCells>
  <pageMargins left="0.7" right="0.35" top="0.48" bottom="0.75" header="0.36" footer="0.2"/>
  <pageSetup paperSize="9" scale="52" firstPageNumber="7" orientation="landscape" useFirstPageNumber="1" horizontalDpi="1200" verticalDpi="1200" r:id="rId1"/>
  <headerFooter>
    <oddFooter>&amp;LThe accompanying notes are an integral part of these interim financial statements.&amp;C&amp;P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Y38"/>
  <sheetViews>
    <sheetView view="pageBreakPreview" zoomScale="58" zoomScaleNormal="80" zoomScaleSheetLayoutView="58" workbookViewId="0">
      <selection activeCell="L16" sqref="L16"/>
    </sheetView>
  </sheetViews>
  <sheetFormatPr defaultRowHeight="18.75" customHeight="1" x14ac:dyDescent="0.25"/>
  <cols>
    <col min="1" max="1" width="56.28515625" style="204" customWidth="1"/>
    <col min="2" max="2" width="8" style="204" customWidth="1"/>
    <col min="3" max="3" width="1.5703125" style="204" customWidth="1"/>
    <col min="4" max="4" width="13.28515625" style="212" customWidth="1"/>
    <col min="5" max="5" width="1.7109375" style="212" customWidth="1"/>
    <col min="6" max="6" width="13.28515625" style="212" customWidth="1"/>
    <col min="7" max="7" width="1.7109375" style="212" customWidth="1"/>
    <col min="8" max="8" width="18" style="212" bestFit="1" customWidth="1"/>
    <col min="9" max="9" width="1.7109375" style="212" customWidth="1"/>
    <col min="10" max="10" width="13.28515625" style="212" customWidth="1"/>
    <col min="11" max="11" width="1.7109375" style="212" customWidth="1"/>
    <col min="12" max="12" width="15.5703125" style="212" bestFit="1" customWidth="1"/>
    <col min="13" max="13" width="1.7109375" style="212" customWidth="1"/>
    <col min="14" max="14" width="19.140625" style="212" customWidth="1"/>
    <col min="15" max="15" width="1.7109375" style="212" customWidth="1"/>
    <col min="16" max="16" width="13.42578125" style="212" customWidth="1"/>
    <col min="17" max="17" width="11.5703125" style="204" bestFit="1" customWidth="1"/>
    <col min="18" max="18" width="5.140625" style="204" bestFit="1" customWidth="1"/>
    <col min="19" max="260" width="9.140625" style="204"/>
    <col min="261" max="261" width="56.28515625" style="204" customWidth="1"/>
    <col min="262" max="262" width="13.28515625" style="204" customWidth="1"/>
    <col min="263" max="263" width="1.7109375" style="204" customWidth="1"/>
    <col min="264" max="264" width="13.28515625" style="204" customWidth="1"/>
    <col min="265" max="265" width="1.7109375" style="204" customWidth="1"/>
    <col min="266" max="266" width="13.28515625" style="204" customWidth="1"/>
    <col min="267" max="267" width="1.7109375" style="204" customWidth="1"/>
    <col min="268" max="268" width="15.5703125" style="204" bestFit="1" customWidth="1"/>
    <col min="269" max="269" width="1.7109375" style="204" customWidth="1"/>
    <col min="270" max="270" width="19.140625" style="204" customWidth="1"/>
    <col min="271" max="271" width="1.7109375" style="204" customWidth="1"/>
    <col min="272" max="272" width="13.42578125" style="204" customWidth="1"/>
    <col min="273" max="273" width="11.5703125" style="204" bestFit="1" customWidth="1"/>
    <col min="274" max="274" width="5.140625" style="204" bestFit="1" customWidth="1"/>
    <col min="275" max="516" width="9.140625" style="204"/>
    <col min="517" max="517" width="56.28515625" style="204" customWidth="1"/>
    <col min="518" max="518" width="13.28515625" style="204" customWidth="1"/>
    <col min="519" max="519" width="1.7109375" style="204" customWidth="1"/>
    <col min="520" max="520" width="13.28515625" style="204" customWidth="1"/>
    <col min="521" max="521" width="1.7109375" style="204" customWidth="1"/>
    <col min="522" max="522" width="13.28515625" style="204" customWidth="1"/>
    <col min="523" max="523" width="1.7109375" style="204" customWidth="1"/>
    <col min="524" max="524" width="15.5703125" style="204" bestFit="1" customWidth="1"/>
    <col min="525" max="525" width="1.7109375" style="204" customWidth="1"/>
    <col min="526" max="526" width="19.140625" style="204" customWidth="1"/>
    <col min="527" max="527" width="1.7109375" style="204" customWidth="1"/>
    <col min="528" max="528" width="13.42578125" style="204" customWidth="1"/>
    <col min="529" max="529" width="11.5703125" style="204" bestFit="1" customWidth="1"/>
    <col min="530" max="530" width="5.140625" style="204" bestFit="1" customWidth="1"/>
    <col min="531" max="772" width="9.140625" style="204"/>
    <col min="773" max="773" width="56.28515625" style="204" customWidth="1"/>
    <col min="774" max="774" width="13.28515625" style="204" customWidth="1"/>
    <col min="775" max="775" width="1.7109375" style="204" customWidth="1"/>
    <col min="776" max="776" width="13.28515625" style="204" customWidth="1"/>
    <col min="777" max="777" width="1.7109375" style="204" customWidth="1"/>
    <col min="778" max="778" width="13.28515625" style="204" customWidth="1"/>
    <col min="779" max="779" width="1.7109375" style="204" customWidth="1"/>
    <col min="780" max="780" width="15.5703125" style="204" bestFit="1" customWidth="1"/>
    <col min="781" max="781" width="1.7109375" style="204" customWidth="1"/>
    <col min="782" max="782" width="19.140625" style="204" customWidth="1"/>
    <col min="783" max="783" width="1.7109375" style="204" customWidth="1"/>
    <col min="784" max="784" width="13.42578125" style="204" customWidth="1"/>
    <col min="785" max="785" width="11.5703125" style="204" bestFit="1" customWidth="1"/>
    <col min="786" max="786" width="5.140625" style="204" bestFit="1" customWidth="1"/>
    <col min="787" max="1028" width="9.140625" style="204"/>
    <col min="1029" max="1029" width="56.28515625" style="204" customWidth="1"/>
    <col min="1030" max="1030" width="13.28515625" style="204" customWidth="1"/>
    <col min="1031" max="1031" width="1.7109375" style="204" customWidth="1"/>
    <col min="1032" max="1032" width="13.28515625" style="204" customWidth="1"/>
    <col min="1033" max="1033" width="1.7109375" style="204" customWidth="1"/>
    <col min="1034" max="1034" width="13.28515625" style="204" customWidth="1"/>
    <col min="1035" max="1035" width="1.7109375" style="204" customWidth="1"/>
    <col min="1036" max="1036" width="15.5703125" style="204" bestFit="1" customWidth="1"/>
    <col min="1037" max="1037" width="1.7109375" style="204" customWidth="1"/>
    <col min="1038" max="1038" width="19.140625" style="204" customWidth="1"/>
    <col min="1039" max="1039" width="1.7109375" style="204" customWidth="1"/>
    <col min="1040" max="1040" width="13.42578125" style="204" customWidth="1"/>
    <col min="1041" max="1041" width="11.5703125" style="204" bestFit="1" customWidth="1"/>
    <col min="1042" max="1042" width="5.140625" style="204" bestFit="1" customWidth="1"/>
    <col min="1043" max="1284" width="9.140625" style="204"/>
    <col min="1285" max="1285" width="56.28515625" style="204" customWidth="1"/>
    <col min="1286" max="1286" width="13.28515625" style="204" customWidth="1"/>
    <col min="1287" max="1287" width="1.7109375" style="204" customWidth="1"/>
    <col min="1288" max="1288" width="13.28515625" style="204" customWidth="1"/>
    <col min="1289" max="1289" width="1.7109375" style="204" customWidth="1"/>
    <col min="1290" max="1290" width="13.28515625" style="204" customWidth="1"/>
    <col min="1291" max="1291" width="1.7109375" style="204" customWidth="1"/>
    <col min="1292" max="1292" width="15.5703125" style="204" bestFit="1" customWidth="1"/>
    <col min="1293" max="1293" width="1.7109375" style="204" customWidth="1"/>
    <col min="1294" max="1294" width="19.140625" style="204" customWidth="1"/>
    <col min="1295" max="1295" width="1.7109375" style="204" customWidth="1"/>
    <col min="1296" max="1296" width="13.42578125" style="204" customWidth="1"/>
    <col min="1297" max="1297" width="11.5703125" style="204" bestFit="1" customWidth="1"/>
    <col min="1298" max="1298" width="5.140625" style="204" bestFit="1" customWidth="1"/>
    <col min="1299" max="1540" width="9.140625" style="204"/>
    <col min="1541" max="1541" width="56.28515625" style="204" customWidth="1"/>
    <col min="1542" max="1542" width="13.28515625" style="204" customWidth="1"/>
    <col min="1543" max="1543" width="1.7109375" style="204" customWidth="1"/>
    <col min="1544" max="1544" width="13.28515625" style="204" customWidth="1"/>
    <col min="1545" max="1545" width="1.7109375" style="204" customWidth="1"/>
    <col min="1546" max="1546" width="13.28515625" style="204" customWidth="1"/>
    <col min="1547" max="1547" width="1.7109375" style="204" customWidth="1"/>
    <col min="1548" max="1548" width="15.5703125" style="204" bestFit="1" customWidth="1"/>
    <col min="1549" max="1549" width="1.7109375" style="204" customWidth="1"/>
    <col min="1550" max="1550" width="19.140625" style="204" customWidth="1"/>
    <col min="1551" max="1551" width="1.7109375" style="204" customWidth="1"/>
    <col min="1552" max="1552" width="13.42578125" style="204" customWidth="1"/>
    <col min="1553" max="1553" width="11.5703125" style="204" bestFit="1" customWidth="1"/>
    <col min="1554" max="1554" width="5.140625" style="204" bestFit="1" customWidth="1"/>
    <col min="1555" max="1796" width="9.140625" style="204"/>
    <col min="1797" max="1797" width="56.28515625" style="204" customWidth="1"/>
    <col min="1798" max="1798" width="13.28515625" style="204" customWidth="1"/>
    <col min="1799" max="1799" width="1.7109375" style="204" customWidth="1"/>
    <col min="1800" max="1800" width="13.28515625" style="204" customWidth="1"/>
    <col min="1801" max="1801" width="1.7109375" style="204" customWidth="1"/>
    <col min="1802" max="1802" width="13.28515625" style="204" customWidth="1"/>
    <col min="1803" max="1803" width="1.7109375" style="204" customWidth="1"/>
    <col min="1804" max="1804" width="15.5703125" style="204" bestFit="1" customWidth="1"/>
    <col min="1805" max="1805" width="1.7109375" style="204" customWidth="1"/>
    <col min="1806" max="1806" width="19.140625" style="204" customWidth="1"/>
    <col min="1807" max="1807" width="1.7109375" style="204" customWidth="1"/>
    <col min="1808" max="1808" width="13.42578125" style="204" customWidth="1"/>
    <col min="1809" max="1809" width="11.5703125" style="204" bestFit="1" customWidth="1"/>
    <col min="1810" max="1810" width="5.140625" style="204" bestFit="1" customWidth="1"/>
    <col min="1811" max="2052" width="9.140625" style="204"/>
    <col min="2053" max="2053" width="56.28515625" style="204" customWidth="1"/>
    <col min="2054" max="2054" width="13.28515625" style="204" customWidth="1"/>
    <col min="2055" max="2055" width="1.7109375" style="204" customWidth="1"/>
    <col min="2056" max="2056" width="13.28515625" style="204" customWidth="1"/>
    <col min="2057" max="2057" width="1.7109375" style="204" customWidth="1"/>
    <col min="2058" max="2058" width="13.28515625" style="204" customWidth="1"/>
    <col min="2059" max="2059" width="1.7109375" style="204" customWidth="1"/>
    <col min="2060" max="2060" width="15.5703125" style="204" bestFit="1" customWidth="1"/>
    <col min="2061" max="2061" width="1.7109375" style="204" customWidth="1"/>
    <col min="2062" max="2062" width="19.140625" style="204" customWidth="1"/>
    <col min="2063" max="2063" width="1.7109375" style="204" customWidth="1"/>
    <col min="2064" max="2064" width="13.42578125" style="204" customWidth="1"/>
    <col min="2065" max="2065" width="11.5703125" style="204" bestFit="1" customWidth="1"/>
    <col min="2066" max="2066" width="5.140625" style="204" bestFit="1" customWidth="1"/>
    <col min="2067" max="2308" width="9.140625" style="204"/>
    <col min="2309" max="2309" width="56.28515625" style="204" customWidth="1"/>
    <col min="2310" max="2310" width="13.28515625" style="204" customWidth="1"/>
    <col min="2311" max="2311" width="1.7109375" style="204" customWidth="1"/>
    <col min="2312" max="2312" width="13.28515625" style="204" customWidth="1"/>
    <col min="2313" max="2313" width="1.7109375" style="204" customWidth="1"/>
    <col min="2314" max="2314" width="13.28515625" style="204" customWidth="1"/>
    <col min="2315" max="2315" width="1.7109375" style="204" customWidth="1"/>
    <col min="2316" max="2316" width="15.5703125" style="204" bestFit="1" customWidth="1"/>
    <col min="2317" max="2317" width="1.7109375" style="204" customWidth="1"/>
    <col min="2318" max="2318" width="19.140625" style="204" customWidth="1"/>
    <col min="2319" max="2319" width="1.7109375" style="204" customWidth="1"/>
    <col min="2320" max="2320" width="13.42578125" style="204" customWidth="1"/>
    <col min="2321" max="2321" width="11.5703125" style="204" bestFit="1" customWidth="1"/>
    <col min="2322" max="2322" width="5.140625" style="204" bestFit="1" customWidth="1"/>
    <col min="2323" max="2564" width="9.140625" style="204"/>
    <col min="2565" max="2565" width="56.28515625" style="204" customWidth="1"/>
    <col min="2566" max="2566" width="13.28515625" style="204" customWidth="1"/>
    <col min="2567" max="2567" width="1.7109375" style="204" customWidth="1"/>
    <col min="2568" max="2568" width="13.28515625" style="204" customWidth="1"/>
    <col min="2569" max="2569" width="1.7109375" style="204" customWidth="1"/>
    <col min="2570" max="2570" width="13.28515625" style="204" customWidth="1"/>
    <col min="2571" max="2571" width="1.7109375" style="204" customWidth="1"/>
    <col min="2572" max="2572" width="15.5703125" style="204" bestFit="1" customWidth="1"/>
    <col min="2573" max="2573" width="1.7109375" style="204" customWidth="1"/>
    <col min="2574" max="2574" width="19.140625" style="204" customWidth="1"/>
    <col min="2575" max="2575" width="1.7109375" style="204" customWidth="1"/>
    <col min="2576" max="2576" width="13.42578125" style="204" customWidth="1"/>
    <col min="2577" max="2577" width="11.5703125" style="204" bestFit="1" customWidth="1"/>
    <col min="2578" max="2578" width="5.140625" style="204" bestFit="1" customWidth="1"/>
    <col min="2579" max="2820" width="9.140625" style="204"/>
    <col min="2821" max="2821" width="56.28515625" style="204" customWidth="1"/>
    <col min="2822" max="2822" width="13.28515625" style="204" customWidth="1"/>
    <col min="2823" max="2823" width="1.7109375" style="204" customWidth="1"/>
    <col min="2824" max="2824" width="13.28515625" style="204" customWidth="1"/>
    <col min="2825" max="2825" width="1.7109375" style="204" customWidth="1"/>
    <col min="2826" max="2826" width="13.28515625" style="204" customWidth="1"/>
    <col min="2827" max="2827" width="1.7109375" style="204" customWidth="1"/>
    <col min="2828" max="2828" width="15.5703125" style="204" bestFit="1" customWidth="1"/>
    <col min="2829" max="2829" width="1.7109375" style="204" customWidth="1"/>
    <col min="2830" max="2830" width="19.140625" style="204" customWidth="1"/>
    <col min="2831" max="2831" width="1.7109375" style="204" customWidth="1"/>
    <col min="2832" max="2832" width="13.42578125" style="204" customWidth="1"/>
    <col min="2833" max="2833" width="11.5703125" style="204" bestFit="1" customWidth="1"/>
    <col min="2834" max="2834" width="5.140625" style="204" bestFit="1" customWidth="1"/>
    <col min="2835" max="3076" width="9.140625" style="204"/>
    <col min="3077" max="3077" width="56.28515625" style="204" customWidth="1"/>
    <col min="3078" max="3078" width="13.28515625" style="204" customWidth="1"/>
    <col min="3079" max="3079" width="1.7109375" style="204" customWidth="1"/>
    <col min="3080" max="3080" width="13.28515625" style="204" customWidth="1"/>
    <col min="3081" max="3081" width="1.7109375" style="204" customWidth="1"/>
    <col min="3082" max="3082" width="13.28515625" style="204" customWidth="1"/>
    <col min="3083" max="3083" width="1.7109375" style="204" customWidth="1"/>
    <col min="3084" max="3084" width="15.5703125" style="204" bestFit="1" customWidth="1"/>
    <col min="3085" max="3085" width="1.7109375" style="204" customWidth="1"/>
    <col min="3086" max="3086" width="19.140625" style="204" customWidth="1"/>
    <col min="3087" max="3087" width="1.7109375" style="204" customWidth="1"/>
    <col min="3088" max="3088" width="13.42578125" style="204" customWidth="1"/>
    <col min="3089" max="3089" width="11.5703125" style="204" bestFit="1" customWidth="1"/>
    <col min="3090" max="3090" width="5.140625" style="204" bestFit="1" customWidth="1"/>
    <col min="3091" max="3332" width="9.140625" style="204"/>
    <col min="3333" max="3333" width="56.28515625" style="204" customWidth="1"/>
    <col min="3334" max="3334" width="13.28515625" style="204" customWidth="1"/>
    <col min="3335" max="3335" width="1.7109375" style="204" customWidth="1"/>
    <col min="3336" max="3336" width="13.28515625" style="204" customWidth="1"/>
    <col min="3337" max="3337" width="1.7109375" style="204" customWidth="1"/>
    <col min="3338" max="3338" width="13.28515625" style="204" customWidth="1"/>
    <col min="3339" max="3339" width="1.7109375" style="204" customWidth="1"/>
    <col min="3340" max="3340" width="15.5703125" style="204" bestFit="1" customWidth="1"/>
    <col min="3341" max="3341" width="1.7109375" style="204" customWidth="1"/>
    <col min="3342" max="3342" width="19.140625" style="204" customWidth="1"/>
    <col min="3343" max="3343" width="1.7109375" style="204" customWidth="1"/>
    <col min="3344" max="3344" width="13.42578125" style="204" customWidth="1"/>
    <col min="3345" max="3345" width="11.5703125" style="204" bestFit="1" customWidth="1"/>
    <col min="3346" max="3346" width="5.140625" style="204" bestFit="1" customWidth="1"/>
    <col min="3347" max="3588" width="9.140625" style="204"/>
    <col min="3589" max="3589" width="56.28515625" style="204" customWidth="1"/>
    <col min="3590" max="3590" width="13.28515625" style="204" customWidth="1"/>
    <col min="3591" max="3591" width="1.7109375" style="204" customWidth="1"/>
    <col min="3592" max="3592" width="13.28515625" style="204" customWidth="1"/>
    <col min="3593" max="3593" width="1.7109375" style="204" customWidth="1"/>
    <col min="3594" max="3594" width="13.28515625" style="204" customWidth="1"/>
    <col min="3595" max="3595" width="1.7109375" style="204" customWidth="1"/>
    <col min="3596" max="3596" width="15.5703125" style="204" bestFit="1" customWidth="1"/>
    <col min="3597" max="3597" width="1.7109375" style="204" customWidth="1"/>
    <col min="3598" max="3598" width="19.140625" style="204" customWidth="1"/>
    <col min="3599" max="3599" width="1.7109375" style="204" customWidth="1"/>
    <col min="3600" max="3600" width="13.42578125" style="204" customWidth="1"/>
    <col min="3601" max="3601" width="11.5703125" style="204" bestFit="1" customWidth="1"/>
    <col min="3602" max="3602" width="5.140625" style="204" bestFit="1" customWidth="1"/>
    <col min="3603" max="3844" width="9.140625" style="204"/>
    <col min="3845" max="3845" width="56.28515625" style="204" customWidth="1"/>
    <col min="3846" max="3846" width="13.28515625" style="204" customWidth="1"/>
    <col min="3847" max="3847" width="1.7109375" style="204" customWidth="1"/>
    <col min="3848" max="3848" width="13.28515625" style="204" customWidth="1"/>
    <col min="3849" max="3849" width="1.7109375" style="204" customWidth="1"/>
    <col min="3850" max="3850" width="13.28515625" style="204" customWidth="1"/>
    <col min="3851" max="3851" width="1.7109375" style="204" customWidth="1"/>
    <col min="3852" max="3852" width="15.5703125" style="204" bestFit="1" customWidth="1"/>
    <col min="3853" max="3853" width="1.7109375" style="204" customWidth="1"/>
    <col min="3854" max="3854" width="19.140625" style="204" customWidth="1"/>
    <col min="3855" max="3855" width="1.7109375" style="204" customWidth="1"/>
    <col min="3856" max="3856" width="13.42578125" style="204" customWidth="1"/>
    <col min="3857" max="3857" width="11.5703125" style="204" bestFit="1" customWidth="1"/>
    <col min="3858" max="3858" width="5.140625" style="204" bestFit="1" customWidth="1"/>
    <col min="3859" max="4100" width="9.140625" style="204"/>
    <col min="4101" max="4101" width="56.28515625" style="204" customWidth="1"/>
    <col min="4102" max="4102" width="13.28515625" style="204" customWidth="1"/>
    <col min="4103" max="4103" width="1.7109375" style="204" customWidth="1"/>
    <col min="4104" max="4104" width="13.28515625" style="204" customWidth="1"/>
    <col min="4105" max="4105" width="1.7109375" style="204" customWidth="1"/>
    <col min="4106" max="4106" width="13.28515625" style="204" customWidth="1"/>
    <col min="4107" max="4107" width="1.7109375" style="204" customWidth="1"/>
    <col min="4108" max="4108" width="15.5703125" style="204" bestFit="1" customWidth="1"/>
    <col min="4109" max="4109" width="1.7109375" style="204" customWidth="1"/>
    <col min="4110" max="4110" width="19.140625" style="204" customWidth="1"/>
    <col min="4111" max="4111" width="1.7109375" style="204" customWidth="1"/>
    <col min="4112" max="4112" width="13.42578125" style="204" customWidth="1"/>
    <col min="4113" max="4113" width="11.5703125" style="204" bestFit="1" customWidth="1"/>
    <col min="4114" max="4114" width="5.140625" style="204" bestFit="1" customWidth="1"/>
    <col min="4115" max="4356" width="9.140625" style="204"/>
    <col min="4357" max="4357" width="56.28515625" style="204" customWidth="1"/>
    <col min="4358" max="4358" width="13.28515625" style="204" customWidth="1"/>
    <col min="4359" max="4359" width="1.7109375" style="204" customWidth="1"/>
    <col min="4360" max="4360" width="13.28515625" style="204" customWidth="1"/>
    <col min="4361" max="4361" width="1.7109375" style="204" customWidth="1"/>
    <col min="4362" max="4362" width="13.28515625" style="204" customWidth="1"/>
    <col min="4363" max="4363" width="1.7109375" style="204" customWidth="1"/>
    <col min="4364" max="4364" width="15.5703125" style="204" bestFit="1" customWidth="1"/>
    <col min="4365" max="4365" width="1.7109375" style="204" customWidth="1"/>
    <col min="4366" max="4366" width="19.140625" style="204" customWidth="1"/>
    <col min="4367" max="4367" width="1.7109375" style="204" customWidth="1"/>
    <col min="4368" max="4368" width="13.42578125" style="204" customWidth="1"/>
    <col min="4369" max="4369" width="11.5703125" style="204" bestFit="1" customWidth="1"/>
    <col min="4370" max="4370" width="5.140625" style="204" bestFit="1" customWidth="1"/>
    <col min="4371" max="4612" width="9.140625" style="204"/>
    <col min="4613" max="4613" width="56.28515625" style="204" customWidth="1"/>
    <col min="4614" max="4614" width="13.28515625" style="204" customWidth="1"/>
    <col min="4615" max="4615" width="1.7109375" style="204" customWidth="1"/>
    <col min="4616" max="4616" width="13.28515625" style="204" customWidth="1"/>
    <col min="4617" max="4617" width="1.7109375" style="204" customWidth="1"/>
    <col min="4618" max="4618" width="13.28515625" style="204" customWidth="1"/>
    <col min="4619" max="4619" width="1.7109375" style="204" customWidth="1"/>
    <col min="4620" max="4620" width="15.5703125" style="204" bestFit="1" customWidth="1"/>
    <col min="4621" max="4621" width="1.7109375" style="204" customWidth="1"/>
    <col min="4622" max="4622" width="19.140625" style="204" customWidth="1"/>
    <col min="4623" max="4623" width="1.7109375" style="204" customWidth="1"/>
    <col min="4624" max="4624" width="13.42578125" style="204" customWidth="1"/>
    <col min="4625" max="4625" width="11.5703125" style="204" bestFit="1" customWidth="1"/>
    <col min="4626" max="4626" width="5.140625" style="204" bestFit="1" customWidth="1"/>
    <col min="4627" max="4868" width="9.140625" style="204"/>
    <col min="4869" max="4869" width="56.28515625" style="204" customWidth="1"/>
    <col min="4870" max="4870" width="13.28515625" style="204" customWidth="1"/>
    <col min="4871" max="4871" width="1.7109375" style="204" customWidth="1"/>
    <col min="4872" max="4872" width="13.28515625" style="204" customWidth="1"/>
    <col min="4873" max="4873" width="1.7109375" style="204" customWidth="1"/>
    <col min="4874" max="4874" width="13.28515625" style="204" customWidth="1"/>
    <col min="4875" max="4875" width="1.7109375" style="204" customWidth="1"/>
    <col min="4876" max="4876" width="15.5703125" style="204" bestFit="1" customWidth="1"/>
    <col min="4877" max="4877" width="1.7109375" style="204" customWidth="1"/>
    <col min="4878" max="4878" width="19.140625" style="204" customWidth="1"/>
    <col min="4879" max="4879" width="1.7109375" style="204" customWidth="1"/>
    <col min="4880" max="4880" width="13.42578125" style="204" customWidth="1"/>
    <col min="4881" max="4881" width="11.5703125" style="204" bestFit="1" customWidth="1"/>
    <col min="4882" max="4882" width="5.140625" style="204" bestFit="1" customWidth="1"/>
    <col min="4883" max="5124" width="9.140625" style="204"/>
    <col min="5125" max="5125" width="56.28515625" style="204" customWidth="1"/>
    <col min="5126" max="5126" width="13.28515625" style="204" customWidth="1"/>
    <col min="5127" max="5127" width="1.7109375" style="204" customWidth="1"/>
    <col min="5128" max="5128" width="13.28515625" style="204" customWidth="1"/>
    <col min="5129" max="5129" width="1.7109375" style="204" customWidth="1"/>
    <col min="5130" max="5130" width="13.28515625" style="204" customWidth="1"/>
    <col min="5131" max="5131" width="1.7109375" style="204" customWidth="1"/>
    <col min="5132" max="5132" width="15.5703125" style="204" bestFit="1" customWidth="1"/>
    <col min="5133" max="5133" width="1.7109375" style="204" customWidth="1"/>
    <col min="5134" max="5134" width="19.140625" style="204" customWidth="1"/>
    <col min="5135" max="5135" width="1.7109375" style="204" customWidth="1"/>
    <col min="5136" max="5136" width="13.42578125" style="204" customWidth="1"/>
    <col min="5137" max="5137" width="11.5703125" style="204" bestFit="1" customWidth="1"/>
    <col min="5138" max="5138" width="5.140625" style="204" bestFit="1" customWidth="1"/>
    <col min="5139" max="5380" width="9.140625" style="204"/>
    <col min="5381" max="5381" width="56.28515625" style="204" customWidth="1"/>
    <col min="5382" max="5382" width="13.28515625" style="204" customWidth="1"/>
    <col min="5383" max="5383" width="1.7109375" style="204" customWidth="1"/>
    <col min="5384" max="5384" width="13.28515625" style="204" customWidth="1"/>
    <col min="5385" max="5385" width="1.7109375" style="204" customWidth="1"/>
    <col min="5386" max="5386" width="13.28515625" style="204" customWidth="1"/>
    <col min="5387" max="5387" width="1.7109375" style="204" customWidth="1"/>
    <col min="5388" max="5388" width="15.5703125" style="204" bestFit="1" customWidth="1"/>
    <col min="5389" max="5389" width="1.7109375" style="204" customWidth="1"/>
    <col min="5390" max="5390" width="19.140625" style="204" customWidth="1"/>
    <col min="5391" max="5391" width="1.7109375" style="204" customWidth="1"/>
    <col min="5392" max="5392" width="13.42578125" style="204" customWidth="1"/>
    <col min="5393" max="5393" width="11.5703125" style="204" bestFit="1" customWidth="1"/>
    <col min="5394" max="5394" width="5.140625" style="204" bestFit="1" customWidth="1"/>
    <col min="5395" max="5636" width="9.140625" style="204"/>
    <col min="5637" max="5637" width="56.28515625" style="204" customWidth="1"/>
    <col min="5638" max="5638" width="13.28515625" style="204" customWidth="1"/>
    <col min="5639" max="5639" width="1.7109375" style="204" customWidth="1"/>
    <col min="5640" max="5640" width="13.28515625" style="204" customWidth="1"/>
    <col min="5641" max="5641" width="1.7109375" style="204" customWidth="1"/>
    <col min="5642" max="5642" width="13.28515625" style="204" customWidth="1"/>
    <col min="5643" max="5643" width="1.7109375" style="204" customWidth="1"/>
    <col min="5644" max="5644" width="15.5703125" style="204" bestFit="1" customWidth="1"/>
    <col min="5645" max="5645" width="1.7109375" style="204" customWidth="1"/>
    <col min="5646" max="5646" width="19.140625" style="204" customWidth="1"/>
    <col min="5647" max="5647" width="1.7109375" style="204" customWidth="1"/>
    <col min="5648" max="5648" width="13.42578125" style="204" customWidth="1"/>
    <col min="5649" max="5649" width="11.5703125" style="204" bestFit="1" customWidth="1"/>
    <col min="5650" max="5650" width="5.140625" style="204" bestFit="1" customWidth="1"/>
    <col min="5651" max="5892" width="9.140625" style="204"/>
    <col min="5893" max="5893" width="56.28515625" style="204" customWidth="1"/>
    <col min="5894" max="5894" width="13.28515625" style="204" customWidth="1"/>
    <col min="5895" max="5895" width="1.7109375" style="204" customWidth="1"/>
    <col min="5896" max="5896" width="13.28515625" style="204" customWidth="1"/>
    <col min="5897" max="5897" width="1.7109375" style="204" customWidth="1"/>
    <col min="5898" max="5898" width="13.28515625" style="204" customWidth="1"/>
    <col min="5899" max="5899" width="1.7109375" style="204" customWidth="1"/>
    <col min="5900" max="5900" width="15.5703125" style="204" bestFit="1" customWidth="1"/>
    <col min="5901" max="5901" width="1.7109375" style="204" customWidth="1"/>
    <col min="5902" max="5902" width="19.140625" style="204" customWidth="1"/>
    <col min="5903" max="5903" width="1.7109375" style="204" customWidth="1"/>
    <col min="5904" max="5904" width="13.42578125" style="204" customWidth="1"/>
    <col min="5905" max="5905" width="11.5703125" style="204" bestFit="1" customWidth="1"/>
    <col min="5906" max="5906" width="5.140625" style="204" bestFit="1" customWidth="1"/>
    <col min="5907" max="6148" width="9.140625" style="204"/>
    <col min="6149" max="6149" width="56.28515625" style="204" customWidth="1"/>
    <col min="6150" max="6150" width="13.28515625" style="204" customWidth="1"/>
    <col min="6151" max="6151" width="1.7109375" style="204" customWidth="1"/>
    <col min="6152" max="6152" width="13.28515625" style="204" customWidth="1"/>
    <col min="6153" max="6153" width="1.7109375" style="204" customWidth="1"/>
    <col min="6154" max="6154" width="13.28515625" style="204" customWidth="1"/>
    <col min="6155" max="6155" width="1.7109375" style="204" customWidth="1"/>
    <col min="6156" max="6156" width="15.5703125" style="204" bestFit="1" customWidth="1"/>
    <col min="6157" max="6157" width="1.7109375" style="204" customWidth="1"/>
    <col min="6158" max="6158" width="19.140625" style="204" customWidth="1"/>
    <col min="6159" max="6159" width="1.7109375" style="204" customWidth="1"/>
    <col min="6160" max="6160" width="13.42578125" style="204" customWidth="1"/>
    <col min="6161" max="6161" width="11.5703125" style="204" bestFit="1" customWidth="1"/>
    <col min="6162" max="6162" width="5.140625" style="204" bestFit="1" customWidth="1"/>
    <col min="6163" max="6404" width="9.140625" style="204"/>
    <col min="6405" max="6405" width="56.28515625" style="204" customWidth="1"/>
    <col min="6406" max="6406" width="13.28515625" style="204" customWidth="1"/>
    <col min="6407" max="6407" width="1.7109375" style="204" customWidth="1"/>
    <col min="6408" max="6408" width="13.28515625" style="204" customWidth="1"/>
    <col min="6409" max="6409" width="1.7109375" style="204" customWidth="1"/>
    <col min="6410" max="6410" width="13.28515625" style="204" customWidth="1"/>
    <col min="6411" max="6411" width="1.7109375" style="204" customWidth="1"/>
    <col min="6412" max="6412" width="15.5703125" style="204" bestFit="1" customWidth="1"/>
    <col min="6413" max="6413" width="1.7109375" style="204" customWidth="1"/>
    <col min="6414" max="6414" width="19.140625" style="204" customWidth="1"/>
    <col min="6415" max="6415" width="1.7109375" style="204" customWidth="1"/>
    <col min="6416" max="6416" width="13.42578125" style="204" customWidth="1"/>
    <col min="6417" max="6417" width="11.5703125" style="204" bestFit="1" customWidth="1"/>
    <col min="6418" max="6418" width="5.140625" style="204" bestFit="1" customWidth="1"/>
    <col min="6419" max="6660" width="9.140625" style="204"/>
    <col min="6661" max="6661" width="56.28515625" style="204" customWidth="1"/>
    <col min="6662" max="6662" width="13.28515625" style="204" customWidth="1"/>
    <col min="6663" max="6663" width="1.7109375" style="204" customWidth="1"/>
    <col min="6664" max="6664" width="13.28515625" style="204" customWidth="1"/>
    <col min="6665" max="6665" width="1.7109375" style="204" customWidth="1"/>
    <col min="6666" max="6666" width="13.28515625" style="204" customWidth="1"/>
    <col min="6667" max="6667" width="1.7109375" style="204" customWidth="1"/>
    <col min="6668" max="6668" width="15.5703125" style="204" bestFit="1" customWidth="1"/>
    <col min="6669" max="6669" width="1.7109375" style="204" customWidth="1"/>
    <col min="6670" max="6670" width="19.140625" style="204" customWidth="1"/>
    <col min="6671" max="6671" width="1.7109375" style="204" customWidth="1"/>
    <col min="6672" max="6672" width="13.42578125" style="204" customWidth="1"/>
    <col min="6673" max="6673" width="11.5703125" style="204" bestFit="1" customWidth="1"/>
    <col min="6674" max="6674" width="5.140625" style="204" bestFit="1" customWidth="1"/>
    <col min="6675" max="6916" width="9.140625" style="204"/>
    <col min="6917" max="6917" width="56.28515625" style="204" customWidth="1"/>
    <col min="6918" max="6918" width="13.28515625" style="204" customWidth="1"/>
    <col min="6919" max="6919" width="1.7109375" style="204" customWidth="1"/>
    <col min="6920" max="6920" width="13.28515625" style="204" customWidth="1"/>
    <col min="6921" max="6921" width="1.7109375" style="204" customWidth="1"/>
    <col min="6922" max="6922" width="13.28515625" style="204" customWidth="1"/>
    <col min="6923" max="6923" width="1.7109375" style="204" customWidth="1"/>
    <col min="6924" max="6924" width="15.5703125" style="204" bestFit="1" customWidth="1"/>
    <col min="6925" max="6925" width="1.7109375" style="204" customWidth="1"/>
    <col min="6926" max="6926" width="19.140625" style="204" customWidth="1"/>
    <col min="6927" max="6927" width="1.7109375" style="204" customWidth="1"/>
    <col min="6928" max="6928" width="13.42578125" style="204" customWidth="1"/>
    <col min="6929" max="6929" width="11.5703125" style="204" bestFit="1" customWidth="1"/>
    <col min="6930" max="6930" width="5.140625" style="204" bestFit="1" customWidth="1"/>
    <col min="6931" max="7172" width="9.140625" style="204"/>
    <col min="7173" max="7173" width="56.28515625" style="204" customWidth="1"/>
    <col min="7174" max="7174" width="13.28515625" style="204" customWidth="1"/>
    <col min="7175" max="7175" width="1.7109375" style="204" customWidth="1"/>
    <col min="7176" max="7176" width="13.28515625" style="204" customWidth="1"/>
    <col min="7177" max="7177" width="1.7109375" style="204" customWidth="1"/>
    <col min="7178" max="7178" width="13.28515625" style="204" customWidth="1"/>
    <col min="7179" max="7179" width="1.7109375" style="204" customWidth="1"/>
    <col min="7180" max="7180" width="15.5703125" style="204" bestFit="1" customWidth="1"/>
    <col min="7181" max="7181" width="1.7109375" style="204" customWidth="1"/>
    <col min="7182" max="7182" width="19.140625" style="204" customWidth="1"/>
    <col min="7183" max="7183" width="1.7109375" style="204" customWidth="1"/>
    <col min="7184" max="7184" width="13.42578125" style="204" customWidth="1"/>
    <col min="7185" max="7185" width="11.5703125" style="204" bestFit="1" customWidth="1"/>
    <col min="7186" max="7186" width="5.140625" style="204" bestFit="1" customWidth="1"/>
    <col min="7187" max="7428" width="9.140625" style="204"/>
    <col min="7429" max="7429" width="56.28515625" style="204" customWidth="1"/>
    <col min="7430" max="7430" width="13.28515625" style="204" customWidth="1"/>
    <col min="7431" max="7431" width="1.7109375" style="204" customWidth="1"/>
    <col min="7432" max="7432" width="13.28515625" style="204" customWidth="1"/>
    <col min="7433" max="7433" width="1.7109375" style="204" customWidth="1"/>
    <col min="7434" max="7434" width="13.28515625" style="204" customWidth="1"/>
    <col min="7435" max="7435" width="1.7109375" style="204" customWidth="1"/>
    <col min="7436" max="7436" width="15.5703125" style="204" bestFit="1" customWidth="1"/>
    <col min="7437" max="7437" width="1.7109375" style="204" customWidth="1"/>
    <col min="7438" max="7438" width="19.140625" style="204" customWidth="1"/>
    <col min="7439" max="7439" width="1.7109375" style="204" customWidth="1"/>
    <col min="7440" max="7440" width="13.42578125" style="204" customWidth="1"/>
    <col min="7441" max="7441" width="11.5703125" style="204" bestFit="1" customWidth="1"/>
    <col min="7442" max="7442" width="5.140625" style="204" bestFit="1" customWidth="1"/>
    <col min="7443" max="7684" width="9.140625" style="204"/>
    <col min="7685" max="7685" width="56.28515625" style="204" customWidth="1"/>
    <col min="7686" max="7686" width="13.28515625" style="204" customWidth="1"/>
    <col min="7687" max="7687" width="1.7109375" style="204" customWidth="1"/>
    <col min="7688" max="7688" width="13.28515625" style="204" customWidth="1"/>
    <col min="7689" max="7689" width="1.7109375" style="204" customWidth="1"/>
    <col min="7690" max="7690" width="13.28515625" style="204" customWidth="1"/>
    <col min="7691" max="7691" width="1.7109375" style="204" customWidth="1"/>
    <col min="7692" max="7692" width="15.5703125" style="204" bestFit="1" customWidth="1"/>
    <col min="7693" max="7693" width="1.7109375" style="204" customWidth="1"/>
    <col min="7694" max="7694" width="19.140625" style="204" customWidth="1"/>
    <col min="7695" max="7695" width="1.7109375" style="204" customWidth="1"/>
    <col min="7696" max="7696" width="13.42578125" style="204" customWidth="1"/>
    <col min="7697" max="7697" width="11.5703125" style="204" bestFit="1" customWidth="1"/>
    <col min="7698" max="7698" width="5.140625" style="204" bestFit="1" customWidth="1"/>
    <col min="7699" max="7940" width="9.140625" style="204"/>
    <col min="7941" max="7941" width="56.28515625" style="204" customWidth="1"/>
    <col min="7942" max="7942" width="13.28515625" style="204" customWidth="1"/>
    <col min="7943" max="7943" width="1.7109375" style="204" customWidth="1"/>
    <col min="7944" max="7944" width="13.28515625" style="204" customWidth="1"/>
    <col min="7945" max="7945" width="1.7109375" style="204" customWidth="1"/>
    <col min="7946" max="7946" width="13.28515625" style="204" customWidth="1"/>
    <col min="7947" max="7947" width="1.7109375" style="204" customWidth="1"/>
    <col min="7948" max="7948" width="15.5703125" style="204" bestFit="1" customWidth="1"/>
    <col min="7949" max="7949" width="1.7109375" style="204" customWidth="1"/>
    <col min="7950" max="7950" width="19.140625" style="204" customWidth="1"/>
    <col min="7951" max="7951" width="1.7109375" style="204" customWidth="1"/>
    <col min="7952" max="7952" width="13.42578125" style="204" customWidth="1"/>
    <col min="7953" max="7953" width="11.5703125" style="204" bestFit="1" customWidth="1"/>
    <col min="7954" max="7954" width="5.140625" style="204" bestFit="1" customWidth="1"/>
    <col min="7955" max="8196" width="9.140625" style="204"/>
    <col min="8197" max="8197" width="56.28515625" style="204" customWidth="1"/>
    <col min="8198" max="8198" width="13.28515625" style="204" customWidth="1"/>
    <col min="8199" max="8199" width="1.7109375" style="204" customWidth="1"/>
    <col min="8200" max="8200" width="13.28515625" style="204" customWidth="1"/>
    <col min="8201" max="8201" width="1.7109375" style="204" customWidth="1"/>
    <col min="8202" max="8202" width="13.28515625" style="204" customWidth="1"/>
    <col min="8203" max="8203" width="1.7109375" style="204" customWidth="1"/>
    <col min="8204" max="8204" width="15.5703125" style="204" bestFit="1" customWidth="1"/>
    <col min="8205" max="8205" width="1.7109375" style="204" customWidth="1"/>
    <col min="8206" max="8206" width="19.140625" style="204" customWidth="1"/>
    <col min="8207" max="8207" width="1.7109375" style="204" customWidth="1"/>
    <col min="8208" max="8208" width="13.42578125" style="204" customWidth="1"/>
    <col min="8209" max="8209" width="11.5703125" style="204" bestFit="1" customWidth="1"/>
    <col min="8210" max="8210" width="5.140625" style="204" bestFit="1" customWidth="1"/>
    <col min="8211" max="8452" width="9.140625" style="204"/>
    <col min="8453" max="8453" width="56.28515625" style="204" customWidth="1"/>
    <col min="8454" max="8454" width="13.28515625" style="204" customWidth="1"/>
    <col min="8455" max="8455" width="1.7109375" style="204" customWidth="1"/>
    <col min="8456" max="8456" width="13.28515625" style="204" customWidth="1"/>
    <col min="8457" max="8457" width="1.7109375" style="204" customWidth="1"/>
    <col min="8458" max="8458" width="13.28515625" style="204" customWidth="1"/>
    <col min="8459" max="8459" width="1.7109375" style="204" customWidth="1"/>
    <col min="8460" max="8460" width="15.5703125" style="204" bestFit="1" customWidth="1"/>
    <col min="8461" max="8461" width="1.7109375" style="204" customWidth="1"/>
    <col min="8462" max="8462" width="19.140625" style="204" customWidth="1"/>
    <col min="8463" max="8463" width="1.7109375" style="204" customWidth="1"/>
    <col min="8464" max="8464" width="13.42578125" style="204" customWidth="1"/>
    <col min="8465" max="8465" width="11.5703125" style="204" bestFit="1" customWidth="1"/>
    <col min="8466" max="8466" width="5.140625" style="204" bestFit="1" customWidth="1"/>
    <col min="8467" max="8708" width="9.140625" style="204"/>
    <col min="8709" max="8709" width="56.28515625" style="204" customWidth="1"/>
    <col min="8710" max="8710" width="13.28515625" style="204" customWidth="1"/>
    <col min="8711" max="8711" width="1.7109375" style="204" customWidth="1"/>
    <col min="8712" max="8712" width="13.28515625" style="204" customWidth="1"/>
    <col min="8713" max="8713" width="1.7109375" style="204" customWidth="1"/>
    <col min="8714" max="8714" width="13.28515625" style="204" customWidth="1"/>
    <col min="8715" max="8715" width="1.7109375" style="204" customWidth="1"/>
    <col min="8716" max="8716" width="15.5703125" style="204" bestFit="1" customWidth="1"/>
    <col min="8717" max="8717" width="1.7109375" style="204" customWidth="1"/>
    <col min="8718" max="8718" width="19.140625" style="204" customWidth="1"/>
    <col min="8719" max="8719" width="1.7109375" style="204" customWidth="1"/>
    <col min="8720" max="8720" width="13.42578125" style="204" customWidth="1"/>
    <col min="8721" max="8721" width="11.5703125" style="204" bestFit="1" customWidth="1"/>
    <col min="8722" max="8722" width="5.140625" style="204" bestFit="1" customWidth="1"/>
    <col min="8723" max="8964" width="9.140625" style="204"/>
    <col min="8965" max="8965" width="56.28515625" style="204" customWidth="1"/>
    <col min="8966" max="8966" width="13.28515625" style="204" customWidth="1"/>
    <col min="8967" max="8967" width="1.7109375" style="204" customWidth="1"/>
    <col min="8968" max="8968" width="13.28515625" style="204" customWidth="1"/>
    <col min="8969" max="8969" width="1.7109375" style="204" customWidth="1"/>
    <col min="8970" max="8970" width="13.28515625" style="204" customWidth="1"/>
    <col min="8971" max="8971" width="1.7109375" style="204" customWidth="1"/>
    <col min="8972" max="8972" width="15.5703125" style="204" bestFit="1" customWidth="1"/>
    <col min="8973" max="8973" width="1.7109375" style="204" customWidth="1"/>
    <col min="8974" max="8974" width="19.140625" style="204" customWidth="1"/>
    <col min="8975" max="8975" width="1.7109375" style="204" customWidth="1"/>
    <col min="8976" max="8976" width="13.42578125" style="204" customWidth="1"/>
    <col min="8977" max="8977" width="11.5703125" style="204" bestFit="1" customWidth="1"/>
    <col min="8978" max="8978" width="5.140625" style="204" bestFit="1" customWidth="1"/>
    <col min="8979" max="9220" width="9.140625" style="204"/>
    <col min="9221" max="9221" width="56.28515625" style="204" customWidth="1"/>
    <col min="9222" max="9222" width="13.28515625" style="204" customWidth="1"/>
    <col min="9223" max="9223" width="1.7109375" style="204" customWidth="1"/>
    <col min="9224" max="9224" width="13.28515625" style="204" customWidth="1"/>
    <col min="9225" max="9225" width="1.7109375" style="204" customWidth="1"/>
    <col min="9226" max="9226" width="13.28515625" style="204" customWidth="1"/>
    <col min="9227" max="9227" width="1.7109375" style="204" customWidth="1"/>
    <col min="9228" max="9228" width="15.5703125" style="204" bestFit="1" customWidth="1"/>
    <col min="9229" max="9229" width="1.7109375" style="204" customWidth="1"/>
    <col min="9230" max="9230" width="19.140625" style="204" customWidth="1"/>
    <col min="9231" max="9231" width="1.7109375" style="204" customWidth="1"/>
    <col min="9232" max="9232" width="13.42578125" style="204" customWidth="1"/>
    <col min="9233" max="9233" width="11.5703125" style="204" bestFit="1" customWidth="1"/>
    <col min="9234" max="9234" width="5.140625" style="204" bestFit="1" customWidth="1"/>
    <col min="9235" max="9476" width="9.140625" style="204"/>
    <col min="9477" max="9477" width="56.28515625" style="204" customWidth="1"/>
    <col min="9478" max="9478" width="13.28515625" style="204" customWidth="1"/>
    <col min="9479" max="9479" width="1.7109375" style="204" customWidth="1"/>
    <col min="9480" max="9480" width="13.28515625" style="204" customWidth="1"/>
    <col min="9481" max="9481" width="1.7109375" style="204" customWidth="1"/>
    <col min="9482" max="9482" width="13.28515625" style="204" customWidth="1"/>
    <col min="9483" max="9483" width="1.7109375" style="204" customWidth="1"/>
    <col min="9484" max="9484" width="15.5703125" style="204" bestFit="1" customWidth="1"/>
    <col min="9485" max="9485" width="1.7109375" style="204" customWidth="1"/>
    <col min="9486" max="9486" width="19.140625" style="204" customWidth="1"/>
    <col min="9487" max="9487" width="1.7109375" style="204" customWidth="1"/>
    <col min="9488" max="9488" width="13.42578125" style="204" customWidth="1"/>
    <col min="9489" max="9489" width="11.5703125" style="204" bestFit="1" customWidth="1"/>
    <col min="9490" max="9490" width="5.140625" style="204" bestFit="1" customWidth="1"/>
    <col min="9491" max="9732" width="9.140625" style="204"/>
    <col min="9733" max="9733" width="56.28515625" style="204" customWidth="1"/>
    <col min="9734" max="9734" width="13.28515625" style="204" customWidth="1"/>
    <col min="9735" max="9735" width="1.7109375" style="204" customWidth="1"/>
    <col min="9736" max="9736" width="13.28515625" style="204" customWidth="1"/>
    <col min="9737" max="9737" width="1.7109375" style="204" customWidth="1"/>
    <col min="9738" max="9738" width="13.28515625" style="204" customWidth="1"/>
    <col min="9739" max="9739" width="1.7109375" style="204" customWidth="1"/>
    <col min="9740" max="9740" width="15.5703125" style="204" bestFit="1" customWidth="1"/>
    <col min="9741" max="9741" width="1.7109375" style="204" customWidth="1"/>
    <col min="9742" max="9742" width="19.140625" style="204" customWidth="1"/>
    <col min="9743" max="9743" width="1.7109375" style="204" customWidth="1"/>
    <col min="9744" max="9744" width="13.42578125" style="204" customWidth="1"/>
    <col min="9745" max="9745" width="11.5703125" style="204" bestFit="1" customWidth="1"/>
    <col min="9746" max="9746" width="5.140625" style="204" bestFit="1" customWidth="1"/>
    <col min="9747" max="9988" width="9.140625" style="204"/>
    <col min="9989" max="9989" width="56.28515625" style="204" customWidth="1"/>
    <col min="9990" max="9990" width="13.28515625" style="204" customWidth="1"/>
    <col min="9991" max="9991" width="1.7109375" style="204" customWidth="1"/>
    <col min="9992" max="9992" width="13.28515625" style="204" customWidth="1"/>
    <col min="9993" max="9993" width="1.7109375" style="204" customWidth="1"/>
    <col min="9994" max="9994" width="13.28515625" style="204" customWidth="1"/>
    <col min="9995" max="9995" width="1.7109375" style="204" customWidth="1"/>
    <col min="9996" max="9996" width="15.5703125" style="204" bestFit="1" customWidth="1"/>
    <col min="9997" max="9997" width="1.7109375" style="204" customWidth="1"/>
    <col min="9998" max="9998" width="19.140625" style="204" customWidth="1"/>
    <col min="9999" max="9999" width="1.7109375" style="204" customWidth="1"/>
    <col min="10000" max="10000" width="13.42578125" style="204" customWidth="1"/>
    <col min="10001" max="10001" width="11.5703125" style="204" bestFit="1" customWidth="1"/>
    <col min="10002" max="10002" width="5.140625" style="204" bestFit="1" customWidth="1"/>
    <col min="10003" max="10244" width="9.140625" style="204"/>
    <col min="10245" max="10245" width="56.28515625" style="204" customWidth="1"/>
    <col min="10246" max="10246" width="13.28515625" style="204" customWidth="1"/>
    <col min="10247" max="10247" width="1.7109375" style="204" customWidth="1"/>
    <col min="10248" max="10248" width="13.28515625" style="204" customWidth="1"/>
    <col min="10249" max="10249" width="1.7109375" style="204" customWidth="1"/>
    <col min="10250" max="10250" width="13.28515625" style="204" customWidth="1"/>
    <col min="10251" max="10251" width="1.7109375" style="204" customWidth="1"/>
    <col min="10252" max="10252" width="15.5703125" style="204" bestFit="1" customWidth="1"/>
    <col min="10253" max="10253" width="1.7109375" style="204" customWidth="1"/>
    <col min="10254" max="10254" width="19.140625" style="204" customWidth="1"/>
    <col min="10255" max="10255" width="1.7109375" style="204" customWidth="1"/>
    <col min="10256" max="10256" width="13.42578125" style="204" customWidth="1"/>
    <col min="10257" max="10257" width="11.5703125" style="204" bestFit="1" customWidth="1"/>
    <col min="10258" max="10258" width="5.140625" style="204" bestFit="1" customWidth="1"/>
    <col min="10259" max="10500" width="9.140625" style="204"/>
    <col min="10501" max="10501" width="56.28515625" style="204" customWidth="1"/>
    <col min="10502" max="10502" width="13.28515625" style="204" customWidth="1"/>
    <col min="10503" max="10503" width="1.7109375" style="204" customWidth="1"/>
    <col min="10504" max="10504" width="13.28515625" style="204" customWidth="1"/>
    <col min="10505" max="10505" width="1.7109375" style="204" customWidth="1"/>
    <col min="10506" max="10506" width="13.28515625" style="204" customWidth="1"/>
    <col min="10507" max="10507" width="1.7109375" style="204" customWidth="1"/>
    <col min="10508" max="10508" width="15.5703125" style="204" bestFit="1" customWidth="1"/>
    <col min="10509" max="10509" width="1.7109375" style="204" customWidth="1"/>
    <col min="10510" max="10510" width="19.140625" style="204" customWidth="1"/>
    <col min="10511" max="10511" width="1.7109375" style="204" customWidth="1"/>
    <col min="10512" max="10512" width="13.42578125" style="204" customWidth="1"/>
    <col min="10513" max="10513" width="11.5703125" style="204" bestFit="1" customWidth="1"/>
    <col min="10514" max="10514" width="5.140625" style="204" bestFit="1" customWidth="1"/>
    <col min="10515" max="10756" width="9.140625" style="204"/>
    <col min="10757" max="10757" width="56.28515625" style="204" customWidth="1"/>
    <col min="10758" max="10758" width="13.28515625" style="204" customWidth="1"/>
    <col min="10759" max="10759" width="1.7109375" style="204" customWidth="1"/>
    <col min="10760" max="10760" width="13.28515625" style="204" customWidth="1"/>
    <col min="10761" max="10761" width="1.7109375" style="204" customWidth="1"/>
    <col min="10762" max="10762" width="13.28515625" style="204" customWidth="1"/>
    <col min="10763" max="10763" width="1.7109375" style="204" customWidth="1"/>
    <col min="10764" max="10764" width="15.5703125" style="204" bestFit="1" customWidth="1"/>
    <col min="10765" max="10765" width="1.7109375" style="204" customWidth="1"/>
    <col min="10766" max="10766" width="19.140625" style="204" customWidth="1"/>
    <col min="10767" max="10767" width="1.7109375" style="204" customWidth="1"/>
    <col min="10768" max="10768" width="13.42578125" style="204" customWidth="1"/>
    <col min="10769" max="10769" width="11.5703125" style="204" bestFit="1" customWidth="1"/>
    <col min="10770" max="10770" width="5.140625" style="204" bestFit="1" customWidth="1"/>
    <col min="10771" max="11012" width="9.140625" style="204"/>
    <col min="11013" max="11013" width="56.28515625" style="204" customWidth="1"/>
    <col min="11014" max="11014" width="13.28515625" style="204" customWidth="1"/>
    <col min="11015" max="11015" width="1.7109375" style="204" customWidth="1"/>
    <col min="11016" max="11016" width="13.28515625" style="204" customWidth="1"/>
    <col min="11017" max="11017" width="1.7109375" style="204" customWidth="1"/>
    <col min="11018" max="11018" width="13.28515625" style="204" customWidth="1"/>
    <col min="11019" max="11019" width="1.7109375" style="204" customWidth="1"/>
    <col min="11020" max="11020" width="15.5703125" style="204" bestFit="1" customWidth="1"/>
    <col min="11021" max="11021" width="1.7109375" style="204" customWidth="1"/>
    <col min="11022" max="11022" width="19.140625" style="204" customWidth="1"/>
    <col min="11023" max="11023" width="1.7109375" style="204" customWidth="1"/>
    <col min="11024" max="11024" width="13.42578125" style="204" customWidth="1"/>
    <col min="11025" max="11025" width="11.5703125" style="204" bestFit="1" customWidth="1"/>
    <col min="11026" max="11026" width="5.140625" style="204" bestFit="1" customWidth="1"/>
    <col min="11027" max="11268" width="9.140625" style="204"/>
    <col min="11269" max="11269" width="56.28515625" style="204" customWidth="1"/>
    <col min="11270" max="11270" width="13.28515625" style="204" customWidth="1"/>
    <col min="11271" max="11271" width="1.7109375" style="204" customWidth="1"/>
    <col min="11272" max="11272" width="13.28515625" style="204" customWidth="1"/>
    <col min="11273" max="11273" width="1.7109375" style="204" customWidth="1"/>
    <col min="11274" max="11274" width="13.28515625" style="204" customWidth="1"/>
    <col min="11275" max="11275" width="1.7109375" style="204" customWidth="1"/>
    <col min="11276" max="11276" width="15.5703125" style="204" bestFit="1" customWidth="1"/>
    <col min="11277" max="11277" width="1.7109375" style="204" customWidth="1"/>
    <col min="11278" max="11278" width="19.140625" style="204" customWidth="1"/>
    <col min="11279" max="11279" width="1.7109375" style="204" customWidth="1"/>
    <col min="11280" max="11280" width="13.42578125" style="204" customWidth="1"/>
    <col min="11281" max="11281" width="11.5703125" style="204" bestFit="1" customWidth="1"/>
    <col min="11282" max="11282" width="5.140625" style="204" bestFit="1" customWidth="1"/>
    <col min="11283" max="11524" width="9.140625" style="204"/>
    <col min="11525" max="11525" width="56.28515625" style="204" customWidth="1"/>
    <col min="11526" max="11526" width="13.28515625" style="204" customWidth="1"/>
    <col min="11527" max="11527" width="1.7109375" style="204" customWidth="1"/>
    <col min="11528" max="11528" width="13.28515625" style="204" customWidth="1"/>
    <col min="11529" max="11529" width="1.7109375" style="204" customWidth="1"/>
    <col min="11530" max="11530" width="13.28515625" style="204" customWidth="1"/>
    <col min="11531" max="11531" width="1.7109375" style="204" customWidth="1"/>
    <col min="11532" max="11532" width="15.5703125" style="204" bestFit="1" customWidth="1"/>
    <col min="11533" max="11533" width="1.7109375" style="204" customWidth="1"/>
    <col min="11534" max="11534" width="19.140625" style="204" customWidth="1"/>
    <col min="11535" max="11535" width="1.7109375" style="204" customWidth="1"/>
    <col min="11536" max="11536" width="13.42578125" style="204" customWidth="1"/>
    <col min="11537" max="11537" width="11.5703125" style="204" bestFit="1" customWidth="1"/>
    <col min="11538" max="11538" width="5.140625" style="204" bestFit="1" customWidth="1"/>
    <col min="11539" max="11780" width="9.140625" style="204"/>
    <col min="11781" max="11781" width="56.28515625" style="204" customWidth="1"/>
    <col min="11782" max="11782" width="13.28515625" style="204" customWidth="1"/>
    <col min="11783" max="11783" width="1.7109375" style="204" customWidth="1"/>
    <col min="11784" max="11784" width="13.28515625" style="204" customWidth="1"/>
    <col min="11785" max="11785" width="1.7109375" style="204" customWidth="1"/>
    <col min="11786" max="11786" width="13.28515625" style="204" customWidth="1"/>
    <col min="11787" max="11787" width="1.7109375" style="204" customWidth="1"/>
    <col min="11788" max="11788" width="15.5703125" style="204" bestFit="1" customWidth="1"/>
    <col min="11789" max="11789" width="1.7109375" style="204" customWidth="1"/>
    <col min="11790" max="11790" width="19.140625" style="204" customWidth="1"/>
    <col min="11791" max="11791" width="1.7109375" style="204" customWidth="1"/>
    <col min="11792" max="11792" width="13.42578125" style="204" customWidth="1"/>
    <col min="11793" max="11793" width="11.5703125" style="204" bestFit="1" customWidth="1"/>
    <col min="11794" max="11794" width="5.140625" style="204" bestFit="1" customWidth="1"/>
    <col min="11795" max="12036" width="9.140625" style="204"/>
    <col min="12037" max="12037" width="56.28515625" style="204" customWidth="1"/>
    <col min="12038" max="12038" width="13.28515625" style="204" customWidth="1"/>
    <col min="12039" max="12039" width="1.7109375" style="204" customWidth="1"/>
    <col min="12040" max="12040" width="13.28515625" style="204" customWidth="1"/>
    <col min="12041" max="12041" width="1.7109375" style="204" customWidth="1"/>
    <col min="12042" max="12042" width="13.28515625" style="204" customWidth="1"/>
    <col min="12043" max="12043" width="1.7109375" style="204" customWidth="1"/>
    <col min="12044" max="12044" width="15.5703125" style="204" bestFit="1" customWidth="1"/>
    <col min="12045" max="12045" width="1.7109375" style="204" customWidth="1"/>
    <col min="12046" max="12046" width="19.140625" style="204" customWidth="1"/>
    <col min="12047" max="12047" width="1.7109375" style="204" customWidth="1"/>
    <col min="12048" max="12048" width="13.42578125" style="204" customWidth="1"/>
    <col min="12049" max="12049" width="11.5703125" style="204" bestFit="1" customWidth="1"/>
    <col min="12050" max="12050" width="5.140625" style="204" bestFit="1" customWidth="1"/>
    <col min="12051" max="12292" width="9.140625" style="204"/>
    <col min="12293" max="12293" width="56.28515625" style="204" customWidth="1"/>
    <col min="12294" max="12294" width="13.28515625" style="204" customWidth="1"/>
    <col min="12295" max="12295" width="1.7109375" style="204" customWidth="1"/>
    <col min="12296" max="12296" width="13.28515625" style="204" customWidth="1"/>
    <col min="12297" max="12297" width="1.7109375" style="204" customWidth="1"/>
    <col min="12298" max="12298" width="13.28515625" style="204" customWidth="1"/>
    <col min="12299" max="12299" width="1.7109375" style="204" customWidth="1"/>
    <col min="12300" max="12300" width="15.5703125" style="204" bestFit="1" customWidth="1"/>
    <col min="12301" max="12301" width="1.7109375" style="204" customWidth="1"/>
    <col min="12302" max="12302" width="19.140625" style="204" customWidth="1"/>
    <col min="12303" max="12303" width="1.7109375" style="204" customWidth="1"/>
    <col min="12304" max="12304" width="13.42578125" style="204" customWidth="1"/>
    <col min="12305" max="12305" width="11.5703125" style="204" bestFit="1" customWidth="1"/>
    <col min="12306" max="12306" width="5.140625" style="204" bestFit="1" customWidth="1"/>
    <col min="12307" max="12548" width="9.140625" style="204"/>
    <col min="12549" max="12549" width="56.28515625" style="204" customWidth="1"/>
    <col min="12550" max="12550" width="13.28515625" style="204" customWidth="1"/>
    <col min="12551" max="12551" width="1.7109375" style="204" customWidth="1"/>
    <col min="12552" max="12552" width="13.28515625" style="204" customWidth="1"/>
    <col min="12553" max="12553" width="1.7109375" style="204" customWidth="1"/>
    <col min="12554" max="12554" width="13.28515625" style="204" customWidth="1"/>
    <col min="12555" max="12555" width="1.7109375" style="204" customWidth="1"/>
    <col min="12556" max="12556" width="15.5703125" style="204" bestFit="1" customWidth="1"/>
    <col min="12557" max="12557" width="1.7109375" style="204" customWidth="1"/>
    <col min="12558" max="12558" width="19.140625" style="204" customWidth="1"/>
    <col min="12559" max="12559" width="1.7109375" style="204" customWidth="1"/>
    <col min="12560" max="12560" width="13.42578125" style="204" customWidth="1"/>
    <col min="12561" max="12561" width="11.5703125" style="204" bestFit="1" customWidth="1"/>
    <col min="12562" max="12562" width="5.140625" style="204" bestFit="1" customWidth="1"/>
    <col min="12563" max="12804" width="9.140625" style="204"/>
    <col min="12805" max="12805" width="56.28515625" style="204" customWidth="1"/>
    <col min="12806" max="12806" width="13.28515625" style="204" customWidth="1"/>
    <col min="12807" max="12807" width="1.7109375" style="204" customWidth="1"/>
    <col min="12808" max="12808" width="13.28515625" style="204" customWidth="1"/>
    <col min="12809" max="12809" width="1.7109375" style="204" customWidth="1"/>
    <col min="12810" max="12810" width="13.28515625" style="204" customWidth="1"/>
    <col min="12811" max="12811" width="1.7109375" style="204" customWidth="1"/>
    <col min="12812" max="12812" width="15.5703125" style="204" bestFit="1" customWidth="1"/>
    <col min="12813" max="12813" width="1.7109375" style="204" customWidth="1"/>
    <col min="12814" max="12814" width="19.140625" style="204" customWidth="1"/>
    <col min="12815" max="12815" width="1.7109375" style="204" customWidth="1"/>
    <col min="12816" max="12816" width="13.42578125" style="204" customWidth="1"/>
    <col min="12817" max="12817" width="11.5703125" style="204" bestFit="1" customWidth="1"/>
    <col min="12818" max="12818" width="5.140625" style="204" bestFit="1" customWidth="1"/>
    <col min="12819" max="13060" width="9.140625" style="204"/>
    <col min="13061" max="13061" width="56.28515625" style="204" customWidth="1"/>
    <col min="13062" max="13062" width="13.28515625" style="204" customWidth="1"/>
    <col min="13063" max="13063" width="1.7109375" style="204" customWidth="1"/>
    <col min="13064" max="13064" width="13.28515625" style="204" customWidth="1"/>
    <col min="13065" max="13065" width="1.7109375" style="204" customWidth="1"/>
    <col min="13066" max="13066" width="13.28515625" style="204" customWidth="1"/>
    <col min="13067" max="13067" width="1.7109375" style="204" customWidth="1"/>
    <col min="13068" max="13068" width="15.5703125" style="204" bestFit="1" customWidth="1"/>
    <col min="13069" max="13069" width="1.7109375" style="204" customWidth="1"/>
    <col min="13070" max="13070" width="19.140625" style="204" customWidth="1"/>
    <col min="13071" max="13071" width="1.7109375" style="204" customWidth="1"/>
    <col min="13072" max="13072" width="13.42578125" style="204" customWidth="1"/>
    <col min="13073" max="13073" width="11.5703125" style="204" bestFit="1" customWidth="1"/>
    <col min="13074" max="13074" width="5.140625" style="204" bestFit="1" customWidth="1"/>
    <col min="13075" max="13316" width="9.140625" style="204"/>
    <col min="13317" max="13317" width="56.28515625" style="204" customWidth="1"/>
    <col min="13318" max="13318" width="13.28515625" style="204" customWidth="1"/>
    <col min="13319" max="13319" width="1.7109375" style="204" customWidth="1"/>
    <col min="13320" max="13320" width="13.28515625" style="204" customWidth="1"/>
    <col min="13321" max="13321" width="1.7109375" style="204" customWidth="1"/>
    <col min="13322" max="13322" width="13.28515625" style="204" customWidth="1"/>
    <col min="13323" max="13323" width="1.7109375" style="204" customWidth="1"/>
    <col min="13324" max="13324" width="15.5703125" style="204" bestFit="1" customWidth="1"/>
    <col min="13325" max="13325" width="1.7109375" style="204" customWidth="1"/>
    <col min="13326" max="13326" width="19.140625" style="204" customWidth="1"/>
    <col min="13327" max="13327" width="1.7109375" style="204" customWidth="1"/>
    <col min="13328" max="13328" width="13.42578125" style="204" customWidth="1"/>
    <col min="13329" max="13329" width="11.5703125" style="204" bestFit="1" customWidth="1"/>
    <col min="13330" max="13330" width="5.140625" style="204" bestFit="1" customWidth="1"/>
    <col min="13331" max="13572" width="9.140625" style="204"/>
    <col min="13573" max="13573" width="56.28515625" style="204" customWidth="1"/>
    <col min="13574" max="13574" width="13.28515625" style="204" customWidth="1"/>
    <col min="13575" max="13575" width="1.7109375" style="204" customWidth="1"/>
    <col min="13576" max="13576" width="13.28515625" style="204" customWidth="1"/>
    <col min="13577" max="13577" width="1.7109375" style="204" customWidth="1"/>
    <col min="13578" max="13578" width="13.28515625" style="204" customWidth="1"/>
    <col min="13579" max="13579" width="1.7109375" style="204" customWidth="1"/>
    <col min="13580" max="13580" width="15.5703125" style="204" bestFit="1" customWidth="1"/>
    <col min="13581" max="13581" width="1.7109375" style="204" customWidth="1"/>
    <col min="13582" max="13582" width="19.140625" style="204" customWidth="1"/>
    <col min="13583" max="13583" width="1.7109375" style="204" customWidth="1"/>
    <col min="13584" max="13584" width="13.42578125" style="204" customWidth="1"/>
    <col min="13585" max="13585" width="11.5703125" style="204" bestFit="1" customWidth="1"/>
    <col min="13586" max="13586" width="5.140625" style="204" bestFit="1" customWidth="1"/>
    <col min="13587" max="13828" width="9.140625" style="204"/>
    <col min="13829" max="13829" width="56.28515625" style="204" customWidth="1"/>
    <col min="13830" max="13830" width="13.28515625" style="204" customWidth="1"/>
    <col min="13831" max="13831" width="1.7109375" style="204" customWidth="1"/>
    <col min="13832" max="13832" width="13.28515625" style="204" customWidth="1"/>
    <col min="13833" max="13833" width="1.7109375" style="204" customWidth="1"/>
    <col min="13834" max="13834" width="13.28515625" style="204" customWidth="1"/>
    <col min="13835" max="13835" width="1.7109375" style="204" customWidth="1"/>
    <col min="13836" max="13836" width="15.5703125" style="204" bestFit="1" customWidth="1"/>
    <col min="13837" max="13837" width="1.7109375" style="204" customWidth="1"/>
    <col min="13838" max="13838" width="19.140625" style="204" customWidth="1"/>
    <col min="13839" max="13839" width="1.7109375" style="204" customWidth="1"/>
    <col min="13840" max="13840" width="13.42578125" style="204" customWidth="1"/>
    <col min="13841" max="13841" width="11.5703125" style="204" bestFit="1" customWidth="1"/>
    <col min="13842" max="13842" width="5.140625" style="204" bestFit="1" customWidth="1"/>
    <col min="13843" max="14084" width="9.140625" style="204"/>
    <col min="14085" max="14085" width="56.28515625" style="204" customWidth="1"/>
    <col min="14086" max="14086" width="13.28515625" style="204" customWidth="1"/>
    <col min="14087" max="14087" width="1.7109375" style="204" customWidth="1"/>
    <col min="14088" max="14088" width="13.28515625" style="204" customWidth="1"/>
    <col min="14089" max="14089" width="1.7109375" style="204" customWidth="1"/>
    <col min="14090" max="14090" width="13.28515625" style="204" customWidth="1"/>
    <col min="14091" max="14091" width="1.7109375" style="204" customWidth="1"/>
    <col min="14092" max="14092" width="15.5703125" style="204" bestFit="1" customWidth="1"/>
    <col min="14093" max="14093" width="1.7109375" style="204" customWidth="1"/>
    <col min="14094" max="14094" width="19.140625" style="204" customWidth="1"/>
    <col min="14095" max="14095" width="1.7109375" style="204" customWidth="1"/>
    <col min="14096" max="14096" width="13.42578125" style="204" customWidth="1"/>
    <col min="14097" max="14097" width="11.5703125" style="204" bestFit="1" customWidth="1"/>
    <col min="14098" max="14098" width="5.140625" style="204" bestFit="1" customWidth="1"/>
    <col min="14099" max="14340" width="9.140625" style="204"/>
    <col min="14341" max="14341" width="56.28515625" style="204" customWidth="1"/>
    <col min="14342" max="14342" width="13.28515625" style="204" customWidth="1"/>
    <col min="14343" max="14343" width="1.7109375" style="204" customWidth="1"/>
    <col min="14344" max="14344" width="13.28515625" style="204" customWidth="1"/>
    <col min="14345" max="14345" width="1.7109375" style="204" customWidth="1"/>
    <col min="14346" max="14346" width="13.28515625" style="204" customWidth="1"/>
    <col min="14347" max="14347" width="1.7109375" style="204" customWidth="1"/>
    <col min="14348" max="14348" width="15.5703125" style="204" bestFit="1" customWidth="1"/>
    <col min="14349" max="14349" width="1.7109375" style="204" customWidth="1"/>
    <col min="14350" max="14350" width="19.140625" style="204" customWidth="1"/>
    <col min="14351" max="14351" width="1.7109375" style="204" customWidth="1"/>
    <col min="14352" max="14352" width="13.42578125" style="204" customWidth="1"/>
    <col min="14353" max="14353" width="11.5703125" style="204" bestFit="1" customWidth="1"/>
    <col min="14354" max="14354" width="5.140625" style="204" bestFit="1" customWidth="1"/>
    <col min="14355" max="14596" width="9.140625" style="204"/>
    <col min="14597" max="14597" width="56.28515625" style="204" customWidth="1"/>
    <col min="14598" max="14598" width="13.28515625" style="204" customWidth="1"/>
    <col min="14599" max="14599" width="1.7109375" style="204" customWidth="1"/>
    <col min="14600" max="14600" width="13.28515625" style="204" customWidth="1"/>
    <col min="14601" max="14601" width="1.7109375" style="204" customWidth="1"/>
    <col min="14602" max="14602" width="13.28515625" style="204" customWidth="1"/>
    <col min="14603" max="14603" width="1.7109375" style="204" customWidth="1"/>
    <col min="14604" max="14604" width="15.5703125" style="204" bestFit="1" customWidth="1"/>
    <col min="14605" max="14605" width="1.7109375" style="204" customWidth="1"/>
    <col min="14606" max="14606" width="19.140625" style="204" customWidth="1"/>
    <col min="14607" max="14607" width="1.7109375" style="204" customWidth="1"/>
    <col min="14608" max="14608" width="13.42578125" style="204" customWidth="1"/>
    <col min="14609" max="14609" width="11.5703125" style="204" bestFit="1" customWidth="1"/>
    <col min="14610" max="14610" width="5.140625" style="204" bestFit="1" customWidth="1"/>
    <col min="14611" max="14852" width="9.140625" style="204"/>
    <col min="14853" max="14853" width="56.28515625" style="204" customWidth="1"/>
    <col min="14854" max="14854" width="13.28515625" style="204" customWidth="1"/>
    <col min="14855" max="14855" width="1.7109375" style="204" customWidth="1"/>
    <col min="14856" max="14856" width="13.28515625" style="204" customWidth="1"/>
    <col min="14857" max="14857" width="1.7109375" style="204" customWidth="1"/>
    <col min="14858" max="14858" width="13.28515625" style="204" customWidth="1"/>
    <col min="14859" max="14859" width="1.7109375" style="204" customWidth="1"/>
    <col min="14860" max="14860" width="15.5703125" style="204" bestFit="1" customWidth="1"/>
    <col min="14861" max="14861" width="1.7109375" style="204" customWidth="1"/>
    <col min="14862" max="14862" width="19.140625" style="204" customWidth="1"/>
    <col min="14863" max="14863" width="1.7109375" style="204" customWidth="1"/>
    <col min="14864" max="14864" width="13.42578125" style="204" customWidth="1"/>
    <col min="14865" max="14865" width="11.5703125" style="204" bestFit="1" customWidth="1"/>
    <col min="14866" max="14866" width="5.140625" style="204" bestFit="1" customWidth="1"/>
    <col min="14867" max="15108" width="9.140625" style="204"/>
    <col min="15109" max="15109" width="56.28515625" style="204" customWidth="1"/>
    <col min="15110" max="15110" width="13.28515625" style="204" customWidth="1"/>
    <col min="15111" max="15111" width="1.7109375" style="204" customWidth="1"/>
    <col min="15112" max="15112" width="13.28515625" style="204" customWidth="1"/>
    <col min="15113" max="15113" width="1.7109375" style="204" customWidth="1"/>
    <col min="15114" max="15114" width="13.28515625" style="204" customWidth="1"/>
    <col min="15115" max="15115" width="1.7109375" style="204" customWidth="1"/>
    <col min="15116" max="15116" width="15.5703125" style="204" bestFit="1" customWidth="1"/>
    <col min="15117" max="15117" width="1.7109375" style="204" customWidth="1"/>
    <col min="15118" max="15118" width="19.140625" style="204" customWidth="1"/>
    <col min="15119" max="15119" width="1.7109375" style="204" customWidth="1"/>
    <col min="15120" max="15120" width="13.42578125" style="204" customWidth="1"/>
    <col min="15121" max="15121" width="11.5703125" style="204" bestFit="1" customWidth="1"/>
    <col min="15122" max="15122" width="5.140625" style="204" bestFit="1" customWidth="1"/>
    <col min="15123" max="15364" width="9.140625" style="204"/>
    <col min="15365" max="15365" width="56.28515625" style="204" customWidth="1"/>
    <col min="15366" max="15366" width="13.28515625" style="204" customWidth="1"/>
    <col min="15367" max="15367" width="1.7109375" style="204" customWidth="1"/>
    <col min="15368" max="15368" width="13.28515625" style="204" customWidth="1"/>
    <col min="15369" max="15369" width="1.7109375" style="204" customWidth="1"/>
    <col min="15370" max="15370" width="13.28515625" style="204" customWidth="1"/>
    <col min="15371" max="15371" width="1.7109375" style="204" customWidth="1"/>
    <col min="15372" max="15372" width="15.5703125" style="204" bestFit="1" customWidth="1"/>
    <col min="15373" max="15373" width="1.7109375" style="204" customWidth="1"/>
    <col min="15374" max="15374" width="19.140625" style="204" customWidth="1"/>
    <col min="15375" max="15375" width="1.7109375" style="204" customWidth="1"/>
    <col min="15376" max="15376" width="13.42578125" style="204" customWidth="1"/>
    <col min="15377" max="15377" width="11.5703125" style="204" bestFit="1" customWidth="1"/>
    <col min="15378" max="15378" width="5.140625" style="204" bestFit="1" customWidth="1"/>
    <col min="15379" max="15620" width="9.140625" style="204"/>
    <col min="15621" max="15621" width="56.28515625" style="204" customWidth="1"/>
    <col min="15622" max="15622" width="13.28515625" style="204" customWidth="1"/>
    <col min="15623" max="15623" width="1.7109375" style="204" customWidth="1"/>
    <col min="15624" max="15624" width="13.28515625" style="204" customWidth="1"/>
    <col min="15625" max="15625" width="1.7109375" style="204" customWidth="1"/>
    <col min="15626" max="15626" width="13.28515625" style="204" customWidth="1"/>
    <col min="15627" max="15627" width="1.7109375" style="204" customWidth="1"/>
    <col min="15628" max="15628" width="15.5703125" style="204" bestFit="1" customWidth="1"/>
    <col min="15629" max="15629" width="1.7109375" style="204" customWidth="1"/>
    <col min="15630" max="15630" width="19.140625" style="204" customWidth="1"/>
    <col min="15631" max="15631" width="1.7109375" style="204" customWidth="1"/>
    <col min="15632" max="15632" width="13.42578125" style="204" customWidth="1"/>
    <col min="15633" max="15633" width="11.5703125" style="204" bestFit="1" customWidth="1"/>
    <col min="15634" max="15634" width="5.140625" style="204" bestFit="1" customWidth="1"/>
    <col min="15635" max="15876" width="9.140625" style="204"/>
    <col min="15877" max="15877" width="56.28515625" style="204" customWidth="1"/>
    <col min="15878" max="15878" width="13.28515625" style="204" customWidth="1"/>
    <col min="15879" max="15879" width="1.7109375" style="204" customWidth="1"/>
    <col min="15880" max="15880" width="13.28515625" style="204" customWidth="1"/>
    <col min="15881" max="15881" width="1.7109375" style="204" customWidth="1"/>
    <col min="15882" max="15882" width="13.28515625" style="204" customWidth="1"/>
    <col min="15883" max="15883" width="1.7109375" style="204" customWidth="1"/>
    <col min="15884" max="15884" width="15.5703125" style="204" bestFit="1" customWidth="1"/>
    <col min="15885" max="15885" width="1.7109375" style="204" customWidth="1"/>
    <col min="15886" max="15886" width="19.140625" style="204" customWidth="1"/>
    <col min="15887" max="15887" width="1.7109375" style="204" customWidth="1"/>
    <col min="15888" max="15888" width="13.42578125" style="204" customWidth="1"/>
    <col min="15889" max="15889" width="11.5703125" style="204" bestFit="1" customWidth="1"/>
    <col min="15890" max="15890" width="5.140625" style="204" bestFit="1" customWidth="1"/>
    <col min="15891" max="16132" width="9.140625" style="204"/>
    <col min="16133" max="16133" width="56.28515625" style="204" customWidth="1"/>
    <col min="16134" max="16134" width="13.28515625" style="204" customWidth="1"/>
    <col min="16135" max="16135" width="1.7109375" style="204" customWidth="1"/>
    <col min="16136" max="16136" width="13.28515625" style="204" customWidth="1"/>
    <col min="16137" max="16137" width="1.7109375" style="204" customWidth="1"/>
    <col min="16138" max="16138" width="13.28515625" style="204" customWidth="1"/>
    <col min="16139" max="16139" width="1.7109375" style="204" customWidth="1"/>
    <col min="16140" max="16140" width="15.5703125" style="204" bestFit="1" customWidth="1"/>
    <col min="16141" max="16141" width="1.7109375" style="204" customWidth="1"/>
    <col min="16142" max="16142" width="19.140625" style="204" customWidth="1"/>
    <col min="16143" max="16143" width="1.7109375" style="204" customWidth="1"/>
    <col min="16144" max="16144" width="13.42578125" style="204" customWidth="1"/>
    <col min="16145" max="16145" width="11.5703125" style="204" bestFit="1" customWidth="1"/>
    <col min="16146" max="16146" width="5.140625" style="204" bestFit="1" customWidth="1"/>
    <col min="16147" max="16384" width="9.140625" style="204"/>
  </cols>
  <sheetData>
    <row r="1" spans="1:25" ht="18.75" customHeight="1" x14ac:dyDescent="0.25">
      <c r="A1" s="5" t="s">
        <v>96</v>
      </c>
      <c r="B1" s="5"/>
      <c r="C1" s="5"/>
    </row>
    <row r="2" spans="1:25" ht="18" customHeight="1" x14ac:dyDescent="0.25">
      <c r="A2" s="142" t="s">
        <v>136</v>
      </c>
      <c r="B2" s="142"/>
      <c r="C2" s="142"/>
    </row>
    <row r="3" spans="1:25" ht="14.25" customHeight="1" x14ac:dyDescent="0.25"/>
    <row r="4" spans="1:25" s="31" customFormat="1" ht="18.75" customHeight="1" x14ac:dyDescent="0.25">
      <c r="A4" s="213"/>
      <c r="B4" s="213"/>
      <c r="C4" s="213"/>
      <c r="D4" s="276" t="s">
        <v>28</v>
      </c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</row>
    <row r="5" spans="1:25" s="31" customFormat="1" ht="18.75" customHeight="1" x14ac:dyDescent="0.25">
      <c r="A5" s="213"/>
      <c r="B5" s="213"/>
      <c r="C5" s="213"/>
      <c r="D5" s="161"/>
      <c r="E5" s="161"/>
      <c r="F5" s="162"/>
      <c r="G5" s="166"/>
      <c r="H5" s="166"/>
      <c r="I5" s="161"/>
      <c r="J5" s="279"/>
      <c r="K5" s="279"/>
      <c r="L5" s="279"/>
      <c r="M5" s="162"/>
      <c r="N5" s="166" t="s">
        <v>79</v>
      </c>
      <c r="O5" s="161"/>
      <c r="P5" s="161"/>
    </row>
    <row r="6" spans="1:25" s="62" customFormat="1" ht="18.75" customHeight="1" x14ac:dyDescent="0.25">
      <c r="D6" s="162"/>
      <c r="E6" s="162"/>
      <c r="F6" s="160"/>
      <c r="G6" s="164"/>
      <c r="H6" s="166" t="s">
        <v>228</v>
      </c>
      <c r="I6" s="162"/>
      <c r="J6" s="277" t="s">
        <v>8</v>
      </c>
      <c r="K6" s="277"/>
      <c r="L6" s="277"/>
      <c r="M6" s="162"/>
      <c r="N6" s="167" t="s">
        <v>245</v>
      </c>
      <c r="O6" s="162"/>
    </row>
    <row r="7" spans="1:25" s="62" customFormat="1" ht="18.75" customHeight="1" x14ac:dyDescent="0.25">
      <c r="D7" s="160" t="s">
        <v>11</v>
      </c>
      <c r="E7" s="160"/>
      <c r="F7" s="160"/>
      <c r="G7" s="164"/>
      <c r="H7" s="166" t="s">
        <v>229</v>
      </c>
      <c r="I7" s="162"/>
      <c r="J7" s="162"/>
      <c r="K7" s="162"/>
      <c r="L7" s="162"/>
      <c r="M7" s="162"/>
      <c r="N7" s="162"/>
      <c r="O7" s="162"/>
      <c r="P7" s="16"/>
    </row>
    <row r="8" spans="1:25" s="62" customFormat="1" ht="18.75" customHeight="1" x14ac:dyDescent="0.25">
      <c r="D8" s="160" t="s">
        <v>15</v>
      </c>
      <c r="E8" s="160"/>
      <c r="F8" s="160" t="s">
        <v>34</v>
      </c>
      <c r="G8" s="164"/>
      <c r="H8" s="166" t="s">
        <v>230</v>
      </c>
      <c r="I8" s="162"/>
      <c r="J8" s="160" t="s">
        <v>44</v>
      </c>
      <c r="K8" s="162"/>
      <c r="L8" s="160"/>
      <c r="M8" s="160"/>
      <c r="N8" s="166" t="s">
        <v>75</v>
      </c>
      <c r="O8" s="162"/>
      <c r="P8" s="123" t="s">
        <v>4</v>
      </c>
    </row>
    <row r="9" spans="1:25" s="62" customFormat="1" ht="18.75" customHeight="1" x14ac:dyDescent="0.25">
      <c r="B9" s="260" t="s">
        <v>29</v>
      </c>
      <c r="C9" s="260"/>
      <c r="D9" s="160" t="s">
        <v>5</v>
      </c>
      <c r="E9" s="160"/>
      <c r="F9" s="160" t="s">
        <v>35</v>
      </c>
      <c r="G9" s="164"/>
      <c r="H9" s="166" t="s">
        <v>231</v>
      </c>
      <c r="I9" s="162"/>
      <c r="J9" s="160" t="s">
        <v>6</v>
      </c>
      <c r="K9" s="162"/>
      <c r="L9" s="160" t="s">
        <v>9</v>
      </c>
      <c r="M9" s="160"/>
      <c r="N9" s="166" t="s">
        <v>236</v>
      </c>
      <c r="O9" s="162"/>
      <c r="P9" s="123" t="s">
        <v>40</v>
      </c>
    </row>
    <row r="10" spans="1:25" s="62" customFormat="1" ht="18.75" customHeight="1" x14ac:dyDescent="0.25">
      <c r="D10" s="280" t="s">
        <v>112</v>
      </c>
      <c r="E10" s="280"/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</row>
    <row r="11" spans="1:25" s="62" customFormat="1" ht="18.75" customHeight="1" x14ac:dyDescent="0.25">
      <c r="A11" s="206" t="s">
        <v>220</v>
      </c>
      <c r="B11" s="206"/>
      <c r="C11" s="206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  <c r="P11" s="205"/>
    </row>
    <row r="12" spans="1:25" s="214" customFormat="1" ht="18.75" customHeight="1" x14ac:dyDescent="0.2">
      <c r="A12" s="206" t="s">
        <v>151</v>
      </c>
      <c r="B12" s="206"/>
      <c r="C12" s="206"/>
      <c r="D12" s="207">
        <v>681480</v>
      </c>
      <c r="E12" s="207"/>
      <c r="F12" s="207">
        <v>342170</v>
      </c>
      <c r="G12" s="207"/>
      <c r="H12" s="207">
        <v>0</v>
      </c>
      <c r="I12" s="207"/>
      <c r="J12" s="207">
        <v>58650</v>
      </c>
      <c r="K12" s="191"/>
      <c r="L12" s="207">
        <v>52863</v>
      </c>
      <c r="M12" s="191"/>
      <c r="N12" s="6">
        <v>163451</v>
      </c>
      <c r="O12" s="191"/>
      <c r="P12" s="6">
        <f>SUM(D12:N12)</f>
        <v>1298614</v>
      </c>
      <c r="R12" s="215"/>
    </row>
    <row r="13" spans="1:25" s="217" customFormat="1" ht="10.5" customHeight="1" x14ac:dyDescent="0.25">
      <c r="A13" s="216"/>
      <c r="B13" s="216"/>
      <c r="C13" s="216"/>
      <c r="D13" s="6"/>
      <c r="E13" s="6"/>
      <c r="F13" s="6"/>
      <c r="G13" s="6"/>
      <c r="H13" s="6"/>
      <c r="I13" s="6"/>
      <c r="J13" s="6"/>
      <c r="K13" s="211"/>
      <c r="L13" s="6"/>
      <c r="M13" s="6"/>
      <c r="N13" s="6"/>
      <c r="O13" s="211"/>
      <c r="P13" s="6"/>
      <c r="R13" s="218"/>
    </row>
    <row r="14" spans="1:25" s="23" customFormat="1" ht="18.75" customHeight="1" x14ac:dyDescent="0.25">
      <c r="A14" s="209" t="s">
        <v>106</v>
      </c>
      <c r="B14" s="209"/>
      <c r="C14" s="209"/>
      <c r="D14" s="210"/>
      <c r="E14" s="20"/>
      <c r="F14" s="210"/>
      <c r="G14" s="210"/>
      <c r="H14" s="210"/>
      <c r="I14" s="210"/>
      <c r="J14" s="210"/>
      <c r="K14" s="20"/>
      <c r="L14" s="210"/>
      <c r="M14" s="210"/>
      <c r="N14" s="210"/>
      <c r="O14" s="20"/>
      <c r="P14" s="210"/>
      <c r="Q14" s="20"/>
      <c r="R14" s="210"/>
      <c r="S14" s="20"/>
      <c r="T14" s="20"/>
      <c r="U14" s="20"/>
      <c r="V14" s="20"/>
      <c r="W14" s="20"/>
      <c r="X14" s="20"/>
      <c r="Y14" s="19"/>
    </row>
    <row r="15" spans="1:25" ht="18.75" customHeight="1" x14ac:dyDescent="0.25">
      <c r="A15" s="184" t="s">
        <v>166</v>
      </c>
      <c r="B15" s="184"/>
      <c r="C15" s="184"/>
      <c r="D15" s="219">
        <v>0</v>
      </c>
      <c r="E15" s="219"/>
      <c r="F15" s="219">
        <v>0</v>
      </c>
      <c r="G15" s="219"/>
      <c r="H15" s="219">
        <v>0</v>
      </c>
      <c r="I15" s="219"/>
      <c r="J15" s="219">
        <v>0</v>
      </c>
      <c r="K15" s="185"/>
      <c r="L15" s="219">
        <v>21648</v>
      </c>
      <c r="M15" s="185"/>
      <c r="N15" s="220">
        <v>0</v>
      </c>
      <c r="O15" s="185"/>
      <c r="P15" s="185">
        <f>SUM(D15:O15)</f>
        <v>21648</v>
      </c>
    </row>
    <row r="16" spans="1:25" s="101" customFormat="1" ht="18.75" customHeight="1" x14ac:dyDescent="0.2">
      <c r="A16" s="209" t="s">
        <v>107</v>
      </c>
      <c r="B16" s="209"/>
      <c r="C16" s="209"/>
      <c r="D16" s="221">
        <f>SUM(D15)</f>
        <v>0</v>
      </c>
      <c r="E16" s="207"/>
      <c r="F16" s="221">
        <f>SUM(F15)</f>
        <v>0</v>
      </c>
      <c r="G16" s="163"/>
      <c r="H16" s="221">
        <f>SUM(H15)</f>
        <v>0</v>
      </c>
      <c r="I16" s="207"/>
      <c r="J16" s="221">
        <f>SUM(J15)</f>
        <v>0</v>
      </c>
      <c r="K16" s="191"/>
      <c r="L16" s="221">
        <f>SUM(L15)</f>
        <v>21648</v>
      </c>
      <c r="M16" s="6"/>
      <c r="N16" s="221">
        <f>SUM(N15)</f>
        <v>0</v>
      </c>
      <c r="O16" s="191"/>
      <c r="P16" s="221">
        <f>SUM(P15)</f>
        <v>21648</v>
      </c>
    </row>
    <row r="17" spans="1:25" ht="14.25" customHeight="1" x14ac:dyDescent="0.25">
      <c r="A17" s="157"/>
      <c r="B17" s="157"/>
      <c r="C17" s="157"/>
      <c r="D17" s="210"/>
      <c r="E17" s="210"/>
      <c r="F17" s="210"/>
      <c r="G17" s="210"/>
      <c r="H17" s="210"/>
      <c r="I17" s="210"/>
      <c r="J17" s="210"/>
      <c r="K17" s="20"/>
      <c r="L17" s="20"/>
      <c r="M17" s="20"/>
      <c r="N17" s="20"/>
      <c r="O17" s="20"/>
      <c r="P17" s="20"/>
    </row>
    <row r="18" spans="1:25" ht="18.75" customHeight="1" x14ac:dyDescent="0.25">
      <c r="A18" s="208" t="s">
        <v>78</v>
      </c>
      <c r="B18" s="208"/>
      <c r="C18" s="208"/>
      <c r="D18" s="219">
        <v>0</v>
      </c>
      <c r="E18" s="219"/>
      <c r="F18" s="219">
        <v>0</v>
      </c>
      <c r="G18" s="219"/>
      <c r="H18" s="219">
        <v>0</v>
      </c>
      <c r="I18" s="219"/>
      <c r="J18" s="219">
        <v>0</v>
      </c>
      <c r="K18" s="222"/>
      <c r="L18" s="223">
        <v>6224</v>
      </c>
      <c r="M18" s="222"/>
      <c r="N18" s="223">
        <v>-6224</v>
      </c>
      <c r="O18" s="185"/>
      <c r="P18" s="185">
        <f>SUM(D18:O18)</f>
        <v>0</v>
      </c>
    </row>
    <row r="19" spans="1:25" ht="18.75" customHeight="1" thickBot="1" x14ac:dyDescent="0.3">
      <c r="A19" s="156" t="s">
        <v>221</v>
      </c>
      <c r="B19" s="156"/>
      <c r="C19" s="156"/>
      <c r="D19" s="7">
        <f>SUM(D12,D16,D18)</f>
        <v>681480</v>
      </c>
      <c r="E19" s="6"/>
      <c r="F19" s="7">
        <f>SUM(F12,F16,F18)</f>
        <v>342170</v>
      </c>
      <c r="G19" s="6"/>
      <c r="H19" s="7">
        <f>SUM(H12,H16,H18)</f>
        <v>0</v>
      </c>
      <c r="I19" s="191"/>
      <c r="J19" s="7">
        <f>SUM(J12,J16,J18)</f>
        <v>58650</v>
      </c>
      <c r="K19" s="191"/>
      <c r="L19" s="7">
        <f>SUM(L12,L16,L18)</f>
        <v>80735</v>
      </c>
      <c r="M19" s="6"/>
      <c r="N19" s="7">
        <f>SUM(N12,N16,N18)</f>
        <v>157227</v>
      </c>
      <c r="O19" s="191"/>
      <c r="P19" s="7">
        <f>SUM(P12,P16,P18)</f>
        <v>1320262</v>
      </c>
      <c r="Q19" s="224"/>
    </row>
    <row r="20" spans="1:25" ht="18.75" customHeight="1" thickTop="1" x14ac:dyDescent="0.25"/>
    <row r="21" spans="1:25" s="62" customFormat="1" ht="18.75" customHeight="1" x14ac:dyDescent="0.25">
      <c r="A21" s="206" t="s">
        <v>222</v>
      </c>
      <c r="B21" s="206"/>
      <c r="C21" s="206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</row>
    <row r="22" spans="1:25" s="214" customFormat="1" ht="18.75" customHeight="1" x14ac:dyDescent="0.2">
      <c r="A22" s="206" t="s">
        <v>182</v>
      </c>
      <c r="B22" s="206"/>
      <c r="C22" s="206"/>
      <c r="D22" s="207">
        <v>1685080</v>
      </c>
      <c r="E22" s="207"/>
      <c r="F22" s="207">
        <v>342170</v>
      </c>
      <c r="G22" s="207"/>
      <c r="H22" s="207">
        <v>-397600</v>
      </c>
      <c r="I22" s="207"/>
      <c r="J22" s="207">
        <v>58650</v>
      </c>
      <c r="K22" s="191"/>
      <c r="L22" s="207">
        <v>307559</v>
      </c>
      <c r="M22" s="191"/>
      <c r="N22" s="6">
        <v>552699</v>
      </c>
      <c r="O22" s="191"/>
      <c r="P22" s="6">
        <f>SUM(D22:N22)</f>
        <v>2548558</v>
      </c>
      <c r="R22" s="215"/>
    </row>
    <row r="23" spans="1:25" s="217" customFormat="1" ht="18.75" customHeight="1" x14ac:dyDescent="0.25">
      <c r="A23" s="216"/>
      <c r="B23" s="216"/>
      <c r="C23" s="216"/>
      <c r="D23" s="6"/>
      <c r="E23" s="6"/>
      <c r="F23" s="6"/>
      <c r="G23" s="6"/>
      <c r="H23" s="6"/>
      <c r="I23" s="6"/>
      <c r="J23" s="6"/>
      <c r="K23" s="211"/>
      <c r="L23" s="6"/>
      <c r="M23" s="6"/>
      <c r="N23" s="6"/>
      <c r="O23" s="211"/>
      <c r="P23" s="6"/>
      <c r="R23" s="218"/>
    </row>
    <row r="24" spans="1:25" s="217" customFormat="1" ht="18.75" customHeight="1" x14ac:dyDescent="0.25">
      <c r="A24" s="216" t="s">
        <v>224</v>
      </c>
      <c r="B24" s="216"/>
      <c r="C24" s="216"/>
      <c r="D24" s="6"/>
      <c r="E24" s="6"/>
      <c r="F24" s="6"/>
      <c r="G24" s="6"/>
      <c r="H24" s="6"/>
      <c r="I24" s="6"/>
      <c r="J24" s="6"/>
      <c r="K24" s="211"/>
      <c r="L24" s="6"/>
      <c r="M24" s="6"/>
      <c r="N24" s="6"/>
      <c r="O24" s="211"/>
      <c r="P24" s="6"/>
      <c r="R24" s="218"/>
    </row>
    <row r="25" spans="1:25" s="217" customFormat="1" ht="18.75" customHeight="1" x14ac:dyDescent="0.25">
      <c r="A25" s="259" t="s">
        <v>225</v>
      </c>
      <c r="B25" s="259"/>
      <c r="C25" s="259"/>
      <c r="D25" s="6"/>
      <c r="E25" s="6"/>
      <c r="F25" s="6"/>
      <c r="G25" s="6"/>
      <c r="H25" s="6"/>
      <c r="I25" s="6"/>
      <c r="J25" s="6"/>
      <c r="K25" s="211"/>
      <c r="L25" s="6"/>
      <c r="M25" s="6"/>
      <c r="N25" s="6"/>
      <c r="O25" s="211"/>
      <c r="P25" s="6"/>
      <c r="R25" s="218"/>
    </row>
    <row r="26" spans="1:25" s="217" customFormat="1" ht="18.75" customHeight="1" x14ac:dyDescent="0.25">
      <c r="A26" s="23" t="s">
        <v>244</v>
      </c>
      <c r="B26" s="252">
        <v>16</v>
      </c>
      <c r="C26" s="23"/>
      <c r="D26" s="226">
        <v>0</v>
      </c>
      <c r="E26" s="227"/>
      <c r="F26" s="226">
        <v>0</v>
      </c>
      <c r="G26" s="227"/>
      <c r="H26" s="226">
        <v>0</v>
      </c>
      <c r="I26" s="227"/>
      <c r="J26" s="226">
        <v>0</v>
      </c>
      <c r="K26" s="227"/>
      <c r="L26" s="226">
        <v>-27256</v>
      </c>
      <c r="M26" s="227"/>
      <c r="N26" s="226">
        <v>0</v>
      </c>
      <c r="O26" s="227"/>
      <c r="P26" s="226">
        <f>SUM(D26:N26)</f>
        <v>-27256</v>
      </c>
      <c r="R26" s="218"/>
    </row>
    <row r="27" spans="1:25" s="217" customFormat="1" ht="18.75" customHeight="1" x14ac:dyDescent="0.25">
      <c r="A27" s="216" t="s">
        <v>227</v>
      </c>
      <c r="B27" s="216"/>
      <c r="C27" s="216"/>
      <c r="D27" s="232">
        <f>SUM(D26:D26)</f>
        <v>0</v>
      </c>
      <c r="E27" s="121"/>
      <c r="F27" s="232">
        <f>SUM(F26:F26)</f>
        <v>0</v>
      </c>
      <c r="G27" s="121"/>
      <c r="H27" s="232">
        <f>SUM(H26:H26)</f>
        <v>0</v>
      </c>
      <c r="I27" s="121"/>
      <c r="J27" s="232">
        <f>SUM(J26:J26)</f>
        <v>0</v>
      </c>
      <c r="K27" s="121"/>
      <c r="L27" s="232">
        <f>SUM(L26:L26)</f>
        <v>-27256</v>
      </c>
      <c r="M27" s="121"/>
      <c r="N27" s="232">
        <f>SUM(N26:N26)</f>
        <v>0</v>
      </c>
      <c r="O27" s="121"/>
      <c r="P27" s="232">
        <f>SUM(P26:P26)</f>
        <v>-27256</v>
      </c>
      <c r="R27" s="218"/>
    </row>
    <row r="28" spans="1:25" s="217" customFormat="1" ht="13.5" customHeight="1" x14ac:dyDescent="0.25">
      <c r="A28" s="216"/>
      <c r="B28" s="216"/>
      <c r="C28" s="216"/>
      <c r="D28" s="6"/>
      <c r="E28" s="6"/>
      <c r="F28" s="6"/>
      <c r="G28" s="6"/>
      <c r="H28" s="6"/>
      <c r="I28" s="6"/>
      <c r="J28" s="6"/>
      <c r="K28" s="211"/>
      <c r="L28" s="6"/>
      <c r="M28" s="6"/>
      <c r="N28" s="6"/>
      <c r="O28" s="211"/>
      <c r="P28" s="6"/>
      <c r="R28" s="218"/>
    </row>
    <row r="29" spans="1:25" s="23" customFormat="1" ht="13.5" customHeight="1" x14ac:dyDescent="0.25">
      <c r="A29" s="209" t="s">
        <v>106</v>
      </c>
      <c r="B29" s="209"/>
      <c r="C29" s="209"/>
      <c r="D29" s="210"/>
      <c r="E29" s="20"/>
      <c r="F29" s="210"/>
      <c r="G29" s="210"/>
      <c r="H29" s="210"/>
      <c r="I29" s="210"/>
      <c r="J29" s="210"/>
      <c r="K29" s="20"/>
      <c r="L29" s="210"/>
      <c r="M29" s="210"/>
      <c r="N29" s="210"/>
      <c r="O29" s="20"/>
      <c r="P29" s="210"/>
      <c r="Q29" s="20"/>
      <c r="R29" s="210"/>
      <c r="S29" s="20"/>
      <c r="T29" s="20"/>
      <c r="U29" s="20"/>
      <c r="V29" s="20"/>
      <c r="W29" s="20"/>
      <c r="X29" s="20"/>
      <c r="Y29" s="19"/>
    </row>
    <row r="30" spans="1:25" ht="18.75" customHeight="1" x14ac:dyDescent="0.25">
      <c r="A30" s="184" t="s">
        <v>166</v>
      </c>
      <c r="B30" s="184"/>
      <c r="C30" s="184"/>
      <c r="D30" s="219">
        <v>0</v>
      </c>
      <c r="E30" s="219"/>
      <c r="F30" s="219">
        <v>0</v>
      </c>
      <c r="G30" s="219"/>
      <c r="H30" s="219">
        <v>0</v>
      </c>
      <c r="I30" s="219"/>
      <c r="J30" s="219">
        <v>0</v>
      </c>
      <c r="K30" s="185"/>
      <c r="L30" s="219">
        <f>'SI-6'!H36</f>
        <v>33775</v>
      </c>
      <c r="M30" s="185"/>
      <c r="N30" s="220">
        <v>0</v>
      </c>
      <c r="O30" s="185"/>
      <c r="P30" s="185">
        <f>SUM(D30:O30)</f>
        <v>33775</v>
      </c>
    </row>
    <row r="31" spans="1:25" s="101" customFormat="1" ht="18.75" customHeight="1" x14ac:dyDescent="0.2">
      <c r="A31" s="209" t="s">
        <v>107</v>
      </c>
      <c r="B31" s="209"/>
      <c r="C31" s="209"/>
      <c r="D31" s="221">
        <f>SUM(D30)</f>
        <v>0</v>
      </c>
      <c r="E31" s="207"/>
      <c r="F31" s="221">
        <f>SUM(F30)</f>
        <v>0</v>
      </c>
      <c r="G31" s="163"/>
      <c r="H31" s="221">
        <f>SUM(H30)</f>
        <v>0</v>
      </c>
      <c r="I31" s="207"/>
      <c r="J31" s="221">
        <f>SUM(J30)</f>
        <v>0</v>
      </c>
      <c r="K31" s="191"/>
      <c r="L31" s="221">
        <f>SUM(L30)</f>
        <v>33775</v>
      </c>
      <c r="M31" s="6"/>
      <c r="N31" s="221">
        <f>SUM(N30)</f>
        <v>0</v>
      </c>
      <c r="O31" s="191"/>
      <c r="P31" s="221">
        <f>SUM(P30)</f>
        <v>33775</v>
      </c>
    </row>
    <row r="32" spans="1:25" ht="14.25" customHeight="1" x14ac:dyDescent="0.25">
      <c r="A32" s="157"/>
      <c r="B32" s="157"/>
      <c r="C32" s="157"/>
      <c r="D32" s="210"/>
      <c r="E32" s="210"/>
      <c r="F32" s="210"/>
      <c r="G32" s="210"/>
      <c r="H32" s="210"/>
      <c r="I32" s="210"/>
      <c r="J32" s="210"/>
      <c r="K32" s="20"/>
      <c r="L32" s="20"/>
      <c r="M32" s="20"/>
      <c r="N32" s="20"/>
      <c r="O32" s="20"/>
      <c r="P32" s="20"/>
    </row>
    <row r="33" spans="1:17" ht="18.75" customHeight="1" x14ac:dyDescent="0.25">
      <c r="A33" s="208" t="s">
        <v>243</v>
      </c>
      <c r="B33" s="208"/>
      <c r="C33" s="208"/>
      <c r="D33" s="219">
        <v>0</v>
      </c>
      <c r="E33" s="219"/>
      <c r="F33" s="219">
        <v>0</v>
      </c>
      <c r="G33" s="219"/>
      <c r="H33" s="219">
        <v>0</v>
      </c>
      <c r="I33" s="219"/>
      <c r="J33" s="219">
        <v>12322</v>
      </c>
      <c r="K33" s="222"/>
      <c r="L33" s="269">
        <v>-12322</v>
      </c>
      <c r="M33" s="222"/>
      <c r="N33" s="261">
        <v>0</v>
      </c>
      <c r="O33" s="185"/>
      <c r="P33" s="185">
        <f>SUM(D33:O33)</f>
        <v>0</v>
      </c>
    </row>
    <row r="34" spans="1:17" ht="18.75" customHeight="1" x14ac:dyDescent="0.25">
      <c r="A34" s="208" t="s">
        <v>78</v>
      </c>
      <c r="B34" s="208"/>
      <c r="C34" s="208"/>
      <c r="D34" s="219">
        <v>0</v>
      </c>
      <c r="E34" s="219"/>
      <c r="F34" s="219">
        <v>0</v>
      </c>
      <c r="G34" s="219"/>
      <c r="H34" s="219">
        <v>0</v>
      </c>
      <c r="I34" s="219"/>
      <c r="J34" s="219">
        <v>0</v>
      </c>
      <c r="K34" s="222"/>
      <c r="L34" s="269">
        <v>30599</v>
      </c>
      <c r="M34" s="222"/>
      <c r="N34" s="261">
        <v>-30599</v>
      </c>
      <c r="O34" s="185"/>
      <c r="P34" s="185">
        <v>0</v>
      </c>
    </row>
    <row r="35" spans="1:17" ht="18.75" customHeight="1" thickBot="1" x14ac:dyDescent="0.3">
      <c r="A35" s="156" t="s">
        <v>223</v>
      </c>
      <c r="B35" s="156"/>
      <c r="C35" s="156"/>
      <c r="D35" s="7">
        <f>SUM(D22,D31,D27,D33)</f>
        <v>1685080</v>
      </c>
      <c r="E35" s="6"/>
      <c r="F35" s="7">
        <f>SUM(F22,F31,F27,F33)</f>
        <v>342170</v>
      </c>
      <c r="G35" s="6"/>
      <c r="H35" s="7">
        <f>SUM(H22,H31,H27,H33)</f>
        <v>-397600</v>
      </c>
      <c r="I35" s="191"/>
      <c r="J35" s="7">
        <f>SUM(J22,J31,J27,J33)</f>
        <v>70972</v>
      </c>
      <c r="K35" s="191"/>
      <c r="L35" s="7">
        <f>SUM(L22,L31,L27,L33:L34)</f>
        <v>332355</v>
      </c>
      <c r="M35" s="6"/>
      <c r="N35" s="7">
        <f>SUM(N22,N31,N27,N33:N34)</f>
        <v>522100</v>
      </c>
      <c r="O35" s="191"/>
      <c r="P35" s="7">
        <f>SUM(P22,P31,P27,P33:P34)</f>
        <v>2555077</v>
      </c>
      <c r="Q35" s="224"/>
    </row>
    <row r="36" spans="1:17" ht="18.75" customHeight="1" thickTop="1" x14ac:dyDescent="0.25"/>
    <row r="38" spans="1:17" ht="18.75" customHeight="1" x14ac:dyDescent="0.25">
      <c r="D38" s="212">
        <f>D35-'BS3-4'!H75</f>
        <v>0</v>
      </c>
      <c r="F38" s="212">
        <f>F35-'BS3-4'!H77</f>
        <v>0</v>
      </c>
      <c r="H38" s="212">
        <f>H35-'BS3-4'!H79</f>
        <v>0</v>
      </c>
      <c r="J38" s="212">
        <f>J35-'BS3-4'!H82</f>
        <v>0</v>
      </c>
      <c r="L38" s="212">
        <f>L35-'BS3-4'!H83</f>
        <v>0</v>
      </c>
      <c r="N38" s="212">
        <f>N35-'BS3-4'!H84</f>
        <v>0</v>
      </c>
      <c r="P38" s="212">
        <f>P35-'BS3-4'!H87</f>
        <v>0</v>
      </c>
    </row>
  </sheetData>
  <mergeCells count="4">
    <mergeCell ref="D4:P4"/>
    <mergeCell ref="J5:L5"/>
    <mergeCell ref="J6:L6"/>
    <mergeCell ref="D10:P10"/>
  </mergeCells>
  <phoneticPr fontId="2" type="noConversion"/>
  <pageMargins left="0.7" right="0.6" top="0.48" bottom="0.75" header="0.36" footer="0.45"/>
  <pageSetup paperSize="9" scale="73" firstPageNumber="8" orientation="landscape" useFirstPageNumber="1" horizontalDpi="1200" verticalDpi="1200" r:id="rId1"/>
  <headerFooter>
    <oddFooter>&amp;LThe accompanying notes are an integral part of these interim financial statements.&amp;C&amp;P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9"/>
  </sheetPr>
  <dimension ref="A1:J168"/>
  <sheetViews>
    <sheetView tabSelected="1" showOutlineSymbols="0" view="pageBreakPreview" topLeftCell="A47" zoomScale="70" zoomScaleNormal="74" zoomScaleSheetLayoutView="70" workbookViewId="0">
      <selection activeCell="F103" sqref="F103"/>
    </sheetView>
  </sheetViews>
  <sheetFormatPr defaultRowHeight="18.75" customHeight="1" x14ac:dyDescent="0.25"/>
  <cols>
    <col min="1" max="1" width="64.140625" style="203" customWidth="1"/>
    <col min="2" max="2" width="11.85546875" style="174" customWidth="1"/>
    <col min="3" max="3" width="1.42578125" style="175" customWidth="1"/>
    <col min="4" max="4" width="11.85546875" style="174" customWidth="1"/>
    <col min="5" max="5" width="1.28515625" style="175" customWidth="1"/>
    <col min="6" max="6" width="11.7109375" style="175" customWidth="1"/>
    <col min="7" max="7" width="1.28515625" style="175" customWidth="1"/>
    <col min="8" max="8" width="11.85546875" style="175" customWidth="1"/>
    <col min="9" max="9" width="12.7109375" style="176" customWidth="1"/>
    <col min="10" max="10" width="14.42578125" style="176" customWidth="1"/>
    <col min="11" max="256" width="9.140625" style="176"/>
    <col min="257" max="257" width="57.28515625" style="176" customWidth="1"/>
    <col min="258" max="258" width="10.42578125" style="176" customWidth="1"/>
    <col min="259" max="259" width="1.42578125" style="176" customWidth="1"/>
    <col min="260" max="260" width="10.7109375" style="176" customWidth="1"/>
    <col min="261" max="261" width="1.28515625" style="176" customWidth="1"/>
    <col min="262" max="262" width="10.42578125" style="176" customWidth="1"/>
    <col min="263" max="263" width="1.28515625" style="176" customWidth="1"/>
    <col min="264" max="264" width="10.42578125" style="176" customWidth="1"/>
    <col min="265" max="265" width="12.7109375" style="176" customWidth="1"/>
    <col min="266" max="266" width="14.42578125" style="176" customWidth="1"/>
    <col min="267" max="512" width="9.140625" style="176"/>
    <col min="513" max="513" width="57.28515625" style="176" customWidth="1"/>
    <col min="514" max="514" width="10.42578125" style="176" customWidth="1"/>
    <col min="515" max="515" width="1.42578125" style="176" customWidth="1"/>
    <col min="516" max="516" width="10.7109375" style="176" customWidth="1"/>
    <col min="517" max="517" width="1.28515625" style="176" customWidth="1"/>
    <col min="518" max="518" width="10.42578125" style="176" customWidth="1"/>
    <col min="519" max="519" width="1.28515625" style="176" customWidth="1"/>
    <col min="520" max="520" width="10.42578125" style="176" customWidth="1"/>
    <col min="521" max="521" width="12.7109375" style="176" customWidth="1"/>
    <col min="522" max="522" width="14.42578125" style="176" customWidth="1"/>
    <col min="523" max="768" width="9.140625" style="176"/>
    <col min="769" max="769" width="57.28515625" style="176" customWidth="1"/>
    <col min="770" max="770" width="10.42578125" style="176" customWidth="1"/>
    <col min="771" max="771" width="1.42578125" style="176" customWidth="1"/>
    <col min="772" max="772" width="10.7109375" style="176" customWidth="1"/>
    <col min="773" max="773" width="1.28515625" style="176" customWidth="1"/>
    <col min="774" max="774" width="10.42578125" style="176" customWidth="1"/>
    <col min="775" max="775" width="1.28515625" style="176" customWidth="1"/>
    <col min="776" max="776" width="10.42578125" style="176" customWidth="1"/>
    <col min="777" max="777" width="12.7109375" style="176" customWidth="1"/>
    <col min="778" max="778" width="14.42578125" style="176" customWidth="1"/>
    <col min="779" max="1024" width="9.140625" style="176"/>
    <col min="1025" max="1025" width="57.28515625" style="176" customWidth="1"/>
    <col min="1026" max="1026" width="10.42578125" style="176" customWidth="1"/>
    <col min="1027" max="1027" width="1.42578125" style="176" customWidth="1"/>
    <col min="1028" max="1028" width="10.7109375" style="176" customWidth="1"/>
    <col min="1029" max="1029" width="1.28515625" style="176" customWidth="1"/>
    <col min="1030" max="1030" width="10.42578125" style="176" customWidth="1"/>
    <col min="1031" max="1031" width="1.28515625" style="176" customWidth="1"/>
    <col min="1032" max="1032" width="10.42578125" style="176" customWidth="1"/>
    <col min="1033" max="1033" width="12.7109375" style="176" customWidth="1"/>
    <col min="1034" max="1034" width="14.42578125" style="176" customWidth="1"/>
    <col min="1035" max="1280" width="9.140625" style="176"/>
    <col min="1281" max="1281" width="57.28515625" style="176" customWidth="1"/>
    <col min="1282" max="1282" width="10.42578125" style="176" customWidth="1"/>
    <col min="1283" max="1283" width="1.42578125" style="176" customWidth="1"/>
    <col min="1284" max="1284" width="10.7109375" style="176" customWidth="1"/>
    <col min="1285" max="1285" width="1.28515625" style="176" customWidth="1"/>
    <col min="1286" max="1286" width="10.42578125" style="176" customWidth="1"/>
    <col min="1287" max="1287" width="1.28515625" style="176" customWidth="1"/>
    <col min="1288" max="1288" width="10.42578125" style="176" customWidth="1"/>
    <col min="1289" max="1289" width="12.7109375" style="176" customWidth="1"/>
    <col min="1290" max="1290" width="14.42578125" style="176" customWidth="1"/>
    <col min="1291" max="1536" width="9.140625" style="176"/>
    <col min="1537" max="1537" width="57.28515625" style="176" customWidth="1"/>
    <col min="1538" max="1538" width="10.42578125" style="176" customWidth="1"/>
    <col min="1539" max="1539" width="1.42578125" style="176" customWidth="1"/>
    <col min="1540" max="1540" width="10.7109375" style="176" customWidth="1"/>
    <col min="1541" max="1541" width="1.28515625" style="176" customWidth="1"/>
    <col min="1542" max="1542" width="10.42578125" style="176" customWidth="1"/>
    <col min="1543" max="1543" width="1.28515625" style="176" customWidth="1"/>
    <col min="1544" max="1544" width="10.42578125" style="176" customWidth="1"/>
    <col min="1545" max="1545" width="12.7109375" style="176" customWidth="1"/>
    <col min="1546" max="1546" width="14.42578125" style="176" customWidth="1"/>
    <col min="1547" max="1792" width="9.140625" style="176"/>
    <col min="1793" max="1793" width="57.28515625" style="176" customWidth="1"/>
    <col min="1794" max="1794" width="10.42578125" style="176" customWidth="1"/>
    <col min="1795" max="1795" width="1.42578125" style="176" customWidth="1"/>
    <col min="1796" max="1796" width="10.7109375" style="176" customWidth="1"/>
    <col min="1797" max="1797" width="1.28515625" style="176" customWidth="1"/>
    <col min="1798" max="1798" width="10.42578125" style="176" customWidth="1"/>
    <col min="1799" max="1799" width="1.28515625" style="176" customWidth="1"/>
    <col min="1800" max="1800" width="10.42578125" style="176" customWidth="1"/>
    <col min="1801" max="1801" width="12.7109375" style="176" customWidth="1"/>
    <col min="1802" max="1802" width="14.42578125" style="176" customWidth="1"/>
    <col min="1803" max="2048" width="9.140625" style="176"/>
    <col min="2049" max="2049" width="57.28515625" style="176" customWidth="1"/>
    <col min="2050" max="2050" width="10.42578125" style="176" customWidth="1"/>
    <col min="2051" max="2051" width="1.42578125" style="176" customWidth="1"/>
    <col min="2052" max="2052" width="10.7109375" style="176" customWidth="1"/>
    <col min="2053" max="2053" width="1.28515625" style="176" customWidth="1"/>
    <col min="2054" max="2054" width="10.42578125" style="176" customWidth="1"/>
    <col min="2055" max="2055" width="1.28515625" style="176" customWidth="1"/>
    <col min="2056" max="2056" width="10.42578125" style="176" customWidth="1"/>
    <col min="2057" max="2057" width="12.7109375" style="176" customWidth="1"/>
    <col min="2058" max="2058" width="14.42578125" style="176" customWidth="1"/>
    <col min="2059" max="2304" width="9.140625" style="176"/>
    <col min="2305" max="2305" width="57.28515625" style="176" customWidth="1"/>
    <col min="2306" max="2306" width="10.42578125" style="176" customWidth="1"/>
    <col min="2307" max="2307" width="1.42578125" style="176" customWidth="1"/>
    <col min="2308" max="2308" width="10.7109375" style="176" customWidth="1"/>
    <col min="2309" max="2309" width="1.28515625" style="176" customWidth="1"/>
    <col min="2310" max="2310" width="10.42578125" style="176" customWidth="1"/>
    <col min="2311" max="2311" width="1.28515625" style="176" customWidth="1"/>
    <col min="2312" max="2312" width="10.42578125" style="176" customWidth="1"/>
    <col min="2313" max="2313" width="12.7109375" style="176" customWidth="1"/>
    <col min="2314" max="2314" width="14.42578125" style="176" customWidth="1"/>
    <col min="2315" max="2560" width="9.140625" style="176"/>
    <col min="2561" max="2561" width="57.28515625" style="176" customWidth="1"/>
    <col min="2562" max="2562" width="10.42578125" style="176" customWidth="1"/>
    <col min="2563" max="2563" width="1.42578125" style="176" customWidth="1"/>
    <col min="2564" max="2564" width="10.7109375" style="176" customWidth="1"/>
    <col min="2565" max="2565" width="1.28515625" style="176" customWidth="1"/>
    <col min="2566" max="2566" width="10.42578125" style="176" customWidth="1"/>
    <col min="2567" max="2567" width="1.28515625" style="176" customWidth="1"/>
    <col min="2568" max="2568" width="10.42578125" style="176" customWidth="1"/>
    <col min="2569" max="2569" width="12.7109375" style="176" customWidth="1"/>
    <col min="2570" max="2570" width="14.42578125" style="176" customWidth="1"/>
    <col min="2571" max="2816" width="9.140625" style="176"/>
    <col min="2817" max="2817" width="57.28515625" style="176" customWidth="1"/>
    <col min="2818" max="2818" width="10.42578125" style="176" customWidth="1"/>
    <col min="2819" max="2819" width="1.42578125" style="176" customWidth="1"/>
    <col min="2820" max="2820" width="10.7109375" style="176" customWidth="1"/>
    <col min="2821" max="2821" width="1.28515625" style="176" customWidth="1"/>
    <col min="2822" max="2822" width="10.42578125" style="176" customWidth="1"/>
    <col min="2823" max="2823" width="1.28515625" style="176" customWidth="1"/>
    <col min="2824" max="2824" width="10.42578125" style="176" customWidth="1"/>
    <col min="2825" max="2825" width="12.7109375" style="176" customWidth="1"/>
    <col min="2826" max="2826" width="14.42578125" style="176" customWidth="1"/>
    <col min="2827" max="3072" width="9.140625" style="176"/>
    <col min="3073" max="3073" width="57.28515625" style="176" customWidth="1"/>
    <col min="3074" max="3074" width="10.42578125" style="176" customWidth="1"/>
    <col min="3075" max="3075" width="1.42578125" style="176" customWidth="1"/>
    <col min="3076" max="3076" width="10.7109375" style="176" customWidth="1"/>
    <col min="3077" max="3077" width="1.28515625" style="176" customWidth="1"/>
    <col min="3078" max="3078" width="10.42578125" style="176" customWidth="1"/>
    <col min="3079" max="3079" width="1.28515625" style="176" customWidth="1"/>
    <col min="3080" max="3080" width="10.42578125" style="176" customWidth="1"/>
    <col min="3081" max="3081" width="12.7109375" style="176" customWidth="1"/>
    <col min="3082" max="3082" width="14.42578125" style="176" customWidth="1"/>
    <col min="3083" max="3328" width="9.140625" style="176"/>
    <col min="3329" max="3329" width="57.28515625" style="176" customWidth="1"/>
    <col min="3330" max="3330" width="10.42578125" style="176" customWidth="1"/>
    <col min="3331" max="3331" width="1.42578125" style="176" customWidth="1"/>
    <col min="3332" max="3332" width="10.7109375" style="176" customWidth="1"/>
    <col min="3333" max="3333" width="1.28515625" style="176" customWidth="1"/>
    <col min="3334" max="3334" width="10.42578125" style="176" customWidth="1"/>
    <col min="3335" max="3335" width="1.28515625" style="176" customWidth="1"/>
    <col min="3336" max="3336" width="10.42578125" style="176" customWidth="1"/>
    <col min="3337" max="3337" width="12.7109375" style="176" customWidth="1"/>
    <col min="3338" max="3338" width="14.42578125" style="176" customWidth="1"/>
    <col min="3339" max="3584" width="9.140625" style="176"/>
    <col min="3585" max="3585" width="57.28515625" style="176" customWidth="1"/>
    <col min="3586" max="3586" width="10.42578125" style="176" customWidth="1"/>
    <col min="3587" max="3587" width="1.42578125" style="176" customWidth="1"/>
    <col min="3588" max="3588" width="10.7109375" style="176" customWidth="1"/>
    <col min="3589" max="3589" width="1.28515625" style="176" customWidth="1"/>
    <col min="3590" max="3590" width="10.42578125" style="176" customWidth="1"/>
    <col min="3591" max="3591" width="1.28515625" style="176" customWidth="1"/>
    <col min="3592" max="3592" width="10.42578125" style="176" customWidth="1"/>
    <col min="3593" max="3593" width="12.7109375" style="176" customWidth="1"/>
    <col min="3594" max="3594" width="14.42578125" style="176" customWidth="1"/>
    <col min="3595" max="3840" width="9.140625" style="176"/>
    <col min="3841" max="3841" width="57.28515625" style="176" customWidth="1"/>
    <col min="3842" max="3842" width="10.42578125" style="176" customWidth="1"/>
    <col min="3843" max="3843" width="1.42578125" style="176" customWidth="1"/>
    <col min="3844" max="3844" width="10.7109375" style="176" customWidth="1"/>
    <col min="3845" max="3845" width="1.28515625" style="176" customWidth="1"/>
    <col min="3846" max="3846" width="10.42578125" style="176" customWidth="1"/>
    <col min="3847" max="3847" width="1.28515625" style="176" customWidth="1"/>
    <col min="3848" max="3848" width="10.42578125" style="176" customWidth="1"/>
    <col min="3849" max="3849" width="12.7109375" style="176" customWidth="1"/>
    <col min="3850" max="3850" width="14.42578125" style="176" customWidth="1"/>
    <col min="3851" max="4096" width="9.140625" style="176"/>
    <col min="4097" max="4097" width="57.28515625" style="176" customWidth="1"/>
    <col min="4098" max="4098" width="10.42578125" style="176" customWidth="1"/>
    <col min="4099" max="4099" width="1.42578125" style="176" customWidth="1"/>
    <col min="4100" max="4100" width="10.7109375" style="176" customWidth="1"/>
    <col min="4101" max="4101" width="1.28515625" style="176" customWidth="1"/>
    <col min="4102" max="4102" width="10.42578125" style="176" customWidth="1"/>
    <col min="4103" max="4103" width="1.28515625" style="176" customWidth="1"/>
    <col min="4104" max="4104" width="10.42578125" style="176" customWidth="1"/>
    <col min="4105" max="4105" width="12.7109375" style="176" customWidth="1"/>
    <col min="4106" max="4106" width="14.42578125" style="176" customWidth="1"/>
    <col min="4107" max="4352" width="9.140625" style="176"/>
    <col min="4353" max="4353" width="57.28515625" style="176" customWidth="1"/>
    <col min="4354" max="4354" width="10.42578125" style="176" customWidth="1"/>
    <col min="4355" max="4355" width="1.42578125" style="176" customWidth="1"/>
    <col min="4356" max="4356" width="10.7109375" style="176" customWidth="1"/>
    <col min="4357" max="4357" width="1.28515625" style="176" customWidth="1"/>
    <col min="4358" max="4358" width="10.42578125" style="176" customWidth="1"/>
    <col min="4359" max="4359" width="1.28515625" style="176" customWidth="1"/>
    <col min="4360" max="4360" width="10.42578125" style="176" customWidth="1"/>
    <col min="4361" max="4361" width="12.7109375" style="176" customWidth="1"/>
    <col min="4362" max="4362" width="14.42578125" style="176" customWidth="1"/>
    <col min="4363" max="4608" width="9.140625" style="176"/>
    <col min="4609" max="4609" width="57.28515625" style="176" customWidth="1"/>
    <col min="4610" max="4610" width="10.42578125" style="176" customWidth="1"/>
    <col min="4611" max="4611" width="1.42578125" style="176" customWidth="1"/>
    <col min="4612" max="4612" width="10.7109375" style="176" customWidth="1"/>
    <col min="4613" max="4613" width="1.28515625" style="176" customWidth="1"/>
    <col min="4614" max="4614" width="10.42578125" style="176" customWidth="1"/>
    <col min="4615" max="4615" width="1.28515625" style="176" customWidth="1"/>
    <col min="4616" max="4616" width="10.42578125" style="176" customWidth="1"/>
    <col min="4617" max="4617" width="12.7109375" style="176" customWidth="1"/>
    <col min="4618" max="4618" width="14.42578125" style="176" customWidth="1"/>
    <col min="4619" max="4864" width="9.140625" style="176"/>
    <col min="4865" max="4865" width="57.28515625" style="176" customWidth="1"/>
    <col min="4866" max="4866" width="10.42578125" style="176" customWidth="1"/>
    <col min="4867" max="4867" width="1.42578125" style="176" customWidth="1"/>
    <col min="4868" max="4868" width="10.7109375" style="176" customWidth="1"/>
    <col min="4869" max="4869" width="1.28515625" style="176" customWidth="1"/>
    <col min="4870" max="4870" width="10.42578125" style="176" customWidth="1"/>
    <col min="4871" max="4871" width="1.28515625" style="176" customWidth="1"/>
    <col min="4872" max="4872" width="10.42578125" style="176" customWidth="1"/>
    <col min="4873" max="4873" width="12.7109375" style="176" customWidth="1"/>
    <col min="4874" max="4874" width="14.42578125" style="176" customWidth="1"/>
    <col min="4875" max="5120" width="9.140625" style="176"/>
    <col min="5121" max="5121" width="57.28515625" style="176" customWidth="1"/>
    <col min="5122" max="5122" width="10.42578125" style="176" customWidth="1"/>
    <col min="5123" max="5123" width="1.42578125" style="176" customWidth="1"/>
    <col min="5124" max="5124" width="10.7109375" style="176" customWidth="1"/>
    <col min="5125" max="5125" width="1.28515625" style="176" customWidth="1"/>
    <col min="5126" max="5126" width="10.42578125" style="176" customWidth="1"/>
    <col min="5127" max="5127" width="1.28515625" style="176" customWidth="1"/>
    <col min="5128" max="5128" width="10.42578125" style="176" customWidth="1"/>
    <col min="5129" max="5129" width="12.7109375" style="176" customWidth="1"/>
    <col min="5130" max="5130" width="14.42578125" style="176" customWidth="1"/>
    <col min="5131" max="5376" width="9.140625" style="176"/>
    <col min="5377" max="5377" width="57.28515625" style="176" customWidth="1"/>
    <col min="5378" max="5378" width="10.42578125" style="176" customWidth="1"/>
    <col min="5379" max="5379" width="1.42578125" style="176" customWidth="1"/>
    <col min="5380" max="5380" width="10.7109375" style="176" customWidth="1"/>
    <col min="5381" max="5381" width="1.28515625" style="176" customWidth="1"/>
    <col min="5382" max="5382" width="10.42578125" style="176" customWidth="1"/>
    <col min="5383" max="5383" width="1.28515625" style="176" customWidth="1"/>
    <col min="5384" max="5384" width="10.42578125" style="176" customWidth="1"/>
    <col min="5385" max="5385" width="12.7109375" style="176" customWidth="1"/>
    <col min="5386" max="5386" width="14.42578125" style="176" customWidth="1"/>
    <col min="5387" max="5632" width="9.140625" style="176"/>
    <col min="5633" max="5633" width="57.28515625" style="176" customWidth="1"/>
    <col min="5634" max="5634" width="10.42578125" style="176" customWidth="1"/>
    <col min="5635" max="5635" width="1.42578125" style="176" customWidth="1"/>
    <col min="5636" max="5636" width="10.7109375" style="176" customWidth="1"/>
    <col min="5637" max="5637" width="1.28515625" style="176" customWidth="1"/>
    <col min="5638" max="5638" width="10.42578125" style="176" customWidth="1"/>
    <col min="5639" max="5639" width="1.28515625" style="176" customWidth="1"/>
    <col min="5640" max="5640" width="10.42578125" style="176" customWidth="1"/>
    <col min="5641" max="5641" width="12.7109375" style="176" customWidth="1"/>
    <col min="5642" max="5642" width="14.42578125" style="176" customWidth="1"/>
    <col min="5643" max="5888" width="9.140625" style="176"/>
    <col min="5889" max="5889" width="57.28515625" style="176" customWidth="1"/>
    <col min="5890" max="5890" width="10.42578125" style="176" customWidth="1"/>
    <col min="5891" max="5891" width="1.42578125" style="176" customWidth="1"/>
    <col min="5892" max="5892" width="10.7109375" style="176" customWidth="1"/>
    <col min="5893" max="5893" width="1.28515625" style="176" customWidth="1"/>
    <col min="5894" max="5894" width="10.42578125" style="176" customWidth="1"/>
    <col min="5895" max="5895" width="1.28515625" style="176" customWidth="1"/>
    <col min="5896" max="5896" width="10.42578125" style="176" customWidth="1"/>
    <col min="5897" max="5897" width="12.7109375" style="176" customWidth="1"/>
    <col min="5898" max="5898" width="14.42578125" style="176" customWidth="1"/>
    <col min="5899" max="6144" width="9.140625" style="176"/>
    <col min="6145" max="6145" width="57.28515625" style="176" customWidth="1"/>
    <col min="6146" max="6146" width="10.42578125" style="176" customWidth="1"/>
    <col min="6147" max="6147" width="1.42578125" style="176" customWidth="1"/>
    <col min="6148" max="6148" width="10.7109375" style="176" customWidth="1"/>
    <col min="6149" max="6149" width="1.28515625" style="176" customWidth="1"/>
    <col min="6150" max="6150" width="10.42578125" style="176" customWidth="1"/>
    <col min="6151" max="6151" width="1.28515625" style="176" customWidth="1"/>
    <col min="6152" max="6152" width="10.42578125" style="176" customWidth="1"/>
    <col min="6153" max="6153" width="12.7109375" style="176" customWidth="1"/>
    <col min="6154" max="6154" width="14.42578125" style="176" customWidth="1"/>
    <col min="6155" max="6400" width="9.140625" style="176"/>
    <col min="6401" max="6401" width="57.28515625" style="176" customWidth="1"/>
    <col min="6402" max="6402" width="10.42578125" style="176" customWidth="1"/>
    <col min="6403" max="6403" width="1.42578125" style="176" customWidth="1"/>
    <col min="6404" max="6404" width="10.7109375" style="176" customWidth="1"/>
    <col min="6405" max="6405" width="1.28515625" style="176" customWidth="1"/>
    <col min="6406" max="6406" width="10.42578125" style="176" customWidth="1"/>
    <col min="6407" max="6407" width="1.28515625" style="176" customWidth="1"/>
    <col min="6408" max="6408" width="10.42578125" style="176" customWidth="1"/>
    <col min="6409" max="6409" width="12.7109375" style="176" customWidth="1"/>
    <col min="6410" max="6410" width="14.42578125" style="176" customWidth="1"/>
    <col min="6411" max="6656" width="9.140625" style="176"/>
    <col min="6657" max="6657" width="57.28515625" style="176" customWidth="1"/>
    <col min="6658" max="6658" width="10.42578125" style="176" customWidth="1"/>
    <col min="6659" max="6659" width="1.42578125" style="176" customWidth="1"/>
    <col min="6660" max="6660" width="10.7109375" style="176" customWidth="1"/>
    <col min="6661" max="6661" width="1.28515625" style="176" customWidth="1"/>
    <col min="6662" max="6662" width="10.42578125" style="176" customWidth="1"/>
    <col min="6663" max="6663" width="1.28515625" style="176" customWidth="1"/>
    <col min="6664" max="6664" width="10.42578125" style="176" customWidth="1"/>
    <col min="6665" max="6665" width="12.7109375" style="176" customWidth="1"/>
    <col min="6666" max="6666" width="14.42578125" style="176" customWidth="1"/>
    <col min="6667" max="6912" width="9.140625" style="176"/>
    <col min="6913" max="6913" width="57.28515625" style="176" customWidth="1"/>
    <col min="6914" max="6914" width="10.42578125" style="176" customWidth="1"/>
    <col min="6915" max="6915" width="1.42578125" style="176" customWidth="1"/>
    <col min="6916" max="6916" width="10.7109375" style="176" customWidth="1"/>
    <col min="6917" max="6917" width="1.28515625" style="176" customWidth="1"/>
    <col min="6918" max="6918" width="10.42578125" style="176" customWidth="1"/>
    <col min="6919" max="6919" width="1.28515625" style="176" customWidth="1"/>
    <col min="6920" max="6920" width="10.42578125" style="176" customWidth="1"/>
    <col min="6921" max="6921" width="12.7109375" style="176" customWidth="1"/>
    <col min="6922" max="6922" width="14.42578125" style="176" customWidth="1"/>
    <col min="6923" max="7168" width="9.140625" style="176"/>
    <col min="7169" max="7169" width="57.28515625" style="176" customWidth="1"/>
    <col min="7170" max="7170" width="10.42578125" style="176" customWidth="1"/>
    <col min="7171" max="7171" width="1.42578125" style="176" customWidth="1"/>
    <col min="7172" max="7172" width="10.7109375" style="176" customWidth="1"/>
    <col min="7173" max="7173" width="1.28515625" style="176" customWidth="1"/>
    <col min="7174" max="7174" width="10.42578125" style="176" customWidth="1"/>
    <col min="7175" max="7175" width="1.28515625" style="176" customWidth="1"/>
    <col min="7176" max="7176" width="10.42578125" style="176" customWidth="1"/>
    <col min="7177" max="7177" width="12.7109375" style="176" customWidth="1"/>
    <col min="7178" max="7178" width="14.42578125" style="176" customWidth="1"/>
    <col min="7179" max="7424" width="9.140625" style="176"/>
    <col min="7425" max="7425" width="57.28515625" style="176" customWidth="1"/>
    <col min="7426" max="7426" width="10.42578125" style="176" customWidth="1"/>
    <col min="7427" max="7427" width="1.42578125" style="176" customWidth="1"/>
    <col min="7428" max="7428" width="10.7109375" style="176" customWidth="1"/>
    <col min="7429" max="7429" width="1.28515625" style="176" customWidth="1"/>
    <col min="7430" max="7430" width="10.42578125" style="176" customWidth="1"/>
    <col min="7431" max="7431" width="1.28515625" style="176" customWidth="1"/>
    <col min="7432" max="7432" width="10.42578125" style="176" customWidth="1"/>
    <col min="7433" max="7433" width="12.7109375" style="176" customWidth="1"/>
    <col min="7434" max="7434" width="14.42578125" style="176" customWidth="1"/>
    <col min="7435" max="7680" width="9.140625" style="176"/>
    <col min="7681" max="7681" width="57.28515625" style="176" customWidth="1"/>
    <col min="7682" max="7682" width="10.42578125" style="176" customWidth="1"/>
    <col min="7683" max="7683" width="1.42578125" style="176" customWidth="1"/>
    <col min="7684" max="7684" width="10.7109375" style="176" customWidth="1"/>
    <col min="7685" max="7685" width="1.28515625" style="176" customWidth="1"/>
    <col min="7686" max="7686" width="10.42578125" style="176" customWidth="1"/>
    <col min="7687" max="7687" width="1.28515625" style="176" customWidth="1"/>
    <col min="7688" max="7688" width="10.42578125" style="176" customWidth="1"/>
    <col min="7689" max="7689" width="12.7109375" style="176" customWidth="1"/>
    <col min="7690" max="7690" width="14.42578125" style="176" customWidth="1"/>
    <col min="7691" max="7936" width="9.140625" style="176"/>
    <col min="7937" max="7937" width="57.28515625" style="176" customWidth="1"/>
    <col min="7938" max="7938" width="10.42578125" style="176" customWidth="1"/>
    <col min="7939" max="7939" width="1.42578125" style="176" customWidth="1"/>
    <col min="7940" max="7940" width="10.7109375" style="176" customWidth="1"/>
    <col min="7941" max="7941" width="1.28515625" style="176" customWidth="1"/>
    <col min="7942" max="7942" width="10.42578125" style="176" customWidth="1"/>
    <col min="7943" max="7943" width="1.28515625" style="176" customWidth="1"/>
    <col min="7944" max="7944" width="10.42578125" style="176" customWidth="1"/>
    <col min="7945" max="7945" width="12.7109375" style="176" customWidth="1"/>
    <col min="7946" max="7946" width="14.42578125" style="176" customWidth="1"/>
    <col min="7947" max="8192" width="9.140625" style="176"/>
    <col min="8193" max="8193" width="57.28515625" style="176" customWidth="1"/>
    <col min="8194" max="8194" width="10.42578125" style="176" customWidth="1"/>
    <col min="8195" max="8195" width="1.42578125" style="176" customWidth="1"/>
    <col min="8196" max="8196" width="10.7109375" style="176" customWidth="1"/>
    <col min="8197" max="8197" width="1.28515625" style="176" customWidth="1"/>
    <col min="8198" max="8198" width="10.42578125" style="176" customWidth="1"/>
    <col min="8199" max="8199" width="1.28515625" style="176" customWidth="1"/>
    <col min="8200" max="8200" width="10.42578125" style="176" customWidth="1"/>
    <col min="8201" max="8201" width="12.7109375" style="176" customWidth="1"/>
    <col min="8202" max="8202" width="14.42578125" style="176" customWidth="1"/>
    <col min="8203" max="8448" width="9.140625" style="176"/>
    <col min="8449" max="8449" width="57.28515625" style="176" customWidth="1"/>
    <col min="8450" max="8450" width="10.42578125" style="176" customWidth="1"/>
    <col min="8451" max="8451" width="1.42578125" style="176" customWidth="1"/>
    <col min="8452" max="8452" width="10.7109375" style="176" customWidth="1"/>
    <col min="8453" max="8453" width="1.28515625" style="176" customWidth="1"/>
    <col min="8454" max="8454" width="10.42578125" style="176" customWidth="1"/>
    <col min="8455" max="8455" width="1.28515625" style="176" customWidth="1"/>
    <col min="8456" max="8456" width="10.42578125" style="176" customWidth="1"/>
    <col min="8457" max="8457" width="12.7109375" style="176" customWidth="1"/>
    <col min="8458" max="8458" width="14.42578125" style="176" customWidth="1"/>
    <col min="8459" max="8704" width="9.140625" style="176"/>
    <col min="8705" max="8705" width="57.28515625" style="176" customWidth="1"/>
    <col min="8706" max="8706" width="10.42578125" style="176" customWidth="1"/>
    <col min="8707" max="8707" width="1.42578125" style="176" customWidth="1"/>
    <col min="8708" max="8708" width="10.7109375" style="176" customWidth="1"/>
    <col min="8709" max="8709" width="1.28515625" style="176" customWidth="1"/>
    <col min="8710" max="8710" width="10.42578125" style="176" customWidth="1"/>
    <col min="8711" max="8711" width="1.28515625" style="176" customWidth="1"/>
    <col min="8712" max="8712" width="10.42578125" style="176" customWidth="1"/>
    <col min="8713" max="8713" width="12.7109375" style="176" customWidth="1"/>
    <col min="8714" max="8714" width="14.42578125" style="176" customWidth="1"/>
    <col min="8715" max="8960" width="9.140625" style="176"/>
    <col min="8961" max="8961" width="57.28515625" style="176" customWidth="1"/>
    <col min="8962" max="8962" width="10.42578125" style="176" customWidth="1"/>
    <col min="8963" max="8963" width="1.42578125" style="176" customWidth="1"/>
    <col min="8964" max="8964" width="10.7109375" style="176" customWidth="1"/>
    <col min="8965" max="8965" width="1.28515625" style="176" customWidth="1"/>
    <col min="8966" max="8966" width="10.42578125" style="176" customWidth="1"/>
    <col min="8967" max="8967" width="1.28515625" style="176" customWidth="1"/>
    <col min="8968" max="8968" width="10.42578125" style="176" customWidth="1"/>
    <col min="8969" max="8969" width="12.7109375" style="176" customWidth="1"/>
    <col min="8970" max="8970" width="14.42578125" style="176" customWidth="1"/>
    <col min="8971" max="9216" width="9.140625" style="176"/>
    <col min="9217" max="9217" width="57.28515625" style="176" customWidth="1"/>
    <col min="9218" max="9218" width="10.42578125" style="176" customWidth="1"/>
    <col min="9219" max="9219" width="1.42578125" style="176" customWidth="1"/>
    <col min="9220" max="9220" width="10.7109375" style="176" customWidth="1"/>
    <col min="9221" max="9221" width="1.28515625" style="176" customWidth="1"/>
    <col min="9222" max="9222" width="10.42578125" style="176" customWidth="1"/>
    <col min="9223" max="9223" width="1.28515625" style="176" customWidth="1"/>
    <col min="9224" max="9224" width="10.42578125" style="176" customWidth="1"/>
    <col min="9225" max="9225" width="12.7109375" style="176" customWidth="1"/>
    <col min="9226" max="9226" width="14.42578125" style="176" customWidth="1"/>
    <col min="9227" max="9472" width="9.140625" style="176"/>
    <col min="9473" max="9473" width="57.28515625" style="176" customWidth="1"/>
    <col min="9474" max="9474" width="10.42578125" style="176" customWidth="1"/>
    <col min="9475" max="9475" width="1.42578125" style="176" customWidth="1"/>
    <col min="9476" max="9476" width="10.7109375" style="176" customWidth="1"/>
    <col min="9477" max="9477" width="1.28515625" style="176" customWidth="1"/>
    <col min="9478" max="9478" width="10.42578125" style="176" customWidth="1"/>
    <col min="9479" max="9479" width="1.28515625" style="176" customWidth="1"/>
    <col min="9480" max="9480" width="10.42578125" style="176" customWidth="1"/>
    <col min="9481" max="9481" width="12.7109375" style="176" customWidth="1"/>
    <col min="9482" max="9482" width="14.42578125" style="176" customWidth="1"/>
    <col min="9483" max="9728" width="9.140625" style="176"/>
    <col min="9729" max="9729" width="57.28515625" style="176" customWidth="1"/>
    <col min="9730" max="9730" width="10.42578125" style="176" customWidth="1"/>
    <col min="9731" max="9731" width="1.42578125" style="176" customWidth="1"/>
    <col min="9732" max="9732" width="10.7109375" style="176" customWidth="1"/>
    <col min="9733" max="9733" width="1.28515625" style="176" customWidth="1"/>
    <col min="9734" max="9734" width="10.42578125" style="176" customWidth="1"/>
    <col min="9735" max="9735" width="1.28515625" style="176" customWidth="1"/>
    <col min="9736" max="9736" width="10.42578125" style="176" customWidth="1"/>
    <col min="9737" max="9737" width="12.7109375" style="176" customWidth="1"/>
    <col min="9738" max="9738" width="14.42578125" style="176" customWidth="1"/>
    <col min="9739" max="9984" width="9.140625" style="176"/>
    <col min="9985" max="9985" width="57.28515625" style="176" customWidth="1"/>
    <col min="9986" max="9986" width="10.42578125" style="176" customWidth="1"/>
    <col min="9987" max="9987" width="1.42578125" style="176" customWidth="1"/>
    <col min="9988" max="9988" width="10.7109375" style="176" customWidth="1"/>
    <col min="9989" max="9989" width="1.28515625" style="176" customWidth="1"/>
    <col min="9990" max="9990" width="10.42578125" style="176" customWidth="1"/>
    <col min="9991" max="9991" width="1.28515625" style="176" customWidth="1"/>
    <col min="9992" max="9992" width="10.42578125" style="176" customWidth="1"/>
    <col min="9993" max="9993" width="12.7109375" style="176" customWidth="1"/>
    <col min="9994" max="9994" width="14.42578125" style="176" customWidth="1"/>
    <col min="9995" max="10240" width="9.140625" style="176"/>
    <col min="10241" max="10241" width="57.28515625" style="176" customWidth="1"/>
    <col min="10242" max="10242" width="10.42578125" style="176" customWidth="1"/>
    <col min="10243" max="10243" width="1.42578125" style="176" customWidth="1"/>
    <col min="10244" max="10244" width="10.7109375" style="176" customWidth="1"/>
    <col min="10245" max="10245" width="1.28515625" style="176" customWidth="1"/>
    <col min="10246" max="10246" width="10.42578125" style="176" customWidth="1"/>
    <col min="10247" max="10247" width="1.28515625" style="176" customWidth="1"/>
    <col min="10248" max="10248" width="10.42578125" style="176" customWidth="1"/>
    <col min="10249" max="10249" width="12.7109375" style="176" customWidth="1"/>
    <col min="10250" max="10250" width="14.42578125" style="176" customWidth="1"/>
    <col min="10251" max="10496" width="9.140625" style="176"/>
    <col min="10497" max="10497" width="57.28515625" style="176" customWidth="1"/>
    <col min="10498" max="10498" width="10.42578125" style="176" customWidth="1"/>
    <col min="10499" max="10499" width="1.42578125" style="176" customWidth="1"/>
    <col min="10500" max="10500" width="10.7109375" style="176" customWidth="1"/>
    <col min="10501" max="10501" width="1.28515625" style="176" customWidth="1"/>
    <col min="10502" max="10502" width="10.42578125" style="176" customWidth="1"/>
    <col min="10503" max="10503" width="1.28515625" style="176" customWidth="1"/>
    <col min="10504" max="10504" width="10.42578125" style="176" customWidth="1"/>
    <col min="10505" max="10505" width="12.7109375" style="176" customWidth="1"/>
    <col min="10506" max="10506" width="14.42578125" style="176" customWidth="1"/>
    <col min="10507" max="10752" width="9.140625" style="176"/>
    <col min="10753" max="10753" width="57.28515625" style="176" customWidth="1"/>
    <col min="10754" max="10754" width="10.42578125" style="176" customWidth="1"/>
    <col min="10755" max="10755" width="1.42578125" style="176" customWidth="1"/>
    <col min="10756" max="10756" width="10.7109375" style="176" customWidth="1"/>
    <col min="10757" max="10757" width="1.28515625" style="176" customWidth="1"/>
    <col min="10758" max="10758" width="10.42578125" style="176" customWidth="1"/>
    <col min="10759" max="10759" width="1.28515625" style="176" customWidth="1"/>
    <col min="10760" max="10760" width="10.42578125" style="176" customWidth="1"/>
    <col min="10761" max="10761" width="12.7109375" style="176" customWidth="1"/>
    <col min="10762" max="10762" width="14.42578125" style="176" customWidth="1"/>
    <col min="10763" max="11008" width="9.140625" style="176"/>
    <col min="11009" max="11009" width="57.28515625" style="176" customWidth="1"/>
    <col min="11010" max="11010" width="10.42578125" style="176" customWidth="1"/>
    <col min="11011" max="11011" width="1.42578125" style="176" customWidth="1"/>
    <col min="11012" max="11012" width="10.7109375" style="176" customWidth="1"/>
    <col min="11013" max="11013" width="1.28515625" style="176" customWidth="1"/>
    <col min="11014" max="11014" width="10.42578125" style="176" customWidth="1"/>
    <col min="11015" max="11015" width="1.28515625" style="176" customWidth="1"/>
    <col min="11016" max="11016" width="10.42578125" style="176" customWidth="1"/>
    <col min="11017" max="11017" width="12.7109375" style="176" customWidth="1"/>
    <col min="11018" max="11018" width="14.42578125" style="176" customWidth="1"/>
    <col min="11019" max="11264" width="9.140625" style="176"/>
    <col min="11265" max="11265" width="57.28515625" style="176" customWidth="1"/>
    <col min="11266" max="11266" width="10.42578125" style="176" customWidth="1"/>
    <col min="11267" max="11267" width="1.42578125" style="176" customWidth="1"/>
    <col min="11268" max="11268" width="10.7109375" style="176" customWidth="1"/>
    <col min="11269" max="11269" width="1.28515625" style="176" customWidth="1"/>
    <col min="11270" max="11270" width="10.42578125" style="176" customWidth="1"/>
    <col min="11271" max="11271" width="1.28515625" style="176" customWidth="1"/>
    <col min="11272" max="11272" width="10.42578125" style="176" customWidth="1"/>
    <col min="11273" max="11273" width="12.7109375" style="176" customWidth="1"/>
    <col min="11274" max="11274" width="14.42578125" style="176" customWidth="1"/>
    <col min="11275" max="11520" width="9.140625" style="176"/>
    <col min="11521" max="11521" width="57.28515625" style="176" customWidth="1"/>
    <col min="11522" max="11522" width="10.42578125" style="176" customWidth="1"/>
    <col min="11523" max="11523" width="1.42578125" style="176" customWidth="1"/>
    <col min="11524" max="11524" width="10.7109375" style="176" customWidth="1"/>
    <col min="11525" max="11525" width="1.28515625" style="176" customWidth="1"/>
    <col min="11526" max="11526" width="10.42578125" style="176" customWidth="1"/>
    <col min="11527" max="11527" width="1.28515625" style="176" customWidth="1"/>
    <col min="11528" max="11528" width="10.42578125" style="176" customWidth="1"/>
    <col min="11529" max="11529" width="12.7109375" style="176" customWidth="1"/>
    <col min="11530" max="11530" width="14.42578125" style="176" customWidth="1"/>
    <col min="11531" max="11776" width="9.140625" style="176"/>
    <col min="11777" max="11777" width="57.28515625" style="176" customWidth="1"/>
    <col min="11778" max="11778" width="10.42578125" style="176" customWidth="1"/>
    <col min="11779" max="11779" width="1.42578125" style="176" customWidth="1"/>
    <col min="11780" max="11780" width="10.7109375" style="176" customWidth="1"/>
    <col min="11781" max="11781" width="1.28515625" style="176" customWidth="1"/>
    <col min="11782" max="11782" width="10.42578125" style="176" customWidth="1"/>
    <col min="11783" max="11783" width="1.28515625" style="176" customWidth="1"/>
    <col min="11784" max="11784" width="10.42578125" style="176" customWidth="1"/>
    <col min="11785" max="11785" width="12.7109375" style="176" customWidth="1"/>
    <col min="11786" max="11786" width="14.42578125" style="176" customWidth="1"/>
    <col min="11787" max="12032" width="9.140625" style="176"/>
    <col min="12033" max="12033" width="57.28515625" style="176" customWidth="1"/>
    <col min="12034" max="12034" width="10.42578125" style="176" customWidth="1"/>
    <col min="12035" max="12035" width="1.42578125" style="176" customWidth="1"/>
    <col min="12036" max="12036" width="10.7109375" style="176" customWidth="1"/>
    <col min="12037" max="12037" width="1.28515625" style="176" customWidth="1"/>
    <col min="12038" max="12038" width="10.42578125" style="176" customWidth="1"/>
    <col min="12039" max="12039" width="1.28515625" style="176" customWidth="1"/>
    <col min="12040" max="12040" width="10.42578125" style="176" customWidth="1"/>
    <col min="12041" max="12041" width="12.7109375" style="176" customWidth="1"/>
    <col min="12042" max="12042" width="14.42578125" style="176" customWidth="1"/>
    <col min="12043" max="12288" width="9.140625" style="176"/>
    <col min="12289" max="12289" width="57.28515625" style="176" customWidth="1"/>
    <col min="12290" max="12290" width="10.42578125" style="176" customWidth="1"/>
    <col min="12291" max="12291" width="1.42578125" style="176" customWidth="1"/>
    <col min="12292" max="12292" width="10.7109375" style="176" customWidth="1"/>
    <col min="12293" max="12293" width="1.28515625" style="176" customWidth="1"/>
    <col min="12294" max="12294" width="10.42578125" style="176" customWidth="1"/>
    <col min="12295" max="12295" width="1.28515625" style="176" customWidth="1"/>
    <col min="12296" max="12296" width="10.42578125" style="176" customWidth="1"/>
    <col min="12297" max="12297" width="12.7109375" style="176" customWidth="1"/>
    <col min="12298" max="12298" width="14.42578125" style="176" customWidth="1"/>
    <col min="12299" max="12544" width="9.140625" style="176"/>
    <col min="12545" max="12545" width="57.28515625" style="176" customWidth="1"/>
    <col min="12546" max="12546" width="10.42578125" style="176" customWidth="1"/>
    <col min="12547" max="12547" width="1.42578125" style="176" customWidth="1"/>
    <col min="12548" max="12548" width="10.7109375" style="176" customWidth="1"/>
    <col min="12549" max="12549" width="1.28515625" style="176" customWidth="1"/>
    <col min="12550" max="12550" width="10.42578125" style="176" customWidth="1"/>
    <col min="12551" max="12551" width="1.28515625" style="176" customWidth="1"/>
    <col min="12552" max="12552" width="10.42578125" style="176" customWidth="1"/>
    <col min="12553" max="12553" width="12.7109375" style="176" customWidth="1"/>
    <col min="12554" max="12554" width="14.42578125" style="176" customWidth="1"/>
    <col min="12555" max="12800" width="9.140625" style="176"/>
    <col min="12801" max="12801" width="57.28515625" style="176" customWidth="1"/>
    <col min="12802" max="12802" width="10.42578125" style="176" customWidth="1"/>
    <col min="12803" max="12803" width="1.42578125" style="176" customWidth="1"/>
    <col min="12804" max="12804" width="10.7109375" style="176" customWidth="1"/>
    <col min="12805" max="12805" width="1.28515625" style="176" customWidth="1"/>
    <col min="12806" max="12806" width="10.42578125" style="176" customWidth="1"/>
    <col min="12807" max="12807" width="1.28515625" style="176" customWidth="1"/>
    <col min="12808" max="12808" width="10.42578125" style="176" customWidth="1"/>
    <col min="12809" max="12809" width="12.7109375" style="176" customWidth="1"/>
    <col min="12810" max="12810" width="14.42578125" style="176" customWidth="1"/>
    <col min="12811" max="13056" width="9.140625" style="176"/>
    <col min="13057" max="13057" width="57.28515625" style="176" customWidth="1"/>
    <col min="13058" max="13058" width="10.42578125" style="176" customWidth="1"/>
    <col min="13059" max="13059" width="1.42578125" style="176" customWidth="1"/>
    <col min="13060" max="13060" width="10.7109375" style="176" customWidth="1"/>
    <col min="13061" max="13061" width="1.28515625" style="176" customWidth="1"/>
    <col min="13062" max="13062" width="10.42578125" style="176" customWidth="1"/>
    <col min="13063" max="13063" width="1.28515625" style="176" customWidth="1"/>
    <col min="13064" max="13064" width="10.42578125" style="176" customWidth="1"/>
    <col min="13065" max="13065" width="12.7109375" style="176" customWidth="1"/>
    <col min="13066" max="13066" width="14.42578125" style="176" customWidth="1"/>
    <col min="13067" max="13312" width="9.140625" style="176"/>
    <col min="13313" max="13313" width="57.28515625" style="176" customWidth="1"/>
    <col min="13314" max="13314" width="10.42578125" style="176" customWidth="1"/>
    <col min="13315" max="13315" width="1.42578125" style="176" customWidth="1"/>
    <col min="13316" max="13316" width="10.7109375" style="176" customWidth="1"/>
    <col min="13317" max="13317" width="1.28515625" style="176" customWidth="1"/>
    <col min="13318" max="13318" width="10.42578125" style="176" customWidth="1"/>
    <col min="13319" max="13319" width="1.28515625" style="176" customWidth="1"/>
    <col min="13320" max="13320" width="10.42578125" style="176" customWidth="1"/>
    <col min="13321" max="13321" width="12.7109375" style="176" customWidth="1"/>
    <col min="13322" max="13322" width="14.42578125" style="176" customWidth="1"/>
    <col min="13323" max="13568" width="9.140625" style="176"/>
    <col min="13569" max="13569" width="57.28515625" style="176" customWidth="1"/>
    <col min="13570" max="13570" width="10.42578125" style="176" customWidth="1"/>
    <col min="13571" max="13571" width="1.42578125" style="176" customWidth="1"/>
    <col min="13572" max="13572" width="10.7109375" style="176" customWidth="1"/>
    <col min="13573" max="13573" width="1.28515625" style="176" customWidth="1"/>
    <col min="13574" max="13574" width="10.42578125" style="176" customWidth="1"/>
    <col min="13575" max="13575" width="1.28515625" style="176" customWidth="1"/>
    <col min="13576" max="13576" width="10.42578125" style="176" customWidth="1"/>
    <col min="13577" max="13577" width="12.7109375" style="176" customWidth="1"/>
    <col min="13578" max="13578" width="14.42578125" style="176" customWidth="1"/>
    <col min="13579" max="13824" width="9.140625" style="176"/>
    <col min="13825" max="13825" width="57.28515625" style="176" customWidth="1"/>
    <col min="13826" max="13826" width="10.42578125" style="176" customWidth="1"/>
    <col min="13827" max="13827" width="1.42578125" style="176" customWidth="1"/>
    <col min="13828" max="13828" width="10.7109375" style="176" customWidth="1"/>
    <col min="13829" max="13829" width="1.28515625" style="176" customWidth="1"/>
    <col min="13830" max="13830" width="10.42578125" style="176" customWidth="1"/>
    <col min="13831" max="13831" width="1.28515625" style="176" customWidth="1"/>
    <col min="13832" max="13832" width="10.42578125" style="176" customWidth="1"/>
    <col min="13833" max="13833" width="12.7109375" style="176" customWidth="1"/>
    <col min="13834" max="13834" width="14.42578125" style="176" customWidth="1"/>
    <col min="13835" max="14080" width="9.140625" style="176"/>
    <col min="14081" max="14081" width="57.28515625" style="176" customWidth="1"/>
    <col min="14082" max="14082" width="10.42578125" style="176" customWidth="1"/>
    <col min="14083" max="14083" width="1.42578125" style="176" customWidth="1"/>
    <col min="14084" max="14084" width="10.7109375" style="176" customWidth="1"/>
    <col min="14085" max="14085" width="1.28515625" style="176" customWidth="1"/>
    <col min="14086" max="14086" width="10.42578125" style="176" customWidth="1"/>
    <col min="14087" max="14087" width="1.28515625" style="176" customWidth="1"/>
    <col min="14088" max="14088" width="10.42578125" style="176" customWidth="1"/>
    <col min="14089" max="14089" width="12.7109375" style="176" customWidth="1"/>
    <col min="14090" max="14090" width="14.42578125" style="176" customWidth="1"/>
    <col min="14091" max="14336" width="9.140625" style="176"/>
    <col min="14337" max="14337" width="57.28515625" style="176" customWidth="1"/>
    <col min="14338" max="14338" width="10.42578125" style="176" customWidth="1"/>
    <col min="14339" max="14339" width="1.42578125" style="176" customWidth="1"/>
    <col min="14340" max="14340" width="10.7109375" style="176" customWidth="1"/>
    <col min="14341" max="14341" width="1.28515625" style="176" customWidth="1"/>
    <col min="14342" max="14342" width="10.42578125" style="176" customWidth="1"/>
    <col min="14343" max="14343" width="1.28515625" style="176" customWidth="1"/>
    <col min="14344" max="14344" width="10.42578125" style="176" customWidth="1"/>
    <col min="14345" max="14345" width="12.7109375" style="176" customWidth="1"/>
    <col min="14346" max="14346" width="14.42578125" style="176" customWidth="1"/>
    <col min="14347" max="14592" width="9.140625" style="176"/>
    <col min="14593" max="14593" width="57.28515625" style="176" customWidth="1"/>
    <col min="14594" max="14594" width="10.42578125" style="176" customWidth="1"/>
    <col min="14595" max="14595" width="1.42578125" style="176" customWidth="1"/>
    <col min="14596" max="14596" width="10.7109375" style="176" customWidth="1"/>
    <col min="14597" max="14597" width="1.28515625" style="176" customWidth="1"/>
    <col min="14598" max="14598" width="10.42578125" style="176" customWidth="1"/>
    <col min="14599" max="14599" width="1.28515625" style="176" customWidth="1"/>
    <col min="14600" max="14600" width="10.42578125" style="176" customWidth="1"/>
    <col min="14601" max="14601" width="12.7109375" style="176" customWidth="1"/>
    <col min="14602" max="14602" width="14.42578125" style="176" customWidth="1"/>
    <col min="14603" max="14848" width="9.140625" style="176"/>
    <col min="14849" max="14849" width="57.28515625" style="176" customWidth="1"/>
    <col min="14850" max="14850" width="10.42578125" style="176" customWidth="1"/>
    <col min="14851" max="14851" width="1.42578125" style="176" customWidth="1"/>
    <col min="14852" max="14852" width="10.7109375" style="176" customWidth="1"/>
    <col min="14853" max="14853" width="1.28515625" style="176" customWidth="1"/>
    <col min="14854" max="14854" width="10.42578125" style="176" customWidth="1"/>
    <col min="14855" max="14855" width="1.28515625" style="176" customWidth="1"/>
    <col min="14856" max="14856" width="10.42578125" style="176" customWidth="1"/>
    <col min="14857" max="14857" width="12.7109375" style="176" customWidth="1"/>
    <col min="14858" max="14858" width="14.42578125" style="176" customWidth="1"/>
    <col min="14859" max="15104" width="9.140625" style="176"/>
    <col min="15105" max="15105" width="57.28515625" style="176" customWidth="1"/>
    <col min="15106" max="15106" width="10.42578125" style="176" customWidth="1"/>
    <col min="15107" max="15107" width="1.42578125" style="176" customWidth="1"/>
    <col min="15108" max="15108" width="10.7109375" style="176" customWidth="1"/>
    <col min="15109" max="15109" width="1.28515625" style="176" customWidth="1"/>
    <col min="15110" max="15110" width="10.42578125" style="176" customWidth="1"/>
    <col min="15111" max="15111" width="1.28515625" style="176" customWidth="1"/>
    <col min="15112" max="15112" width="10.42578125" style="176" customWidth="1"/>
    <col min="15113" max="15113" width="12.7109375" style="176" customWidth="1"/>
    <col min="15114" max="15114" width="14.42578125" style="176" customWidth="1"/>
    <col min="15115" max="15360" width="9.140625" style="176"/>
    <col min="15361" max="15361" width="57.28515625" style="176" customWidth="1"/>
    <col min="15362" max="15362" width="10.42578125" style="176" customWidth="1"/>
    <col min="15363" max="15363" width="1.42578125" style="176" customWidth="1"/>
    <col min="15364" max="15364" width="10.7109375" style="176" customWidth="1"/>
    <col min="15365" max="15365" width="1.28515625" style="176" customWidth="1"/>
    <col min="15366" max="15366" width="10.42578125" style="176" customWidth="1"/>
    <col min="15367" max="15367" width="1.28515625" style="176" customWidth="1"/>
    <col min="15368" max="15368" width="10.42578125" style="176" customWidth="1"/>
    <col min="15369" max="15369" width="12.7109375" style="176" customWidth="1"/>
    <col min="15370" max="15370" width="14.42578125" style="176" customWidth="1"/>
    <col min="15371" max="15616" width="9.140625" style="176"/>
    <col min="15617" max="15617" width="57.28515625" style="176" customWidth="1"/>
    <col min="15618" max="15618" width="10.42578125" style="176" customWidth="1"/>
    <col min="15619" max="15619" width="1.42578125" style="176" customWidth="1"/>
    <col min="15620" max="15620" width="10.7109375" style="176" customWidth="1"/>
    <col min="15621" max="15621" width="1.28515625" style="176" customWidth="1"/>
    <col min="15622" max="15622" width="10.42578125" style="176" customWidth="1"/>
    <col min="15623" max="15623" width="1.28515625" style="176" customWidth="1"/>
    <col min="15624" max="15624" width="10.42578125" style="176" customWidth="1"/>
    <col min="15625" max="15625" width="12.7109375" style="176" customWidth="1"/>
    <col min="15626" max="15626" width="14.42578125" style="176" customWidth="1"/>
    <col min="15627" max="15872" width="9.140625" style="176"/>
    <col min="15873" max="15873" width="57.28515625" style="176" customWidth="1"/>
    <col min="15874" max="15874" width="10.42578125" style="176" customWidth="1"/>
    <col min="15875" max="15875" width="1.42578125" style="176" customWidth="1"/>
    <col min="15876" max="15876" width="10.7109375" style="176" customWidth="1"/>
    <col min="15877" max="15877" width="1.28515625" style="176" customWidth="1"/>
    <col min="15878" max="15878" width="10.42578125" style="176" customWidth="1"/>
    <col min="15879" max="15879" width="1.28515625" style="176" customWidth="1"/>
    <col min="15880" max="15880" width="10.42578125" style="176" customWidth="1"/>
    <col min="15881" max="15881" width="12.7109375" style="176" customWidth="1"/>
    <col min="15882" max="15882" width="14.42578125" style="176" customWidth="1"/>
    <col min="15883" max="16128" width="9.140625" style="176"/>
    <col min="16129" max="16129" width="57.28515625" style="176" customWidth="1"/>
    <col min="16130" max="16130" width="10.42578125" style="176" customWidth="1"/>
    <col min="16131" max="16131" width="1.42578125" style="176" customWidth="1"/>
    <col min="16132" max="16132" width="10.7109375" style="176" customWidth="1"/>
    <col min="16133" max="16133" width="1.28515625" style="176" customWidth="1"/>
    <col min="16134" max="16134" width="10.42578125" style="176" customWidth="1"/>
    <col min="16135" max="16135" width="1.28515625" style="176" customWidth="1"/>
    <col min="16136" max="16136" width="10.42578125" style="176" customWidth="1"/>
    <col min="16137" max="16137" width="12.7109375" style="176" customWidth="1"/>
    <col min="16138" max="16138" width="14.42578125" style="176" customWidth="1"/>
    <col min="16139" max="16384" width="9.140625" style="176"/>
  </cols>
  <sheetData>
    <row r="1" spans="1:8" ht="18.75" customHeight="1" x14ac:dyDescent="0.25">
      <c r="A1" s="5" t="s">
        <v>96</v>
      </c>
    </row>
    <row r="2" spans="1:8" ht="18.75" customHeight="1" x14ac:dyDescent="0.25">
      <c r="A2" s="177" t="s">
        <v>108</v>
      </c>
    </row>
    <row r="3" spans="1:8" s="179" customFormat="1" ht="18.75" customHeight="1" x14ac:dyDescent="0.25">
      <c r="A3" s="178"/>
      <c r="B3" s="10"/>
      <c r="C3" s="11"/>
      <c r="D3" s="10"/>
      <c r="E3" s="11"/>
      <c r="F3" s="11"/>
      <c r="G3" s="11"/>
      <c r="H3" s="11"/>
    </row>
    <row r="4" spans="1:8" s="181" customFormat="1" ht="18.75" customHeight="1" x14ac:dyDescent="0.25">
      <c r="A4" s="180" t="s">
        <v>3</v>
      </c>
      <c r="B4" s="271" t="s">
        <v>2</v>
      </c>
      <c r="C4" s="271"/>
      <c r="D4" s="271"/>
      <c r="E4" s="159"/>
      <c r="F4" s="272" t="s">
        <v>19</v>
      </c>
      <c r="G4" s="272"/>
      <c r="H4" s="272"/>
    </row>
    <row r="5" spans="1:8" s="181" customFormat="1" ht="18.75" customHeight="1" x14ac:dyDescent="0.25">
      <c r="A5" s="180"/>
      <c r="B5" s="271" t="s">
        <v>20</v>
      </c>
      <c r="C5" s="271"/>
      <c r="D5" s="271"/>
      <c r="E5" s="13"/>
      <c r="F5" s="271" t="s">
        <v>20</v>
      </c>
      <c r="G5" s="271"/>
      <c r="H5" s="271"/>
    </row>
    <row r="6" spans="1:8" s="181" customFormat="1" ht="18.75" customHeight="1" x14ac:dyDescent="0.25">
      <c r="A6" s="180"/>
      <c r="B6" s="274" t="s">
        <v>197</v>
      </c>
      <c r="C6" s="274"/>
      <c r="D6" s="274"/>
      <c r="E6" s="13"/>
      <c r="F6" s="274" t="s">
        <v>197</v>
      </c>
      <c r="G6" s="274"/>
      <c r="H6" s="274"/>
    </row>
    <row r="7" spans="1:8" s="181" customFormat="1" ht="18.75" customHeight="1" x14ac:dyDescent="0.25">
      <c r="A7" s="180"/>
      <c r="B7" s="281" t="s">
        <v>190</v>
      </c>
      <c r="C7" s="274"/>
      <c r="D7" s="274"/>
      <c r="E7" s="13"/>
      <c r="F7" s="281" t="s">
        <v>190</v>
      </c>
      <c r="G7" s="274"/>
      <c r="H7" s="274"/>
    </row>
    <row r="8" spans="1:8" s="181" customFormat="1" ht="18.75" customHeight="1" x14ac:dyDescent="0.25">
      <c r="A8" s="180"/>
      <c r="B8" s="64" t="s">
        <v>179</v>
      </c>
      <c r="C8" s="100"/>
      <c r="D8" s="64" t="s">
        <v>141</v>
      </c>
      <c r="E8" s="100"/>
      <c r="F8" s="64" t="s">
        <v>179</v>
      </c>
      <c r="G8" s="100"/>
      <c r="H8" s="64" t="s">
        <v>141</v>
      </c>
    </row>
    <row r="9" spans="1:8" s="181" customFormat="1" ht="18.75" customHeight="1" x14ac:dyDescent="0.25">
      <c r="A9" s="180"/>
      <c r="B9" s="270" t="s">
        <v>112</v>
      </c>
      <c r="C9" s="270"/>
      <c r="D9" s="270"/>
      <c r="E9" s="270"/>
      <c r="F9" s="270"/>
      <c r="G9" s="270"/>
      <c r="H9" s="270"/>
    </row>
    <row r="10" spans="1:8" s="181" customFormat="1" ht="18.75" customHeight="1" x14ac:dyDescent="0.25">
      <c r="A10" s="182" t="s">
        <v>37</v>
      </c>
      <c r="B10" s="158"/>
      <c r="C10" s="158"/>
      <c r="D10" s="158"/>
      <c r="E10" s="158"/>
      <c r="F10" s="158"/>
      <c r="G10" s="158"/>
      <c r="H10" s="158"/>
    </row>
    <row r="11" spans="1:8" s="181" customFormat="1" ht="18.75" customHeight="1" x14ac:dyDescent="0.25">
      <c r="A11" s="180" t="s">
        <v>260</v>
      </c>
      <c r="B11" s="20">
        <f>'SI-6'!D25</f>
        <v>94466</v>
      </c>
      <c r="C11" s="158"/>
      <c r="D11" s="20">
        <v>117258</v>
      </c>
      <c r="E11" s="158"/>
      <c r="F11" s="20">
        <f>'SI-6'!H25</f>
        <v>33775</v>
      </c>
      <c r="G11" s="16"/>
      <c r="H11" s="20">
        <v>21648</v>
      </c>
    </row>
    <row r="12" spans="1:8" s="181" customFormat="1" ht="18.75" customHeight="1" x14ac:dyDescent="0.25">
      <c r="A12" s="183" t="s">
        <v>200</v>
      </c>
      <c r="B12" s="20"/>
      <c r="C12" s="158"/>
      <c r="D12" s="20"/>
      <c r="E12" s="158"/>
      <c r="F12" s="20"/>
      <c r="G12" s="16"/>
      <c r="H12" s="20"/>
    </row>
    <row r="13" spans="1:8" s="181" customFormat="1" ht="18.75" customHeight="1" x14ac:dyDescent="0.25">
      <c r="A13" s="180" t="s">
        <v>154</v>
      </c>
      <c r="B13" s="20">
        <f>-'SI-6'!D24</f>
        <v>12878</v>
      </c>
      <c r="C13" s="158"/>
      <c r="D13" s="20">
        <v>11379</v>
      </c>
      <c r="E13" s="158"/>
      <c r="F13" s="20">
        <v>4082</v>
      </c>
      <c r="G13" s="16"/>
      <c r="H13" s="20">
        <v>2565</v>
      </c>
    </row>
    <row r="14" spans="1:8" s="181" customFormat="1" ht="18.75" customHeight="1" x14ac:dyDescent="0.25">
      <c r="A14" s="180" t="s">
        <v>42</v>
      </c>
      <c r="B14" s="20">
        <f>-'SI-6'!D19</f>
        <v>137633</v>
      </c>
      <c r="C14" s="158"/>
      <c r="D14" s="20">
        <v>131641</v>
      </c>
      <c r="E14" s="158"/>
      <c r="F14" s="20">
        <v>117896</v>
      </c>
      <c r="G14" s="16"/>
      <c r="H14" s="20">
        <v>74636</v>
      </c>
    </row>
    <row r="15" spans="1:8" s="181" customFormat="1" ht="18.75" customHeight="1" x14ac:dyDescent="0.25">
      <c r="A15" s="180" t="s">
        <v>137</v>
      </c>
      <c r="B15" s="20">
        <v>173860</v>
      </c>
      <c r="C15" s="158"/>
      <c r="D15" s="20">
        <v>153166</v>
      </c>
      <c r="E15" s="158"/>
      <c r="F15" s="20">
        <v>75239</v>
      </c>
      <c r="G15" s="16"/>
      <c r="H15" s="20">
        <v>12374</v>
      </c>
    </row>
    <row r="16" spans="1:8" s="181" customFormat="1" ht="18.75" customHeight="1" x14ac:dyDescent="0.25">
      <c r="A16" s="180" t="s">
        <v>85</v>
      </c>
      <c r="B16" s="20">
        <v>4606</v>
      </c>
      <c r="C16" s="158"/>
      <c r="D16" s="20">
        <v>6855</v>
      </c>
      <c r="E16" s="158"/>
      <c r="F16" s="20">
        <v>0</v>
      </c>
      <c r="G16" s="16"/>
      <c r="H16" s="20">
        <v>0</v>
      </c>
    </row>
    <row r="17" spans="1:9" s="181" customFormat="1" ht="18.75" customHeight="1" x14ac:dyDescent="0.25">
      <c r="A17" s="180" t="s">
        <v>269</v>
      </c>
      <c r="B17" s="20">
        <v>-3</v>
      </c>
      <c r="C17" s="158"/>
      <c r="D17" s="20">
        <v>-3</v>
      </c>
      <c r="E17" s="158"/>
      <c r="F17" s="20">
        <v>-3</v>
      </c>
      <c r="G17" s="16"/>
      <c r="H17" s="20">
        <v>0</v>
      </c>
      <c r="I17" s="20"/>
    </row>
    <row r="18" spans="1:9" s="181" customFormat="1" ht="18.75" hidden="1" customHeight="1" x14ac:dyDescent="0.25">
      <c r="A18" s="180" t="s">
        <v>201</v>
      </c>
      <c r="B18" s="20"/>
      <c r="C18" s="158"/>
      <c r="D18" s="20"/>
      <c r="E18" s="158"/>
      <c r="F18" s="20"/>
      <c r="G18" s="16"/>
      <c r="H18" s="20"/>
    </row>
    <row r="19" spans="1:9" s="181" customFormat="1" ht="18.75" hidden="1" customHeight="1" x14ac:dyDescent="0.25">
      <c r="A19" s="180" t="s">
        <v>167</v>
      </c>
      <c r="B19" s="20"/>
      <c r="C19" s="158"/>
      <c r="D19" s="20"/>
      <c r="E19" s="158"/>
      <c r="F19" s="20"/>
      <c r="G19" s="16"/>
      <c r="H19" s="20"/>
    </row>
    <row r="20" spans="1:9" s="181" customFormat="1" ht="18.75" customHeight="1" x14ac:dyDescent="0.25">
      <c r="A20" s="180" t="s">
        <v>248</v>
      </c>
      <c r="B20" s="20">
        <v>2836</v>
      </c>
      <c r="C20" s="262"/>
      <c r="D20" s="20">
        <v>0</v>
      </c>
      <c r="E20" s="262"/>
      <c r="F20" s="20">
        <v>0</v>
      </c>
      <c r="G20" s="16"/>
      <c r="H20" s="20">
        <v>0</v>
      </c>
    </row>
    <row r="21" spans="1:9" s="181" customFormat="1" ht="18.75" customHeight="1" x14ac:dyDescent="0.25">
      <c r="A21" s="184" t="s">
        <v>280</v>
      </c>
      <c r="B21" s="20">
        <v>8372</v>
      </c>
      <c r="C21" s="158"/>
      <c r="D21" s="20">
        <v>-4461</v>
      </c>
      <c r="E21" s="158"/>
      <c r="F21" s="20">
        <v>3815</v>
      </c>
      <c r="G21" s="16"/>
      <c r="H21" s="20">
        <v>-433</v>
      </c>
    </row>
    <row r="22" spans="1:9" s="181" customFormat="1" ht="18.75" customHeight="1" x14ac:dyDescent="0.25">
      <c r="A22" s="180" t="s">
        <v>261</v>
      </c>
      <c r="B22" s="20">
        <v>-541</v>
      </c>
      <c r="C22" s="158"/>
      <c r="D22" s="20">
        <v>3423</v>
      </c>
      <c r="E22" s="158"/>
      <c r="F22" s="20">
        <v>0</v>
      </c>
      <c r="G22" s="16"/>
      <c r="H22" s="20">
        <v>11</v>
      </c>
    </row>
    <row r="23" spans="1:9" s="181" customFormat="1" ht="18.75" customHeight="1" x14ac:dyDescent="0.25">
      <c r="A23" s="180" t="s">
        <v>138</v>
      </c>
      <c r="B23" s="20">
        <v>4161</v>
      </c>
      <c r="C23" s="158"/>
      <c r="D23" s="20">
        <v>552</v>
      </c>
      <c r="E23" s="158"/>
      <c r="F23" s="20">
        <v>0</v>
      </c>
      <c r="G23" s="16"/>
      <c r="H23" s="20">
        <v>0</v>
      </c>
    </row>
    <row r="24" spans="1:9" s="181" customFormat="1" ht="18.75" hidden="1" customHeight="1" x14ac:dyDescent="0.25">
      <c r="A24" s="180" t="s">
        <v>202</v>
      </c>
      <c r="B24" s="20"/>
      <c r="C24" s="158"/>
      <c r="D24" s="20">
        <v>0</v>
      </c>
      <c r="E24" s="158"/>
      <c r="F24" s="20"/>
      <c r="G24" s="16"/>
      <c r="H24" s="20"/>
    </row>
    <row r="25" spans="1:9" s="181" customFormat="1" ht="18.75" hidden="1" customHeight="1" x14ac:dyDescent="0.25">
      <c r="A25" s="184" t="s">
        <v>196</v>
      </c>
      <c r="B25" s="20"/>
      <c r="C25" s="158"/>
      <c r="D25" s="20"/>
      <c r="E25" s="158"/>
      <c r="F25" s="20"/>
      <c r="G25" s="16"/>
      <c r="H25" s="20"/>
    </row>
    <row r="26" spans="1:9" s="181" customFormat="1" ht="18.75" customHeight="1" x14ac:dyDescent="0.25">
      <c r="A26" s="184" t="s">
        <v>281</v>
      </c>
      <c r="B26" s="20">
        <v>5000</v>
      </c>
      <c r="C26" s="158"/>
      <c r="D26" s="20">
        <v>0</v>
      </c>
      <c r="E26" s="158"/>
      <c r="F26" s="20">
        <v>5000</v>
      </c>
      <c r="G26" s="16"/>
      <c r="H26" s="20">
        <v>0</v>
      </c>
    </row>
    <row r="27" spans="1:9" s="181" customFormat="1" ht="18.75" customHeight="1" x14ac:dyDescent="0.25">
      <c r="A27" s="184" t="s">
        <v>282</v>
      </c>
      <c r="B27" s="20">
        <v>4396</v>
      </c>
      <c r="C27" s="262"/>
      <c r="D27" s="20">
        <v>0</v>
      </c>
      <c r="E27" s="262"/>
      <c r="F27" s="20">
        <v>0</v>
      </c>
      <c r="G27" s="16"/>
      <c r="H27" s="20">
        <v>0</v>
      </c>
    </row>
    <row r="28" spans="1:9" s="181" customFormat="1" ht="18.75" customHeight="1" x14ac:dyDescent="0.25">
      <c r="A28" s="180" t="s">
        <v>262</v>
      </c>
      <c r="B28" s="20">
        <v>4539</v>
      </c>
      <c r="C28" s="158"/>
      <c r="D28" s="20">
        <v>4464</v>
      </c>
      <c r="E28" s="158"/>
      <c r="F28" s="20">
        <v>2993</v>
      </c>
      <c r="G28" s="16"/>
      <c r="H28" s="20">
        <v>866</v>
      </c>
    </row>
    <row r="29" spans="1:9" s="181" customFormat="1" ht="18.75" customHeight="1" x14ac:dyDescent="0.25">
      <c r="A29" s="184" t="s">
        <v>270</v>
      </c>
      <c r="B29" s="20">
        <v>1075</v>
      </c>
      <c r="C29" s="158"/>
      <c r="D29" s="20">
        <v>-367</v>
      </c>
      <c r="E29" s="158"/>
      <c r="F29" s="20">
        <v>0</v>
      </c>
      <c r="G29" s="16"/>
      <c r="H29" s="20">
        <v>0</v>
      </c>
    </row>
    <row r="30" spans="1:9" s="181" customFormat="1" ht="18.75" customHeight="1" x14ac:dyDescent="0.25">
      <c r="A30" s="180" t="s">
        <v>203</v>
      </c>
      <c r="B30" s="20">
        <v>0</v>
      </c>
      <c r="C30" s="158"/>
      <c r="D30" s="20">
        <v>75</v>
      </c>
      <c r="E30" s="158"/>
      <c r="F30" s="20">
        <v>0</v>
      </c>
      <c r="G30" s="16"/>
      <c r="H30" s="20">
        <v>0</v>
      </c>
    </row>
    <row r="31" spans="1:9" s="181" customFormat="1" ht="18.75" customHeight="1" x14ac:dyDescent="0.25">
      <c r="A31" s="180" t="s">
        <v>283</v>
      </c>
      <c r="B31" s="20">
        <v>0</v>
      </c>
      <c r="C31" s="158"/>
      <c r="D31" s="20">
        <v>0</v>
      </c>
      <c r="E31" s="158"/>
      <c r="F31" s="20">
        <v>-20624</v>
      </c>
      <c r="G31" s="16"/>
      <c r="H31" s="20">
        <v>-14371</v>
      </c>
    </row>
    <row r="32" spans="1:9" s="181" customFormat="1" ht="18.75" customHeight="1" x14ac:dyDescent="0.25">
      <c r="A32" s="180" t="s">
        <v>155</v>
      </c>
      <c r="B32" s="20">
        <v>-217</v>
      </c>
      <c r="C32" s="158"/>
      <c r="D32" s="20">
        <v>-519</v>
      </c>
      <c r="E32" s="158"/>
      <c r="F32" s="20">
        <f>-28531+682</f>
        <v>-27849</v>
      </c>
      <c r="G32" s="158"/>
      <c r="H32" s="20">
        <v>-41597</v>
      </c>
    </row>
    <row r="33" spans="1:10" s="15" customFormat="1" ht="18.75" customHeight="1" x14ac:dyDescent="0.25">
      <c r="A33" s="186"/>
      <c r="B33" s="187">
        <f>SUM(B11:B32)</f>
        <v>453061</v>
      </c>
      <c r="C33" s="188"/>
      <c r="D33" s="187">
        <f>SUM(D11:D32)</f>
        <v>423463</v>
      </c>
      <c r="E33" s="188"/>
      <c r="F33" s="187">
        <f>SUM(F11:F32)</f>
        <v>194324</v>
      </c>
      <c r="G33" s="188"/>
      <c r="H33" s="187">
        <f>SUM(H11:H32)</f>
        <v>55699</v>
      </c>
      <c r="J33" s="181"/>
    </row>
    <row r="34" spans="1:10" s="181" customFormat="1" ht="18.75" customHeight="1" x14ac:dyDescent="0.25">
      <c r="A34" s="183" t="s">
        <v>38</v>
      </c>
      <c r="B34" s="158"/>
      <c r="C34" s="158"/>
      <c r="D34" s="158"/>
      <c r="E34" s="158"/>
      <c r="F34" s="16"/>
      <c r="G34" s="16"/>
      <c r="H34" s="16"/>
    </row>
    <row r="35" spans="1:10" s="181" customFormat="1" ht="18.75" customHeight="1" x14ac:dyDescent="0.25">
      <c r="A35" s="180" t="s">
        <v>204</v>
      </c>
      <c r="B35" s="20">
        <v>41414</v>
      </c>
      <c r="C35" s="158"/>
      <c r="D35" s="20">
        <v>12621</v>
      </c>
      <c r="E35" s="158"/>
      <c r="F35" s="20">
        <v>-56452</v>
      </c>
      <c r="G35" s="16"/>
      <c r="H35" s="20">
        <v>38754</v>
      </c>
    </row>
    <row r="36" spans="1:10" s="181" customFormat="1" ht="18.75" customHeight="1" x14ac:dyDescent="0.25">
      <c r="A36" s="180" t="s">
        <v>39</v>
      </c>
      <c r="B36" s="20">
        <v>122715</v>
      </c>
      <c r="C36" s="158"/>
      <c r="D36" s="20">
        <v>134440</v>
      </c>
      <c r="E36" s="158"/>
      <c r="F36" s="20">
        <v>183785</v>
      </c>
      <c r="G36" s="16"/>
      <c r="H36" s="20">
        <v>-55308</v>
      </c>
      <c r="I36" s="20"/>
      <c r="J36" s="20"/>
    </row>
    <row r="37" spans="1:10" s="181" customFormat="1" ht="18.75" customHeight="1" x14ac:dyDescent="0.25">
      <c r="A37" s="180" t="s">
        <v>0</v>
      </c>
      <c r="B37" s="20">
        <v>17235</v>
      </c>
      <c r="C37" s="158"/>
      <c r="D37" s="20">
        <v>14789</v>
      </c>
      <c r="E37" s="158"/>
      <c r="F37" s="20">
        <v>25562</v>
      </c>
      <c r="G37" s="16"/>
      <c r="H37" s="20">
        <v>-903</v>
      </c>
      <c r="I37" s="20"/>
      <c r="J37" s="20"/>
    </row>
    <row r="38" spans="1:10" s="181" customFormat="1" ht="18.75" customHeight="1" x14ac:dyDescent="0.25">
      <c r="A38" s="180" t="s">
        <v>31</v>
      </c>
      <c r="B38" s="20">
        <v>-2223</v>
      </c>
      <c r="C38" s="158"/>
      <c r="D38" s="20">
        <v>-2892</v>
      </c>
      <c r="E38" s="158"/>
      <c r="F38" s="20">
        <v>-880</v>
      </c>
      <c r="G38" s="16"/>
      <c r="H38" s="20">
        <v>275</v>
      </c>
      <c r="I38" s="20"/>
      <c r="J38" s="20"/>
    </row>
    <row r="39" spans="1:10" s="181" customFormat="1" ht="18.75" customHeight="1" x14ac:dyDescent="0.25">
      <c r="A39" s="180" t="s">
        <v>205</v>
      </c>
      <c r="B39" s="20">
        <v>-78883</v>
      </c>
      <c r="C39" s="158"/>
      <c r="D39" s="20">
        <v>-26134</v>
      </c>
      <c r="E39" s="158"/>
      <c r="F39" s="20">
        <v>11665</v>
      </c>
      <c r="G39" s="16"/>
      <c r="H39" s="20">
        <v>92912</v>
      </c>
      <c r="I39" s="20"/>
      <c r="J39" s="20"/>
    </row>
    <row r="40" spans="1:10" s="181" customFormat="1" ht="18.75" customHeight="1" x14ac:dyDescent="0.25">
      <c r="A40" s="180" t="s">
        <v>80</v>
      </c>
      <c r="B40" s="20">
        <v>-15953</v>
      </c>
      <c r="C40" s="158"/>
      <c r="D40" s="20">
        <v>-504</v>
      </c>
      <c r="E40" s="158"/>
      <c r="F40" s="20">
        <v>-24248</v>
      </c>
      <c r="G40" s="16"/>
      <c r="H40" s="20">
        <v>-1206</v>
      </c>
      <c r="I40" s="20"/>
      <c r="J40" s="20"/>
    </row>
    <row r="41" spans="1:10" s="181" customFormat="1" ht="18.75" customHeight="1" x14ac:dyDescent="0.25">
      <c r="A41" s="180" t="s">
        <v>7</v>
      </c>
      <c r="B41" s="20">
        <v>-1502</v>
      </c>
      <c r="C41" s="158"/>
      <c r="D41" s="20">
        <v>1143</v>
      </c>
      <c r="E41" s="158"/>
      <c r="F41" s="20">
        <v>-1584</v>
      </c>
      <c r="G41" s="16"/>
      <c r="H41" s="20">
        <v>299</v>
      </c>
      <c r="I41" s="20"/>
      <c r="J41" s="20"/>
    </row>
    <row r="42" spans="1:10" s="181" customFormat="1" ht="18.75" customHeight="1" x14ac:dyDescent="0.25">
      <c r="A42" s="180" t="s">
        <v>168</v>
      </c>
      <c r="B42" s="189">
        <v>-3184</v>
      </c>
      <c r="C42" s="158"/>
      <c r="D42" s="189">
        <v>-1232</v>
      </c>
      <c r="E42" s="158"/>
      <c r="F42" s="189">
        <v>-2827</v>
      </c>
      <c r="G42" s="16"/>
      <c r="H42" s="189">
        <v>0</v>
      </c>
      <c r="I42" s="20"/>
      <c r="J42" s="20"/>
    </row>
    <row r="43" spans="1:10" s="181" customFormat="1" ht="18.75" customHeight="1" x14ac:dyDescent="0.25">
      <c r="A43" s="180" t="s">
        <v>206</v>
      </c>
      <c r="B43" s="20">
        <f>SUM(B33:B42)</f>
        <v>532680</v>
      </c>
      <c r="C43" s="158"/>
      <c r="D43" s="20">
        <f>SUM(D33:D42)</f>
        <v>555694</v>
      </c>
      <c r="E43" s="158"/>
      <c r="F43" s="20">
        <f>SUM(F33:F42)</f>
        <v>329345</v>
      </c>
      <c r="G43" s="21"/>
      <c r="H43" s="20">
        <f>SUM(H33:H42)</f>
        <v>130522</v>
      </c>
    </row>
    <row r="44" spans="1:10" s="181" customFormat="1" ht="18.75" customHeight="1" x14ac:dyDescent="0.25">
      <c r="A44" s="180" t="s">
        <v>156</v>
      </c>
      <c r="B44" s="20">
        <v>-28009</v>
      </c>
      <c r="C44" s="158">
        <v>0</v>
      </c>
      <c r="D44" s="20">
        <v>-37168</v>
      </c>
      <c r="E44" s="158">
        <v>0</v>
      </c>
      <c r="F44" s="20">
        <v>-19836</v>
      </c>
      <c r="G44" s="16">
        <v>0</v>
      </c>
      <c r="H44" s="20">
        <v>-12695</v>
      </c>
    </row>
    <row r="45" spans="1:10" s="19" customFormat="1" ht="18.75" customHeight="1" x14ac:dyDescent="0.25">
      <c r="A45" s="1" t="s">
        <v>207</v>
      </c>
      <c r="B45" s="190">
        <f>SUM(B43:B43,B44)</f>
        <v>504671</v>
      </c>
      <c r="C45" s="191"/>
      <c r="D45" s="190">
        <f>SUM(D43:D43,D44)</f>
        <v>518526</v>
      </c>
      <c r="E45" s="8"/>
      <c r="F45" s="190">
        <f>SUM(F43:F43,F44)</f>
        <v>309509</v>
      </c>
      <c r="G45" s="191"/>
      <c r="H45" s="190">
        <f>SUM(H43:H43,H44)</f>
        <v>117827</v>
      </c>
      <c r="J45" s="181"/>
    </row>
    <row r="46" spans="1:10" s="19" customFormat="1" ht="18.75" customHeight="1" x14ac:dyDescent="0.25">
      <c r="A46" s="18"/>
      <c r="B46" s="192"/>
      <c r="C46" s="20"/>
      <c r="D46" s="192"/>
      <c r="E46" s="21"/>
      <c r="F46" s="20"/>
      <c r="G46" s="20"/>
      <c r="H46" s="20"/>
      <c r="J46" s="181"/>
    </row>
    <row r="47" spans="1:10" ht="18.75" customHeight="1" x14ac:dyDescent="0.25">
      <c r="A47" s="5" t="s">
        <v>96</v>
      </c>
      <c r="J47" s="181"/>
    </row>
    <row r="48" spans="1:10" ht="18.75" customHeight="1" x14ac:dyDescent="0.25">
      <c r="A48" s="177" t="s">
        <v>108</v>
      </c>
      <c r="J48" s="181"/>
    </row>
    <row r="49" spans="1:10" s="179" customFormat="1" ht="6" customHeight="1" x14ac:dyDescent="0.25">
      <c r="A49" s="178"/>
      <c r="B49" s="10"/>
      <c r="C49" s="11"/>
      <c r="D49" s="10"/>
      <c r="E49" s="11"/>
      <c r="F49" s="11"/>
      <c r="G49" s="11"/>
      <c r="H49" s="11"/>
      <c r="J49" s="181"/>
    </row>
    <row r="50" spans="1:10" s="181" customFormat="1" ht="18" customHeight="1" x14ac:dyDescent="0.25">
      <c r="A50" s="180" t="s">
        <v>3</v>
      </c>
      <c r="B50" s="271" t="s">
        <v>2</v>
      </c>
      <c r="C50" s="271"/>
      <c r="D50" s="271"/>
      <c r="E50" s="159"/>
      <c r="F50" s="272" t="s">
        <v>19</v>
      </c>
      <c r="G50" s="272"/>
      <c r="H50" s="272"/>
    </row>
    <row r="51" spans="1:10" s="181" customFormat="1" ht="18" customHeight="1" x14ac:dyDescent="0.25">
      <c r="A51" s="180"/>
      <c r="B51" s="271" t="s">
        <v>20</v>
      </c>
      <c r="C51" s="271"/>
      <c r="D51" s="271"/>
      <c r="E51" s="13"/>
      <c r="F51" s="271" t="s">
        <v>20</v>
      </c>
      <c r="G51" s="271"/>
      <c r="H51" s="271"/>
    </row>
    <row r="52" spans="1:10" s="181" customFormat="1" ht="18" customHeight="1" x14ac:dyDescent="0.25">
      <c r="A52" s="180"/>
      <c r="B52" s="274" t="s">
        <v>197</v>
      </c>
      <c r="C52" s="274"/>
      <c r="D52" s="274"/>
      <c r="E52" s="13"/>
      <c r="F52" s="274" t="s">
        <v>197</v>
      </c>
      <c r="G52" s="274"/>
      <c r="H52" s="274"/>
    </row>
    <row r="53" spans="1:10" s="181" customFormat="1" ht="18" customHeight="1" x14ac:dyDescent="0.25">
      <c r="A53" s="180"/>
      <c r="B53" s="281" t="s">
        <v>190</v>
      </c>
      <c r="C53" s="274"/>
      <c r="D53" s="274"/>
      <c r="E53" s="13"/>
      <c r="F53" s="281" t="s">
        <v>190</v>
      </c>
      <c r="G53" s="274"/>
      <c r="H53" s="274"/>
    </row>
    <row r="54" spans="1:10" s="181" customFormat="1" ht="18" customHeight="1" x14ac:dyDescent="0.25">
      <c r="A54" s="180"/>
      <c r="B54" s="64" t="s">
        <v>179</v>
      </c>
      <c r="C54" s="100"/>
      <c r="D54" s="64" t="s">
        <v>141</v>
      </c>
      <c r="E54" s="100"/>
      <c r="F54" s="64" t="s">
        <v>179</v>
      </c>
      <c r="G54" s="100"/>
      <c r="H54" s="64" t="s">
        <v>141</v>
      </c>
    </row>
    <row r="55" spans="1:10" s="181" customFormat="1" ht="18" customHeight="1" x14ac:dyDescent="0.25">
      <c r="A55" s="180"/>
      <c r="B55" s="270" t="s">
        <v>112</v>
      </c>
      <c r="C55" s="270"/>
      <c r="D55" s="270"/>
      <c r="E55" s="270"/>
      <c r="F55" s="270"/>
      <c r="G55" s="270"/>
      <c r="H55" s="270"/>
    </row>
    <row r="56" spans="1:10" s="19" customFormat="1" ht="18" customHeight="1" x14ac:dyDescent="0.25">
      <c r="A56" s="136" t="s">
        <v>17</v>
      </c>
      <c r="B56" s="20"/>
      <c r="C56" s="20"/>
      <c r="D56" s="20"/>
      <c r="E56" s="21"/>
      <c r="F56" s="20"/>
      <c r="G56" s="20"/>
      <c r="H56" s="20"/>
      <c r="J56" s="181"/>
    </row>
    <row r="57" spans="1:10" s="19" customFormat="1" ht="18" hidden="1" customHeight="1" x14ac:dyDescent="0.25">
      <c r="A57" s="18" t="s">
        <v>208</v>
      </c>
      <c r="B57" s="20"/>
      <c r="C57" s="20"/>
      <c r="D57" s="20">
        <v>0</v>
      </c>
      <c r="E57" s="21"/>
      <c r="F57" s="20"/>
      <c r="G57" s="20"/>
      <c r="H57" s="20">
        <v>0</v>
      </c>
      <c r="J57" s="181"/>
    </row>
    <row r="58" spans="1:10" s="19" customFormat="1" ht="18" customHeight="1" x14ac:dyDescent="0.25">
      <c r="A58" s="18" t="s">
        <v>209</v>
      </c>
      <c r="B58" s="20">
        <v>0</v>
      </c>
      <c r="C58" s="20"/>
      <c r="D58" s="20">
        <v>0</v>
      </c>
      <c r="E58" s="21"/>
      <c r="F58" s="20">
        <v>0</v>
      </c>
      <c r="G58" s="20"/>
      <c r="H58" s="20">
        <v>890</v>
      </c>
      <c r="J58" s="181"/>
    </row>
    <row r="59" spans="1:10" s="19" customFormat="1" ht="18" customHeight="1" x14ac:dyDescent="0.25">
      <c r="A59" s="18" t="s">
        <v>210</v>
      </c>
      <c r="B59" s="20">
        <v>0</v>
      </c>
      <c r="C59" s="20"/>
      <c r="D59" s="20">
        <v>-100000</v>
      </c>
      <c r="E59" s="21"/>
      <c r="F59" s="20">
        <v>0</v>
      </c>
      <c r="G59" s="20"/>
      <c r="H59" s="20">
        <v>-100000</v>
      </c>
      <c r="J59" s="181"/>
    </row>
    <row r="60" spans="1:10" s="19" customFormat="1" ht="18" customHeight="1" x14ac:dyDescent="0.25">
      <c r="A60" s="193" t="s">
        <v>263</v>
      </c>
      <c r="B60" s="20">
        <v>0</v>
      </c>
      <c r="C60" s="20"/>
      <c r="D60" s="20">
        <v>0</v>
      </c>
      <c r="E60" s="21"/>
      <c r="F60" s="20">
        <v>-13500</v>
      </c>
      <c r="G60" s="20"/>
      <c r="H60" s="20">
        <v>-74600</v>
      </c>
      <c r="J60" s="181"/>
    </row>
    <row r="61" spans="1:10" s="19" customFormat="1" ht="18" customHeight="1" x14ac:dyDescent="0.25">
      <c r="A61" s="18" t="s">
        <v>211</v>
      </c>
      <c r="B61" s="20">
        <v>0</v>
      </c>
      <c r="C61" s="20"/>
      <c r="D61" s="20">
        <v>0</v>
      </c>
      <c r="E61" s="21"/>
      <c r="F61" s="20">
        <v>25000</v>
      </c>
      <c r="G61" s="20"/>
      <c r="H61" s="20">
        <v>17700</v>
      </c>
      <c r="J61" s="181"/>
    </row>
    <row r="62" spans="1:10" s="19" customFormat="1" ht="18" customHeight="1" x14ac:dyDescent="0.25">
      <c r="A62" s="193" t="s">
        <v>264</v>
      </c>
      <c r="B62" s="20">
        <v>0</v>
      </c>
      <c r="C62" s="20"/>
      <c r="D62" s="20">
        <v>14582</v>
      </c>
      <c r="E62" s="21"/>
      <c r="F62" s="20">
        <v>0</v>
      </c>
      <c r="G62" s="20"/>
      <c r="H62" s="20">
        <v>13486</v>
      </c>
      <c r="J62" s="181"/>
    </row>
    <row r="63" spans="1:10" s="19" customFormat="1" ht="18" customHeight="1" x14ac:dyDescent="0.25">
      <c r="A63" s="193" t="s">
        <v>212</v>
      </c>
      <c r="B63" s="20">
        <v>0</v>
      </c>
      <c r="C63" s="20"/>
      <c r="D63" s="20">
        <v>400</v>
      </c>
      <c r="E63" s="21"/>
      <c r="F63" s="20">
        <v>0</v>
      </c>
      <c r="G63" s="20"/>
      <c r="H63" s="20">
        <v>400</v>
      </c>
      <c r="J63" s="181"/>
    </row>
    <row r="64" spans="1:10" s="19" customFormat="1" ht="18" customHeight="1" x14ac:dyDescent="0.25">
      <c r="A64" s="193" t="s">
        <v>255</v>
      </c>
      <c r="B64" s="20">
        <v>-26164</v>
      </c>
      <c r="C64" s="20"/>
      <c r="D64" s="20">
        <v>0</v>
      </c>
      <c r="E64" s="21"/>
      <c r="F64" s="20">
        <v>-26494</v>
      </c>
      <c r="G64" s="20"/>
      <c r="H64" s="20">
        <v>0</v>
      </c>
      <c r="J64" s="181"/>
    </row>
    <row r="65" spans="1:10" s="265" customFormat="1" ht="16.5" customHeight="1" x14ac:dyDescent="0.25">
      <c r="A65" s="264" t="s">
        <v>256</v>
      </c>
      <c r="B65" s="228">
        <v>-6500</v>
      </c>
      <c r="C65" s="228"/>
      <c r="D65" s="228">
        <v>0</v>
      </c>
      <c r="E65" s="109"/>
      <c r="F65" s="228">
        <v>-6500</v>
      </c>
      <c r="G65" s="228"/>
      <c r="H65" s="228">
        <v>0</v>
      </c>
      <c r="J65" s="266"/>
    </row>
    <row r="66" spans="1:10" s="265" customFormat="1" ht="18" customHeight="1" x14ac:dyDescent="0.25">
      <c r="A66" s="264" t="s">
        <v>259</v>
      </c>
      <c r="B66" s="228">
        <v>-14018</v>
      </c>
      <c r="C66" s="228"/>
      <c r="D66" s="228">
        <v>0</v>
      </c>
      <c r="E66" s="109"/>
      <c r="F66" s="228">
        <v>0</v>
      </c>
      <c r="G66" s="228"/>
      <c r="H66" s="228">
        <v>0</v>
      </c>
      <c r="J66" s="266"/>
    </row>
    <row r="67" spans="1:10" s="19" customFormat="1" ht="20.100000000000001" customHeight="1" x14ac:dyDescent="0.25">
      <c r="A67" s="18" t="s">
        <v>157</v>
      </c>
      <c r="B67" s="20">
        <v>-249399</v>
      </c>
      <c r="C67" s="20"/>
      <c r="D67" s="20">
        <v>-151068</v>
      </c>
      <c r="E67" s="21"/>
      <c r="F67" s="20">
        <v>-40162</v>
      </c>
      <c r="G67" s="20"/>
      <c r="H67" s="20">
        <v>-1040</v>
      </c>
      <c r="I67" s="12"/>
      <c r="J67" s="181"/>
    </row>
    <row r="68" spans="1:10" s="19" customFormat="1" ht="18" customHeight="1" x14ac:dyDescent="0.25">
      <c r="A68" s="18" t="s">
        <v>160</v>
      </c>
      <c r="B68" s="20">
        <v>-954</v>
      </c>
      <c r="C68" s="20"/>
      <c r="D68" s="20">
        <v>-197</v>
      </c>
      <c r="E68" s="21"/>
      <c r="F68" s="20">
        <v>-30</v>
      </c>
      <c r="G68" s="20"/>
      <c r="H68" s="20">
        <v>0</v>
      </c>
      <c r="I68" s="12"/>
      <c r="J68" s="181"/>
    </row>
    <row r="69" spans="1:10" s="19" customFormat="1" ht="18" customHeight="1" x14ac:dyDescent="0.25">
      <c r="A69" s="18" t="s">
        <v>158</v>
      </c>
      <c r="B69" s="20">
        <v>2027</v>
      </c>
      <c r="C69" s="20"/>
      <c r="D69" s="20">
        <v>92589</v>
      </c>
      <c r="E69" s="21"/>
      <c r="F69" s="20">
        <v>0</v>
      </c>
      <c r="G69" s="20"/>
      <c r="H69" s="20">
        <v>6</v>
      </c>
      <c r="I69" s="20"/>
      <c r="J69" s="181"/>
    </row>
    <row r="70" spans="1:10" s="19" customFormat="1" ht="18" customHeight="1" x14ac:dyDescent="0.25">
      <c r="A70" s="18" t="s">
        <v>159</v>
      </c>
      <c r="B70" s="20">
        <v>0</v>
      </c>
      <c r="C70" s="20"/>
      <c r="D70" s="20">
        <v>6826</v>
      </c>
      <c r="E70" s="21"/>
      <c r="F70" s="20">
        <v>0</v>
      </c>
      <c r="G70" s="20"/>
      <c r="H70" s="20">
        <v>6826</v>
      </c>
      <c r="I70" s="20"/>
      <c r="J70" s="181"/>
    </row>
    <row r="71" spans="1:10" s="19" customFormat="1" ht="18" customHeight="1" x14ac:dyDescent="0.25">
      <c r="A71" s="18" t="s">
        <v>257</v>
      </c>
      <c r="B71" s="20">
        <v>0</v>
      </c>
      <c r="C71" s="20"/>
      <c r="D71" s="20">
        <v>3500</v>
      </c>
      <c r="E71" s="21"/>
      <c r="F71" s="20">
        <v>0</v>
      </c>
      <c r="G71" s="20"/>
      <c r="H71" s="20">
        <v>0</v>
      </c>
      <c r="I71" s="20"/>
      <c r="J71" s="181"/>
    </row>
    <row r="72" spans="1:10" s="19" customFormat="1" ht="18" customHeight="1" x14ac:dyDescent="0.25">
      <c r="A72" s="19" t="s">
        <v>81</v>
      </c>
      <c r="B72" s="20">
        <v>-12430</v>
      </c>
      <c r="C72" s="12"/>
      <c r="D72" s="20">
        <v>-21485</v>
      </c>
      <c r="E72" s="158"/>
      <c r="F72" s="12">
        <v>0</v>
      </c>
      <c r="G72" s="16"/>
      <c r="H72" s="12">
        <v>0</v>
      </c>
      <c r="I72" s="20"/>
      <c r="J72" s="181"/>
    </row>
    <row r="73" spans="1:10" s="181" customFormat="1" ht="18.75" customHeight="1" x14ac:dyDescent="0.25">
      <c r="A73" s="180" t="s">
        <v>213</v>
      </c>
      <c r="B73" s="20">
        <v>0</v>
      </c>
      <c r="C73" s="158"/>
      <c r="D73" s="20">
        <v>8451</v>
      </c>
      <c r="E73" s="158"/>
      <c r="F73" s="20">
        <v>0</v>
      </c>
      <c r="G73" s="16"/>
      <c r="H73" s="20">
        <v>0</v>
      </c>
      <c r="I73" s="20"/>
      <c r="J73" s="20"/>
    </row>
    <row r="74" spans="1:10" s="19" customFormat="1" ht="18" customHeight="1" x14ac:dyDescent="0.25">
      <c r="A74" s="18" t="s">
        <v>36</v>
      </c>
      <c r="B74" s="20">
        <v>217</v>
      </c>
      <c r="C74" s="20"/>
      <c r="D74" s="20">
        <v>521</v>
      </c>
      <c r="E74" s="21"/>
      <c r="F74" s="20">
        <v>305</v>
      </c>
      <c r="G74" s="20"/>
      <c r="H74" s="20">
        <v>27589</v>
      </c>
      <c r="J74" s="181"/>
    </row>
    <row r="75" spans="1:10" s="19" customFormat="1" ht="18" customHeight="1" x14ac:dyDescent="0.25">
      <c r="A75" s="18" t="s">
        <v>139</v>
      </c>
      <c r="B75" s="20">
        <v>536</v>
      </c>
      <c r="C75" s="20"/>
      <c r="D75" s="20">
        <v>0</v>
      </c>
      <c r="E75" s="21"/>
      <c r="F75" s="20">
        <v>20624</v>
      </c>
      <c r="G75" s="20"/>
      <c r="H75" s="20">
        <v>14371</v>
      </c>
      <c r="J75" s="181"/>
    </row>
    <row r="76" spans="1:10" s="2" customFormat="1" ht="15" x14ac:dyDescent="0.25">
      <c r="A76" s="1" t="s">
        <v>265</v>
      </c>
      <c r="B76" s="190">
        <f>SUM(B57:B75)</f>
        <v>-306685</v>
      </c>
      <c r="C76" s="191"/>
      <c r="D76" s="190">
        <f>SUM(D57:D75)</f>
        <v>-145881</v>
      </c>
      <c r="E76" s="8"/>
      <c r="F76" s="190">
        <f>SUM(F57:F75)</f>
        <v>-40757</v>
      </c>
      <c r="G76" s="191"/>
      <c r="H76" s="190">
        <f>SUM(H57:H75)</f>
        <v>-94372</v>
      </c>
      <c r="I76" s="12"/>
      <c r="J76" s="181"/>
    </row>
    <row r="77" spans="1:10" s="19" customFormat="1" ht="6" customHeight="1" x14ac:dyDescent="0.25">
      <c r="A77" s="1"/>
      <c r="B77" s="12"/>
      <c r="C77" s="20"/>
      <c r="D77" s="12"/>
      <c r="E77" s="21"/>
      <c r="F77" s="12"/>
      <c r="G77" s="20"/>
      <c r="H77" s="12"/>
      <c r="I77" s="12"/>
      <c r="J77" s="181"/>
    </row>
    <row r="78" spans="1:10" s="19" customFormat="1" ht="15" x14ac:dyDescent="0.25">
      <c r="A78" s="136" t="s">
        <v>18</v>
      </c>
      <c r="B78" s="20"/>
      <c r="C78" s="20"/>
      <c r="D78" s="20"/>
      <c r="E78" s="21"/>
      <c r="F78" s="20"/>
      <c r="G78" s="20"/>
      <c r="H78" s="20"/>
      <c r="I78" s="12"/>
      <c r="J78" s="181"/>
    </row>
    <row r="79" spans="1:10" s="19" customFormat="1" ht="18" customHeight="1" x14ac:dyDescent="0.25">
      <c r="A79" s="193" t="s">
        <v>214</v>
      </c>
      <c r="C79" s="20"/>
      <c r="E79" s="21"/>
      <c r="G79" s="20"/>
      <c r="I79" s="12"/>
      <c r="J79" s="181"/>
    </row>
    <row r="80" spans="1:10" s="19" customFormat="1" ht="18" customHeight="1" x14ac:dyDescent="0.25">
      <c r="A80" s="193" t="s">
        <v>161</v>
      </c>
      <c r="B80" s="20">
        <v>126441</v>
      </c>
      <c r="C80" s="20"/>
      <c r="D80" s="20">
        <v>-258648</v>
      </c>
      <c r="E80" s="21"/>
      <c r="F80" s="20">
        <v>-30272</v>
      </c>
      <c r="G80" s="20"/>
      <c r="H80" s="20">
        <v>94995</v>
      </c>
      <c r="I80" s="12"/>
      <c r="J80" s="181"/>
    </row>
    <row r="81" spans="1:10" s="19" customFormat="1" ht="18" customHeight="1" x14ac:dyDescent="0.25">
      <c r="A81" s="18" t="s">
        <v>290</v>
      </c>
      <c r="B81" s="20"/>
      <c r="C81" s="20"/>
      <c r="D81" s="20"/>
      <c r="E81" s="21"/>
      <c r="F81" s="20"/>
      <c r="G81" s="20"/>
      <c r="H81" s="20"/>
      <c r="I81" s="12"/>
      <c r="J81" s="181"/>
    </row>
    <row r="82" spans="1:10" s="19" customFormat="1" ht="18" customHeight="1" x14ac:dyDescent="0.25">
      <c r="A82" s="19" t="s">
        <v>289</v>
      </c>
      <c r="B82" s="20">
        <v>-57131</v>
      </c>
      <c r="C82" s="20"/>
      <c r="D82" s="20">
        <v>-52202</v>
      </c>
      <c r="E82" s="21"/>
      <c r="F82" s="20">
        <v>-55886</v>
      </c>
      <c r="G82" s="20"/>
      <c r="H82" s="20">
        <v>-6850</v>
      </c>
      <c r="I82" s="12"/>
      <c r="J82" s="181"/>
    </row>
    <row r="83" spans="1:10" s="19" customFormat="1" ht="18" customHeight="1" x14ac:dyDescent="0.25">
      <c r="A83" s="18" t="s">
        <v>162</v>
      </c>
      <c r="B83" s="20">
        <v>0</v>
      </c>
      <c r="C83" s="20"/>
      <c r="D83" s="20">
        <v>0</v>
      </c>
      <c r="E83" s="21"/>
      <c r="F83" s="20">
        <v>5000</v>
      </c>
      <c r="G83" s="20"/>
      <c r="H83" s="20">
        <v>87776</v>
      </c>
      <c r="I83" s="12"/>
      <c r="J83" s="181"/>
    </row>
    <row r="84" spans="1:10" s="19" customFormat="1" ht="18" customHeight="1" x14ac:dyDescent="0.25">
      <c r="A84" s="18" t="s">
        <v>189</v>
      </c>
      <c r="B84" s="20">
        <v>-2000</v>
      </c>
      <c r="C84" s="20"/>
      <c r="D84" s="20">
        <v>0</v>
      </c>
      <c r="E84" s="21"/>
      <c r="F84" s="20">
        <v>0</v>
      </c>
      <c r="G84" s="20"/>
      <c r="H84" s="20">
        <v>-110100</v>
      </c>
      <c r="I84" s="12"/>
      <c r="J84" s="181"/>
    </row>
    <row r="85" spans="1:10" s="19" customFormat="1" ht="18" hidden="1" customHeight="1" x14ac:dyDescent="0.25">
      <c r="A85" s="18" t="s">
        <v>215</v>
      </c>
      <c r="B85" s="20"/>
      <c r="C85" s="20"/>
      <c r="D85" s="20"/>
      <c r="E85" s="21"/>
      <c r="F85" s="12"/>
      <c r="G85" s="20"/>
      <c r="H85" s="12"/>
      <c r="I85" s="12"/>
      <c r="J85" s="181"/>
    </row>
    <row r="86" spans="1:10" s="19" customFormat="1" ht="18" hidden="1" customHeight="1" thickBot="1" x14ac:dyDescent="0.3">
      <c r="A86" s="18" t="s">
        <v>216</v>
      </c>
      <c r="B86" s="20"/>
      <c r="C86" s="20"/>
      <c r="D86" s="20"/>
      <c r="E86" s="21"/>
      <c r="F86" s="12"/>
      <c r="G86" s="20"/>
      <c r="H86" s="12"/>
      <c r="I86" s="12"/>
      <c r="J86" s="181"/>
    </row>
    <row r="87" spans="1:10" s="19" customFormat="1" ht="18" customHeight="1" x14ac:dyDescent="0.25">
      <c r="A87" s="18" t="s">
        <v>163</v>
      </c>
      <c r="B87" s="20">
        <v>-77500</v>
      </c>
      <c r="C87" s="20"/>
      <c r="D87" s="20">
        <v>-46176</v>
      </c>
      <c r="E87" s="21"/>
      <c r="F87" s="20">
        <v>-40000</v>
      </c>
      <c r="G87" s="20"/>
      <c r="H87" s="20">
        <v>-9000</v>
      </c>
      <c r="I87" s="20"/>
      <c r="J87" s="181"/>
    </row>
    <row r="88" spans="1:10" s="19" customFormat="1" ht="18" customHeight="1" x14ac:dyDescent="0.25">
      <c r="A88" s="18" t="s">
        <v>217</v>
      </c>
      <c r="B88" s="20">
        <v>0</v>
      </c>
      <c r="C88" s="20"/>
      <c r="D88" s="20">
        <v>205000</v>
      </c>
      <c r="E88" s="21"/>
      <c r="F88" s="12">
        <v>0</v>
      </c>
      <c r="G88" s="20"/>
      <c r="H88" s="12">
        <v>0</v>
      </c>
      <c r="I88" s="12"/>
      <c r="J88" s="181"/>
    </row>
    <row r="89" spans="1:10" s="19" customFormat="1" ht="18" customHeight="1" x14ac:dyDescent="0.25">
      <c r="A89" s="18" t="s">
        <v>250</v>
      </c>
      <c r="B89" s="20">
        <v>-27256</v>
      </c>
      <c r="C89" s="20"/>
      <c r="D89" s="20">
        <v>0</v>
      </c>
      <c r="E89" s="21"/>
      <c r="F89" s="12">
        <v>-27256</v>
      </c>
      <c r="G89" s="20"/>
      <c r="H89" s="12">
        <v>0</v>
      </c>
      <c r="I89" s="12"/>
      <c r="J89" s="181"/>
    </row>
    <row r="90" spans="1:10" s="19" customFormat="1" ht="18" customHeight="1" x14ac:dyDescent="0.25">
      <c r="A90" s="18" t="s">
        <v>271</v>
      </c>
      <c r="B90" s="20">
        <v>-16287</v>
      </c>
      <c r="C90" s="20"/>
      <c r="D90" s="20">
        <v>-25767</v>
      </c>
      <c r="E90" s="21"/>
      <c r="F90" s="20">
        <v>0</v>
      </c>
      <c r="G90" s="20"/>
      <c r="H90" s="20">
        <v>0</v>
      </c>
      <c r="I90" s="20"/>
      <c r="J90" s="181"/>
    </row>
    <row r="91" spans="1:10" s="19" customFormat="1" ht="18" customHeight="1" x14ac:dyDescent="0.25">
      <c r="A91" s="18" t="s">
        <v>249</v>
      </c>
      <c r="B91" s="20">
        <v>253</v>
      </c>
      <c r="C91" s="20"/>
      <c r="D91" s="20">
        <v>0</v>
      </c>
      <c r="E91" s="21"/>
      <c r="F91" s="20">
        <v>0</v>
      </c>
      <c r="G91" s="20"/>
      <c r="H91" s="20">
        <v>0</v>
      </c>
      <c r="I91" s="20"/>
      <c r="J91" s="181"/>
    </row>
    <row r="92" spans="1:10" s="19" customFormat="1" ht="18" customHeight="1" x14ac:dyDescent="0.25">
      <c r="A92" s="18" t="s">
        <v>46</v>
      </c>
      <c r="B92" s="20">
        <v>-139289</v>
      </c>
      <c r="C92" s="20"/>
      <c r="D92" s="20">
        <v>-145743</v>
      </c>
      <c r="E92" s="21"/>
      <c r="F92" s="20">
        <v>-116182</v>
      </c>
      <c r="G92" s="20"/>
      <c r="H92" s="20">
        <v>-68768</v>
      </c>
      <c r="I92" s="12"/>
      <c r="J92" s="181"/>
    </row>
    <row r="93" spans="1:10" s="19" customFormat="1" ht="18" customHeight="1" x14ac:dyDescent="0.25">
      <c r="A93" s="18" t="s">
        <v>45</v>
      </c>
      <c r="B93" s="20">
        <v>-4161</v>
      </c>
      <c r="C93" s="20"/>
      <c r="D93" s="20">
        <v>-5002</v>
      </c>
      <c r="E93" s="21"/>
      <c r="F93" s="20">
        <v>-2315</v>
      </c>
      <c r="G93" s="20"/>
      <c r="H93" s="20">
        <v>-1600</v>
      </c>
      <c r="I93" s="12"/>
      <c r="J93" s="181"/>
    </row>
    <row r="94" spans="1:10" s="2" customFormat="1" ht="18" customHeight="1" x14ac:dyDescent="0.25">
      <c r="A94" s="194" t="s">
        <v>165</v>
      </c>
      <c r="B94" s="195">
        <f>SUM(B80:B93)</f>
        <v>-196930</v>
      </c>
      <c r="C94" s="191"/>
      <c r="D94" s="195">
        <f>SUM(D80:D93)</f>
        <v>-328538</v>
      </c>
      <c r="E94" s="8"/>
      <c r="F94" s="195">
        <f>SUM(F80:F93)</f>
        <v>-266911</v>
      </c>
      <c r="G94" s="8"/>
      <c r="H94" s="195">
        <f>SUM(H80:H93)</f>
        <v>-13547</v>
      </c>
      <c r="I94" s="12"/>
      <c r="J94" s="181"/>
    </row>
    <row r="95" spans="1:10" s="2" customFormat="1" ht="18" customHeight="1" x14ac:dyDescent="0.25">
      <c r="A95" s="135" t="s">
        <v>284</v>
      </c>
      <c r="B95" s="196"/>
      <c r="C95" s="191"/>
      <c r="D95" s="196"/>
      <c r="E95" s="8"/>
      <c r="F95" s="196"/>
      <c r="G95" s="8"/>
      <c r="H95" s="196"/>
      <c r="I95" s="12"/>
      <c r="J95" s="181"/>
    </row>
    <row r="96" spans="1:10" s="2" customFormat="1" ht="18" customHeight="1" x14ac:dyDescent="0.25">
      <c r="A96" s="135" t="s">
        <v>164</v>
      </c>
      <c r="B96" s="243">
        <f>+B45+B76+B94</f>
        <v>1056</v>
      </c>
      <c r="C96" s="231"/>
      <c r="D96" s="243">
        <f>+D45+D76+D94</f>
        <v>44107</v>
      </c>
      <c r="E96" s="243"/>
      <c r="F96" s="243">
        <f>+F45+F76+F94</f>
        <v>1841</v>
      </c>
      <c r="G96" s="243"/>
      <c r="H96" s="243">
        <f>+H45+H76+H94</f>
        <v>9908</v>
      </c>
      <c r="I96" s="12"/>
      <c r="J96" s="181"/>
    </row>
    <row r="97" spans="1:10" s="2" customFormat="1" ht="18" customHeight="1" x14ac:dyDescent="0.25">
      <c r="A97" s="135" t="s">
        <v>285</v>
      </c>
      <c r="B97" s="20">
        <v>-4055</v>
      </c>
      <c r="C97" s="20"/>
      <c r="D97" s="20">
        <v>-1134</v>
      </c>
      <c r="E97" s="21"/>
      <c r="F97" s="11">
        <v>0</v>
      </c>
      <c r="G97" s="21"/>
      <c r="H97" s="11">
        <v>0</v>
      </c>
      <c r="I97" s="12"/>
      <c r="J97" s="181"/>
    </row>
    <row r="98" spans="1:10" s="19" customFormat="1" ht="18" customHeight="1" x14ac:dyDescent="0.25">
      <c r="A98" s="1" t="s">
        <v>218</v>
      </c>
      <c r="B98" s="197">
        <f>SUM(B96:B97)</f>
        <v>-2999</v>
      </c>
      <c r="C98" s="8"/>
      <c r="D98" s="197">
        <f>SUM(D96:D97)</f>
        <v>42973</v>
      </c>
      <c r="E98" s="8"/>
      <c r="F98" s="197">
        <f>SUM(F96:F97)</f>
        <v>1841</v>
      </c>
      <c r="G98" s="191"/>
      <c r="H98" s="197">
        <f>SUM(H96:H97)</f>
        <v>9908</v>
      </c>
      <c r="I98" s="12"/>
      <c r="J98" s="181"/>
    </row>
    <row r="99" spans="1:10" s="19" customFormat="1" ht="18" customHeight="1" x14ac:dyDescent="0.25">
      <c r="A99" s="180" t="s">
        <v>246</v>
      </c>
      <c r="B99" s="12">
        <v>190167</v>
      </c>
      <c r="C99" s="11"/>
      <c r="D99" s="12">
        <v>127191</v>
      </c>
      <c r="E99" s="11"/>
      <c r="F99" s="11">
        <v>43551</v>
      </c>
      <c r="G99" s="11"/>
      <c r="H99" s="11">
        <v>691</v>
      </c>
      <c r="I99" s="12"/>
      <c r="J99" s="181"/>
    </row>
    <row r="100" spans="1:10" s="2" customFormat="1" ht="18" customHeight="1" thickBot="1" x14ac:dyDescent="0.3">
      <c r="A100" s="194" t="s">
        <v>247</v>
      </c>
      <c r="B100" s="198">
        <f>SUM(B98:B99)</f>
        <v>187168</v>
      </c>
      <c r="C100" s="8"/>
      <c r="D100" s="198">
        <f>SUM(D98:D99)</f>
        <v>170164</v>
      </c>
      <c r="E100" s="8"/>
      <c r="F100" s="198">
        <f>SUM(F98:F99)</f>
        <v>45392</v>
      </c>
      <c r="G100" s="8"/>
      <c r="H100" s="198">
        <f>SUM(H98:H99)</f>
        <v>10599</v>
      </c>
      <c r="I100" s="12"/>
      <c r="J100" s="181"/>
    </row>
    <row r="101" spans="1:10" s="19" customFormat="1" ht="7.5" customHeight="1" thickTop="1" x14ac:dyDescent="0.25">
      <c r="A101" s="194"/>
      <c r="B101" s="11"/>
      <c r="C101" s="21"/>
      <c r="D101" s="11"/>
      <c r="E101" s="21"/>
      <c r="F101" s="11"/>
      <c r="G101" s="21"/>
      <c r="H101" s="11"/>
      <c r="I101" s="12"/>
      <c r="J101" s="181"/>
    </row>
    <row r="102" spans="1:10" s="19" customFormat="1" ht="18" customHeight="1" x14ac:dyDescent="0.25">
      <c r="A102" s="136" t="s">
        <v>219</v>
      </c>
      <c r="B102" s="199"/>
      <c r="C102" s="21"/>
      <c r="D102" s="199"/>
      <c r="E102" s="21"/>
      <c r="F102" s="21"/>
      <c r="G102" s="21"/>
      <c r="H102" s="21"/>
      <c r="I102" s="12"/>
      <c r="J102" s="181"/>
    </row>
    <row r="103" spans="1:10" s="181" customFormat="1" ht="18" customHeight="1" x14ac:dyDescent="0.25">
      <c r="A103" s="137" t="s">
        <v>186</v>
      </c>
      <c r="B103" s="200"/>
      <c r="C103" s="200"/>
      <c r="D103" s="200"/>
      <c r="E103" s="200"/>
      <c r="F103" s="200"/>
      <c r="G103" s="200"/>
      <c r="H103" s="200"/>
      <c r="I103" s="11"/>
    </row>
    <row r="104" spans="1:10" s="181" customFormat="1" ht="16.5" customHeight="1" x14ac:dyDescent="0.25">
      <c r="A104" s="138" t="s">
        <v>286</v>
      </c>
      <c r="B104" s="20">
        <v>5559</v>
      </c>
      <c r="C104" s="21"/>
      <c r="D104" s="20">
        <v>80786</v>
      </c>
      <c r="E104" s="21"/>
      <c r="F104" s="21">
        <v>5559</v>
      </c>
      <c r="G104" s="21"/>
      <c r="H104" s="21">
        <v>349</v>
      </c>
      <c r="I104" s="201"/>
    </row>
    <row r="105" spans="1:10" s="181" customFormat="1" ht="15.6" customHeight="1" x14ac:dyDescent="0.25">
      <c r="A105" s="138" t="s">
        <v>287</v>
      </c>
      <c r="B105" s="21">
        <v>22882</v>
      </c>
      <c r="C105" s="21"/>
      <c r="D105" s="21">
        <v>3220</v>
      </c>
      <c r="E105" s="202"/>
      <c r="F105" s="21">
        <v>0</v>
      </c>
      <c r="G105" s="21"/>
      <c r="H105" s="21">
        <v>0</v>
      </c>
      <c r="I105" s="201"/>
    </row>
    <row r="106" spans="1:10" s="181" customFormat="1" ht="17.100000000000001" customHeight="1" x14ac:dyDescent="0.25">
      <c r="A106" s="138" t="s">
        <v>288</v>
      </c>
      <c r="B106" s="21">
        <v>88481</v>
      </c>
      <c r="C106" s="21"/>
      <c r="D106" s="21">
        <v>0</v>
      </c>
      <c r="E106" s="202"/>
      <c r="F106" s="21">
        <v>0</v>
      </c>
      <c r="G106" s="21"/>
      <c r="H106" s="21">
        <v>0</v>
      </c>
      <c r="I106" s="201"/>
    </row>
    <row r="107" spans="1:10" s="181" customFormat="1" ht="18.75" customHeight="1" x14ac:dyDescent="0.25">
      <c r="A107" s="180"/>
      <c r="B107" s="13"/>
      <c r="C107" s="21"/>
      <c r="D107" s="13"/>
      <c r="E107" s="21"/>
      <c r="F107" s="21"/>
      <c r="G107" s="200"/>
      <c r="H107" s="21"/>
      <c r="I107" s="21"/>
    </row>
    <row r="108" spans="1:10" s="181" customFormat="1" ht="18.75" customHeight="1" x14ac:dyDescent="0.25">
      <c r="A108" s="180"/>
      <c r="B108" s="13">
        <f>B100-'BS3-4'!D11</f>
        <v>0</v>
      </c>
      <c r="C108" s="21"/>
      <c r="D108" s="13"/>
      <c r="E108" s="21"/>
      <c r="F108" s="21">
        <f>F100-'BS3-4'!H11</f>
        <v>0</v>
      </c>
      <c r="G108" s="200"/>
      <c r="H108" s="21"/>
    </row>
    <row r="109" spans="1:10" s="181" customFormat="1" ht="18.75" customHeight="1" x14ac:dyDescent="0.25">
      <c r="A109" s="180"/>
      <c r="B109" s="13"/>
      <c r="C109" s="21"/>
      <c r="D109" s="13"/>
      <c r="E109" s="21"/>
      <c r="F109" s="21"/>
      <c r="G109" s="21"/>
      <c r="H109" s="21"/>
    </row>
    <row r="110" spans="1:10" s="181" customFormat="1" ht="18.75" customHeight="1" x14ac:dyDescent="0.25">
      <c r="A110" s="180"/>
      <c r="B110" s="13"/>
      <c r="C110" s="21"/>
      <c r="D110" s="13"/>
      <c r="E110" s="21"/>
      <c r="F110" s="21"/>
      <c r="G110" s="21"/>
      <c r="H110" s="21"/>
    </row>
    <row r="111" spans="1:10" s="181" customFormat="1" ht="18.75" customHeight="1" x14ac:dyDescent="0.25">
      <c r="A111" s="180"/>
      <c r="B111" s="13"/>
      <c r="C111" s="21"/>
      <c r="D111" s="13"/>
      <c r="E111" s="21"/>
      <c r="F111" s="21"/>
      <c r="G111" s="21"/>
      <c r="H111" s="21"/>
    </row>
    <row r="112" spans="1:10" s="181" customFormat="1" ht="18.75" customHeight="1" x14ac:dyDescent="0.25">
      <c r="A112" s="180"/>
      <c r="B112" s="13"/>
      <c r="C112" s="21"/>
      <c r="D112" s="13"/>
      <c r="E112" s="21"/>
      <c r="F112" s="21"/>
      <c r="G112" s="21"/>
      <c r="H112" s="21"/>
    </row>
    <row r="113" spans="1:8" s="181" customFormat="1" ht="18.75" customHeight="1" x14ac:dyDescent="0.25">
      <c r="A113" s="180"/>
      <c r="B113" s="13"/>
      <c r="C113" s="21"/>
      <c r="D113" s="13"/>
      <c r="E113" s="21"/>
      <c r="F113" s="21"/>
      <c r="G113" s="21"/>
      <c r="H113" s="21"/>
    </row>
    <row r="114" spans="1:8" s="181" customFormat="1" ht="18.75" customHeight="1" x14ac:dyDescent="0.25">
      <c r="A114" s="180"/>
      <c r="B114" s="13"/>
      <c r="C114" s="21"/>
      <c r="D114" s="13"/>
      <c r="E114" s="21"/>
      <c r="F114" s="21"/>
      <c r="G114" s="21"/>
      <c r="H114" s="21"/>
    </row>
    <row r="115" spans="1:8" s="181" customFormat="1" ht="18.75" customHeight="1" x14ac:dyDescent="0.25">
      <c r="A115" s="180"/>
      <c r="B115" s="13"/>
      <c r="C115" s="21"/>
      <c r="D115" s="13"/>
      <c r="E115" s="21"/>
      <c r="F115" s="21"/>
      <c r="G115" s="21"/>
      <c r="H115" s="21"/>
    </row>
    <row r="116" spans="1:8" s="181" customFormat="1" ht="18.75" customHeight="1" x14ac:dyDescent="0.25">
      <c r="A116" s="180"/>
      <c r="B116" s="13"/>
      <c r="C116" s="21"/>
      <c r="D116" s="13"/>
      <c r="E116" s="21"/>
      <c r="F116" s="21"/>
      <c r="G116" s="21"/>
      <c r="H116" s="21"/>
    </row>
    <row r="117" spans="1:8" s="181" customFormat="1" ht="18.75" customHeight="1" x14ac:dyDescent="0.25">
      <c r="A117" s="180"/>
      <c r="B117" s="13"/>
      <c r="C117" s="21"/>
      <c r="D117" s="13"/>
      <c r="E117" s="21"/>
      <c r="F117" s="21"/>
      <c r="G117" s="21"/>
      <c r="H117" s="21"/>
    </row>
    <row r="118" spans="1:8" s="181" customFormat="1" ht="18.75" customHeight="1" x14ac:dyDescent="0.25">
      <c r="A118" s="180"/>
      <c r="B118" s="13"/>
      <c r="C118" s="21"/>
      <c r="D118" s="13"/>
      <c r="E118" s="21"/>
      <c r="F118" s="21"/>
      <c r="G118" s="21"/>
      <c r="H118" s="21"/>
    </row>
    <row r="119" spans="1:8" s="181" customFormat="1" ht="18.75" customHeight="1" x14ac:dyDescent="0.25">
      <c r="A119" s="180"/>
      <c r="B119" s="13"/>
      <c r="C119" s="21"/>
      <c r="D119" s="13"/>
      <c r="E119" s="21"/>
      <c r="F119" s="21"/>
      <c r="G119" s="21"/>
      <c r="H119" s="21"/>
    </row>
    <row r="120" spans="1:8" s="181" customFormat="1" ht="18.75" customHeight="1" x14ac:dyDescent="0.25">
      <c r="A120" s="180"/>
      <c r="B120" s="13"/>
      <c r="C120" s="21"/>
      <c r="D120" s="13"/>
      <c r="E120" s="21"/>
      <c r="F120" s="21"/>
      <c r="G120" s="21"/>
      <c r="H120" s="21"/>
    </row>
    <row r="121" spans="1:8" s="181" customFormat="1" ht="18.75" customHeight="1" x14ac:dyDescent="0.25">
      <c r="A121" s="180"/>
      <c r="B121" s="13"/>
      <c r="C121" s="21"/>
      <c r="D121" s="13"/>
      <c r="E121" s="21"/>
      <c r="F121" s="21"/>
      <c r="G121" s="21"/>
      <c r="H121" s="21"/>
    </row>
    <row r="122" spans="1:8" s="181" customFormat="1" ht="18.75" customHeight="1" x14ac:dyDescent="0.25">
      <c r="A122" s="180"/>
      <c r="B122" s="13"/>
      <c r="C122" s="21"/>
      <c r="D122" s="13"/>
      <c r="E122" s="21"/>
      <c r="F122" s="21"/>
      <c r="G122" s="21"/>
      <c r="H122" s="21"/>
    </row>
    <row r="123" spans="1:8" s="181" customFormat="1" ht="18.75" customHeight="1" x14ac:dyDescent="0.25">
      <c r="A123" s="180"/>
      <c r="B123" s="13"/>
      <c r="C123" s="21"/>
      <c r="D123" s="13"/>
      <c r="E123" s="21"/>
      <c r="F123" s="21"/>
      <c r="G123" s="21"/>
      <c r="H123" s="21"/>
    </row>
    <row r="124" spans="1:8" s="181" customFormat="1" ht="18.75" customHeight="1" x14ac:dyDescent="0.25">
      <c r="A124" s="180"/>
      <c r="B124" s="13"/>
      <c r="C124" s="21"/>
      <c r="D124" s="13"/>
      <c r="E124" s="21"/>
      <c r="F124" s="21"/>
      <c r="G124" s="21"/>
      <c r="H124" s="21"/>
    </row>
    <row r="125" spans="1:8" s="181" customFormat="1" ht="18.75" customHeight="1" x14ac:dyDescent="0.25">
      <c r="A125" s="180"/>
      <c r="B125" s="13"/>
      <c r="C125" s="21"/>
      <c r="D125" s="13"/>
      <c r="E125" s="21"/>
      <c r="F125" s="21"/>
      <c r="G125" s="21"/>
      <c r="H125" s="21"/>
    </row>
    <row r="126" spans="1:8" s="181" customFormat="1" ht="18.75" customHeight="1" x14ac:dyDescent="0.25">
      <c r="A126" s="180"/>
      <c r="B126" s="13"/>
      <c r="C126" s="21"/>
      <c r="D126" s="13"/>
      <c r="E126" s="21"/>
      <c r="F126" s="21"/>
      <c r="G126" s="21"/>
      <c r="H126" s="21"/>
    </row>
    <row r="127" spans="1:8" s="181" customFormat="1" ht="18.75" customHeight="1" x14ac:dyDescent="0.25">
      <c r="A127" s="180"/>
      <c r="B127" s="13"/>
      <c r="C127" s="21"/>
      <c r="D127" s="13"/>
      <c r="E127" s="21"/>
      <c r="F127" s="21"/>
      <c r="G127" s="21"/>
      <c r="H127" s="21"/>
    </row>
    <row r="128" spans="1:8" s="181" customFormat="1" ht="18.75" customHeight="1" x14ac:dyDescent="0.25">
      <c r="A128" s="180"/>
      <c r="B128" s="13"/>
      <c r="C128" s="21"/>
      <c r="D128" s="13"/>
      <c r="E128" s="21"/>
      <c r="F128" s="21"/>
      <c r="G128" s="21"/>
      <c r="H128" s="21"/>
    </row>
    <row r="129" spans="1:8" s="181" customFormat="1" ht="18.75" customHeight="1" x14ac:dyDescent="0.25">
      <c r="A129" s="180"/>
      <c r="B129" s="13"/>
      <c r="C129" s="21"/>
      <c r="D129" s="13"/>
      <c r="E129" s="21"/>
      <c r="F129" s="21"/>
      <c r="G129" s="21"/>
      <c r="H129" s="21"/>
    </row>
    <row r="130" spans="1:8" s="181" customFormat="1" ht="18.75" customHeight="1" x14ac:dyDescent="0.25">
      <c r="A130" s="180"/>
      <c r="B130" s="13"/>
      <c r="C130" s="21"/>
      <c r="D130" s="13"/>
      <c r="E130" s="21"/>
      <c r="F130" s="21"/>
      <c r="G130" s="21"/>
      <c r="H130" s="21"/>
    </row>
    <row r="131" spans="1:8" s="181" customFormat="1" ht="18.75" customHeight="1" x14ac:dyDescent="0.25">
      <c r="A131" s="180"/>
      <c r="B131" s="13"/>
      <c r="C131" s="21"/>
      <c r="D131" s="13"/>
      <c r="E131" s="21"/>
      <c r="F131" s="21"/>
      <c r="G131" s="21"/>
      <c r="H131" s="21"/>
    </row>
    <row r="132" spans="1:8" s="181" customFormat="1" ht="18.75" customHeight="1" x14ac:dyDescent="0.25">
      <c r="A132" s="180"/>
      <c r="B132" s="13"/>
      <c r="C132" s="21"/>
      <c r="D132" s="13"/>
      <c r="E132" s="21"/>
      <c r="F132" s="21"/>
      <c r="G132" s="21"/>
      <c r="H132" s="21"/>
    </row>
    <row r="133" spans="1:8" s="181" customFormat="1" ht="18.75" customHeight="1" x14ac:dyDescent="0.25">
      <c r="A133" s="180"/>
      <c r="B133" s="13"/>
      <c r="C133" s="21"/>
      <c r="D133" s="13"/>
      <c r="E133" s="21"/>
      <c r="F133" s="21"/>
      <c r="G133" s="21"/>
      <c r="H133" s="21"/>
    </row>
    <row r="134" spans="1:8" s="181" customFormat="1" ht="18.75" customHeight="1" x14ac:dyDescent="0.25">
      <c r="A134" s="180"/>
      <c r="B134" s="13"/>
      <c r="C134" s="21"/>
      <c r="D134" s="13"/>
      <c r="E134" s="21"/>
      <c r="F134" s="21"/>
      <c r="G134" s="21"/>
      <c r="H134" s="21"/>
    </row>
    <row r="135" spans="1:8" s="181" customFormat="1" ht="18.75" customHeight="1" x14ac:dyDescent="0.25">
      <c r="A135" s="180"/>
      <c r="B135" s="13"/>
      <c r="C135" s="21"/>
      <c r="D135" s="13"/>
      <c r="E135" s="21"/>
      <c r="F135" s="21"/>
      <c r="G135" s="21"/>
      <c r="H135" s="21"/>
    </row>
    <row r="136" spans="1:8" s="181" customFormat="1" ht="18.75" customHeight="1" x14ac:dyDescent="0.25">
      <c r="A136" s="180"/>
      <c r="B136" s="13"/>
      <c r="C136" s="21"/>
      <c r="D136" s="13"/>
      <c r="E136" s="21"/>
      <c r="F136" s="21"/>
      <c r="G136" s="21"/>
      <c r="H136" s="21"/>
    </row>
    <row r="137" spans="1:8" s="181" customFormat="1" ht="18.75" customHeight="1" x14ac:dyDescent="0.25">
      <c r="A137" s="180"/>
      <c r="B137" s="13"/>
      <c r="C137" s="21"/>
      <c r="D137" s="13"/>
      <c r="E137" s="21"/>
      <c r="F137" s="21"/>
      <c r="G137" s="21"/>
      <c r="H137" s="21"/>
    </row>
    <row r="138" spans="1:8" s="181" customFormat="1" ht="18.75" customHeight="1" x14ac:dyDescent="0.25">
      <c r="A138" s="180"/>
      <c r="B138" s="13"/>
      <c r="C138" s="21"/>
      <c r="D138" s="13"/>
      <c r="E138" s="21"/>
      <c r="F138" s="21"/>
      <c r="G138" s="21"/>
      <c r="H138" s="21"/>
    </row>
    <row r="139" spans="1:8" s="181" customFormat="1" ht="18.75" customHeight="1" x14ac:dyDescent="0.25">
      <c r="A139" s="180"/>
      <c r="B139" s="13"/>
      <c r="C139" s="21"/>
      <c r="D139" s="13"/>
      <c r="E139" s="21"/>
      <c r="F139" s="21"/>
      <c r="G139" s="21"/>
      <c r="H139" s="21"/>
    </row>
    <row r="140" spans="1:8" s="181" customFormat="1" ht="18.75" customHeight="1" x14ac:dyDescent="0.25">
      <c r="A140" s="180"/>
      <c r="B140" s="13"/>
      <c r="C140" s="21"/>
      <c r="D140" s="13"/>
      <c r="E140" s="21"/>
      <c r="F140" s="21"/>
      <c r="G140" s="21"/>
      <c r="H140" s="21"/>
    </row>
    <row r="141" spans="1:8" s="181" customFormat="1" ht="18.75" customHeight="1" x14ac:dyDescent="0.25">
      <c r="A141" s="180"/>
      <c r="B141" s="13"/>
      <c r="C141" s="21"/>
      <c r="D141" s="13"/>
      <c r="E141" s="21"/>
      <c r="F141" s="21"/>
      <c r="G141" s="21"/>
      <c r="H141" s="21"/>
    </row>
    <row r="142" spans="1:8" s="181" customFormat="1" ht="18.75" customHeight="1" x14ac:dyDescent="0.25">
      <c r="A142" s="180"/>
      <c r="B142" s="13"/>
      <c r="C142" s="21"/>
      <c r="D142" s="13"/>
      <c r="E142" s="21"/>
      <c r="F142" s="21"/>
      <c r="G142" s="21"/>
      <c r="H142" s="21"/>
    </row>
    <row r="143" spans="1:8" s="181" customFormat="1" ht="18.75" customHeight="1" x14ac:dyDescent="0.25">
      <c r="A143" s="180"/>
      <c r="B143" s="13"/>
      <c r="C143" s="21"/>
      <c r="D143" s="13"/>
      <c r="E143" s="21"/>
      <c r="F143" s="21"/>
      <c r="G143" s="21"/>
      <c r="H143" s="21"/>
    </row>
    <row r="144" spans="1:8" s="181" customFormat="1" ht="18.75" customHeight="1" x14ac:dyDescent="0.25">
      <c r="A144" s="180"/>
      <c r="B144" s="13"/>
      <c r="C144" s="21"/>
      <c r="D144" s="13"/>
      <c r="E144" s="21"/>
      <c r="F144" s="21"/>
      <c r="G144" s="21"/>
      <c r="H144" s="21"/>
    </row>
    <row r="145" spans="1:8" s="181" customFormat="1" ht="18.75" customHeight="1" x14ac:dyDescent="0.25">
      <c r="A145" s="180"/>
      <c r="B145" s="13"/>
      <c r="C145" s="21"/>
      <c r="D145" s="13"/>
      <c r="E145" s="21"/>
      <c r="F145" s="21"/>
      <c r="G145" s="21"/>
      <c r="H145" s="21"/>
    </row>
    <row r="146" spans="1:8" s="181" customFormat="1" ht="18.75" customHeight="1" x14ac:dyDescent="0.25">
      <c r="A146" s="180"/>
      <c r="B146" s="13"/>
      <c r="C146" s="21"/>
      <c r="D146" s="13"/>
      <c r="E146" s="21"/>
      <c r="F146" s="21"/>
      <c r="G146" s="21"/>
      <c r="H146" s="21"/>
    </row>
    <row r="147" spans="1:8" s="181" customFormat="1" ht="18.75" customHeight="1" x14ac:dyDescent="0.25">
      <c r="A147" s="180"/>
      <c r="B147" s="13"/>
      <c r="C147" s="21"/>
      <c r="D147" s="13"/>
      <c r="E147" s="21"/>
      <c r="F147" s="21"/>
      <c r="G147" s="21"/>
      <c r="H147" s="21"/>
    </row>
    <row r="148" spans="1:8" s="181" customFormat="1" ht="18.75" customHeight="1" x14ac:dyDescent="0.25">
      <c r="A148" s="180"/>
      <c r="B148" s="13"/>
      <c r="C148" s="21"/>
      <c r="D148" s="13"/>
      <c r="E148" s="21"/>
      <c r="F148" s="21"/>
      <c r="G148" s="21"/>
      <c r="H148" s="21"/>
    </row>
    <row r="149" spans="1:8" s="181" customFormat="1" ht="18.75" customHeight="1" x14ac:dyDescent="0.25">
      <c r="A149" s="180"/>
      <c r="B149" s="13"/>
      <c r="C149" s="21"/>
      <c r="D149" s="13"/>
      <c r="E149" s="21"/>
      <c r="F149" s="21"/>
      <c r="G149" s="21"/>
      <c r="H149" s="21"/>
    </row>
    <row r="150" spans="1:8" s="181" customFormat="1" ht="18.75" customHeight="1" x14ac:dyDescent="0.25">
      <c r="A150" s="180"/>
      <c r="B150" s="13"/>
      <c r="C150" s="21"/>
      <c r="D150" s="13"/>
      <c r="E150" s="21"/>
      <c r="F150" s="21"/>
      <c r="G150" s="21"/>
      <c r="H150" s="21"/>
    </row>
    <row r="151" spans="1:8" s="181" customFormat="1" ht="18.75" customHeight="1" x14ac:dyDescent="0.25">
      <c r="A151" s="180"/>
      <c r="B151" s="13"/>
      <c r="C151" s="21"/>
      <c r="D151" s="13"/>
      <c r="E151" s="21"/>
      <c r="F151" s="21"/>
      <c r="G151" s="21"/>
      <c r="H151" s="21"/>
    </row>
    <row r="152" spans="1:8" s="181" customFormat="1" ht="18.75" customHeight="1" x14ac:dyDescent="0.25">
      <c r="A152" s="180"/>
      <c r="B152" s="13"/>
      <c r="C152" s="21"/>
      <c r="D152" s="13"/>
      <c r="E152" s="21"/>
      <c r="F152" s="21"/>
      <c r="G152" s="21"/>
      <c r="H152" s="21"/>
    </row>
    <row r="153" spans="1:8" s="181" customFormat="1" ht="18.75" customHeight="1" x14ac:dyDescent="0.25">
      <c r="A153" s="180"/>
      <c r="B153" s="13"/>
      <c r="C153" s="21"/>
      <c r="D153" s="13"/>
      <c r="E153" s="21"/>
      <c r="F153" s="21"/>
      <c r="G153" s="21"/>
      <c r="H153" s="21"/>
    </row>
    <row r="154" spans="1:8" s="181" customFormat="1" ht="18.75" customHeight="1" x14ac:dyDescent="0.25">
      <c r="A154" s="180"/>
      <c r="B154" s="13"/>
      <c r="C154" s="21"/>
      <c r="D154" s="13"/>
      <c r="E154" s="21"/>
      <c r="F154" s="21"/>
      <c r="G154" s="21"/>
      <c r="H154" s="21"/>
    </row>
    <row r="155" spans="1:8" s="181" customFormat="1" ht="18.75" customHeight="1" x14ac:dyDescent="0.25">
      <c r="A155" s="180"/>
      <c r="B155" s="13"/>
      <c r="C155" s="21"/>
      <c r="D155" s="13"/>
      <c r="E155" s="21"/>
      <c r="F155" s="21"/>
      <c r="G155" s="21"/>
      <c r="H155" s="21"/>
    </row>
    <row r="156" spans="1:8" s="181" customFormat="1" ht="18.75" customHeight="1" x14ac:dyDescent="0.25">
      <c r="A156" s="180"/>
      <c r="B156" s="13"/>
      <c r="C156" s="21"/>
      <c r="D156" s="13"/>
      <c r="E156" s="21"/>
      <c r="F156" s="21"/>
      <c r="G156" s="21"/>
      <c r="H156" s="21"/>
    </row>
    <row r="157" spans="1:8" s="181" customFormat="1" ht="18.75" customHeight="1" x14ac:dyDescent="0.25">
      <c r="A157" s="180"/>
      <c r="B157" s="13"/>
      <c r="C157" s="21"/>
      <c r="D157" s="13"/>
      <c r="E157" s="21"/>
      <c r="F157" s="21"/>
      <c r="G157" s="21"/>
      <c r="H157" s="21"/>
    </row>
    <row r="158" spans="1:8" s="181" customFormat="1" ht="18.75" customHeight="1" x14ac:dyDescent="0.25">
      <c r="A158" s="180"/>
      <c r="B158" s="13"/>
      <c r="C158" s="21"/>
      <c r="D158" s="13"/>
      <c r="E158" s="21"/>
      <c r="F158" s="21"/>
      <c r="G158" s="21"/>
      <c r="H158" s="21"/>
    </row>
    <row r="159" spans="1:8" s="181" customFormat="1" ht="18.75" customHeight="1" x14ac:dyDescent="0.25">
      <c r="A159" s="180"/>
      <c r="B159" s="13"/>
      <c r="C159" s="21"/>
      <c r="D159" s="13"/>
      <c r="E159" s="21"/>
      <c r="F159" s="21"/>
      <c r="G159" s="21"/>
      <c r="H159" s="21"/>
    </row>
    <row r="160" spans="1:8" s="181" customFormat="1" ht="18.75" customHeight="1" x14ac:dyDescent="0.25">
      <c r="A160" s="180"/>
      <c r="B160" s="13"/>
      <c r="C160" s="21"/>
      <c r="D160" s="13"/>
      <c r="E160" s="21"/>
      <c r="F160" s="21"/>
      <c r="G160" s="21"/>
      <c r="H160" s="21"/>
    </row>
    <row r="161" spans="1:8" s="181" customFormat="1" ht="18.75" customHeight="1" x14ac:dyDescent="0.25">
      <c r="A161" s="180"/>
      <c r="B161" s="13"/>
      <c r="C161" s="21"/>
      <c r="D161" s="13"/>
      <c r="E161" s="21"/>
      <c r="F161" s="21"/>
      <c r="G161" s="21"/>
      <c r="H161" s="21"/>
    </row>
    <row r="162" spans="1:8" s="181" customFormat="1" ht="18.75" customHeight="1" x14ac:dyDescent="0.25">
      <c r="A162" s="180"/>
      <c r="B162" s="13"/>
      <c r="C162" s="21"/>
      <c r="D162" s="13"/>
      <c r="E162" s="21"/>
      <c r="F162" s="21"/>
      <c r="G162" s="21"/>
      <c r="H162" s="21"/>
    </row>
    <row r="163" spans="1:8" s="181" customFormat="1" ht="18.75" customHeight="1" x14ac:dyDescent="0.25">
      <c r="A163" s="180"/>
      <c r="B163" s="13"/>
      <c r="C163" s="21"/>
      <c r="D163" s="13"/>
      <c r="E163" s="21"/>
      <c r="F163" s="21"/>
      <c r="G163" s="21"/>
      <c r="H163" s="21"/>
    </row>
    <row r="164" spans="1:8" s="181" customFormat="1" ht="18.75" customHeight="1" x14ac:dyDescent="0.25">
      <c r="A164" s="180"/>
      <c r="B164" s="13"/>
      <c r="C164" s="21"/>
      <c r="D164" s="13"/>
      <c r="E164" s="21"/>
      <c r="F164" s="21"/>
      <c r="G164" s="21"/>
      <c r="H164" s="21"/>
    </row>
    <row r="165" spans="1:8" s="181" customFormat="1" ht="18.75" customHeight="1" x14ac:dyDescent="0.25">
      <c r="A165" s="180"/>
      <c r="B165" s="13"/>
      <c r="C165" s="21"/>
      <c r="D165" s="13"/>
      <c r="E165" s="21"/>
      <c r="F165" s="21"/>
      <c r="G165" s="21"/>
      <c r="H165" s="21"/>
    </row>
    <row r="166" spans="1:8" s="181" customFormat="1" ht="18.75" customHeight="1" x14ac:dyDescent="0.25">
      <c r="A166" s="180"/>
      <c r="B166" s="13"/>
      <c r="C166" s="21"/>
      <c r="D166" s="13"/>
      <c r="E166" s="21"/>
      <c r="F166" s="21"/>
      <c r="G166" s="21"/>
      <c r="H166" s="21"/>
    </row>
    <row r="167" spans="1:8" s="181" customFormat="1" ht="18.75" customHeight="1" x14ac:dyDescent="0.25">
      <c r="A167" s="180"/>
      <c r="B167" s="13"/>
      <c r="C167" s="21"/>
      <c r="D167" s="13"/>
      <c r="E167" s="21"/>
      <c r="F167" s="21"/>
      <c r="G167" s="21"/>
      <c r="H167" s="21"/>
    </row>
    <row r="168" spans="1:8" s="181" customFormat="1" ht="18.75" customHeight="1" x14ac:dyDescent="0.25">
      <c r="A168" s="180"/>
      <c r="B168" s="13"/>
      <c r="C168" s="21"/>
      <c r="D168" s="13"/>
      <c r="E168" s="21"/>
      <c r="F168" s="21"/>
      <c r="G168" s="21"/>
      <c r="H168" s="21"/>
    </row>
  </sheetData>
  <customSheetViews>
    <customSheetView guid="{8AE384D2-954E-4FC4-9E7B-72B2DA3D2D3A}" outlineSymbols="0" showRuler="0">
      <selection sqref="A1:A3"/>
      <colBreaks count="1" manualBreakCount="1">
        <brk id="12" max="1048575" man="1"/>
      </colBreaks>
      <pageMargins left="1" right="0.5" top="0.5" bottom="0.4" header="0.49" footer="0.4"/>
      <pageSetup paperSize="9" scale="94" firstPageNumber="8" orientation="portrait" r:id="rId1"/>
      <headerFooter alignWithMargins="0"/>
    </customSheetView>
    <customSheetView guid="{E1DB4DD3-3D3D-4C8E-ADFF-122E3B5E40F3}" outlineSymbols="0" printArea="1" showRuler="0" topLeftCell="A86">
      <selection activeCell="J43" sqref="J43"/>
      <rowBreaks count="1" manualBreakCount="1">
        <brk id="56" max="11" man="1"/>
      </rowBreaks>
      <colBreaks count="1" manualBreakCount="1">
        <brk id="12" max="1048575" man="1"/>
      </colBreaks>
      <pageMargins left="1" right="0.5" top="0.5" bottom="0.4" header="0.49" footer="0.4"/>
      <pageSetup paperSize="9" scale="91" firstPageNumber="8" orientation="portrait" r:id="rId2"/>
      <headerFooter alignWithMargins="0"/>
    </customSheetView>
    <customSheetView guid="{62C88142-195A-406E-A347-1C61EA880C0D}" showPageBreaks="1" outlineSymbols="0" printArea="1" view="pageBreakPreview" showRuler="0" topLeftCell="A112">
      <selection activeCell="A115" sqref="A115:IV116"/>
      <rowBreaks count="1" manualBreakCount="1">
        <brk id="59" max="11" man="1"/>
      </rowBreaks>
      <pageMargins left="1" right="0.5" top="0.5" bottom="0.4" header="0.49" footer="0.4"/>
      <pageSetup paperSize="9" scale="84" firstPageNumber="8" orientation="portrait" r:id="rId3"/>
      <headerFooter alignWithMargins="0"/>
    </customSheetView>
    <customSheetView guid="{DFBF4CAE-57D7-4172-8C3A-8E3DF4930C4B}" showPageBreaks="1" outlineSymbols="0" printArea="1" showRuler="0" topLeftCell="A70">
      <selection activeCell="F60" sqref="F59:F60"/>
      <colBreaks count="1" manualBreakCount="1">
        <brk id="12" max="1048575" man="1"/>
      </colBreaks>
      <pageMargins left="1" right="0.5" top="0.5" bottom="0.4" header="0.49" footer="0.4"/>
      <pageSetup paperSize="9" scale="94" firstPageNumber="8" orientation="portrait" r:id="rId4"/>
      <headerFooter alignWithMargins="0"/>
    </customSheetView>
  </customSheetViews>
  <mergeCells count="18">
    <mergeCell ref="B9:H9"/>
    <mergeCell ref="B7:D7"/>
    <mergeCell ref="F7:H7"/>
    <mergeCell ref="B4:D4"/>
    <mergeCell ref="F4:H4"/>
    <mergeCell ref="B5:D5"/>
    <mergeCell ref="F5:H5"/>
    <mergeCell ref="B6:D6"/>
    <mergeCell ref="F6:H6"/>
    <mergeCell ref="B53:D53"/>
    <mergeCell ref="F53:H53"/>
    <mergeCell ref="B55:H55"/>
    <mergeCell ref="B50:D50"/>
    <mergeCell ref="F50:H50"/>
    <mergeCell ref="B51:D51"/>
    <mergeCell ref="F51:H51"/>
    <mergeCell ref="B52:D52"/>
    <mergeCell ref="F52:H52"/>
  </mergeCells>
  <phoneticPr fontId="0" type="noConversion"/>
  <pageMargins left="0.7" right="0.6" top="0.48" bottom="0.5" header="0.5" footer="0.1"/>
  <pageSetup paperSize="9" scale="77" firstPageNumber="9" orientation="portrait" useFirstPageNumber="1" r:id="rId5"/>
  <headerFooter alignWithMargins="0">
    <oddFooter>&amp;LThe accompanying notes are an integral part of these interim financial statements.
&amp;C&amp;P</oddFooter>
  </headerFooter>
  <rowBreaks count="1" manualBreakCount="1">
    <brk id="46" max="16383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SI</vt:lpstr>
      <vt:lpstr>BS3-4</vt:lpstr>
      <vt:lpstr>SI-5</vt:lpstr>
      <vt:lpstr>SI-6</vt:lpstr>
      <vt:lpstr>SCE-7(conso)</vt:lpstr>
      <vt:lpstr>SCE-8</vt:lpstr>
      <vt:lpstr>SCF-9-10</vt:lpstr>
      <vt:lpstr>'BS3-4'!Print_Area</vt:lpstr>
      <vt:lpstr>'SCE-7(conso)'!Print_Area</vt:lpstr>
      <vt:lpstr>'SCE-8'!Print_Area</vt:lpstr>
      <vt:lpstr>'SCF-9-10'!Print_Area</vt:lpstr>
      <vt:lpstr>SI!Print_Area</vt:lpstr>
      <vt:lpstr>'SI-5'!Print_Area</vt:lpstr>
      <vt:lpstr>'SI-6'!Print_Area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Somjai, Nigonyanont</cp:lastModifiedBy>
  <cp:lastPrinted>2018-11-12T13:51:45Z</cp:lastPrinted>
  <dcterms:created xsi:type="dcterms:W3CDTF">2001-07-23T03:17:52Z</dcterms:created>
  <dcterms:modified xsi:type="dcterms:W3CDTF">2018-11-12T13:52:10Z</dcterms:modified>
</cp:coreProperties>
</file>