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ส่ง กลต\"/>
    </mc:Choice>
  </mc:AlternateContent>
  <bookViews>
    <workbookView xWindow="-1515" yWindow="-165" windowWidth="12300" windowHeight="7365"/>
  </bookViews>
  <sheets>
    <sheet name="แสดงฐานะทางการเงิน3-5" sheetId="1" r:id="rId1"/>
    <sheet name="SE-conso" sheetId="5" state="hidden" r:id="rId2"/>
    <sheet name="PL_6-7 (รวม)" sheetId="7" r:id="rId3"/>
    <sheet name="PL_8 (เฉพาะกิจการ)" sheetId="11" r:id="rId4"/>
    <sheet name="SE-Conso_9" sheetId="6" r:id="rId5"/>
    <sheet name="SE_10" sheetId="3" r:id="rId6"/>
    <sheet name="CF_11-12 " sheetId="12" r:id="rId7"/>
  </sheets>
  <externalReferences>
    <externalReference r:id="rId8"/>
  </externalReferences>
  <definedNames>
    <definedName name="_xlnm.Print_Area" localSheetId="6">'CF_11-12 '!$A$1:$M$91</definedName>
    <definedName name="_xlnm.Print_Area" localSheetId="2">'PL_6-7 (รวม)'!$A$1:$P$66</definedName>
    <definedName name="_xlnm.Print_Area" localSheetId="3">'PL_8 (เฉพาะกิจการ)'!$A$1:$P$39</definedName>
    <definedName name="_xlnm.Print_Area" localSheetId="5">SE_10!$A$1:$Q$30</definedName>
    <definedName name="_xlnm.Print_Area" localSheetId="4">'SE-Conso_9'!$A$1:$U$32</definedName>
    <definedName name="_xlnm.Print_Area" localSheetId="0">'แสดงฐานะทางการเงิน3-5'!$A$1:$P$117</definedName>
    <definedName name="_xlnm.Print_Titles" localSheetId="5">SE_10!$1:$4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I39" i="12" l="1"/>
  <c r="L106" i="1" l="1"/>
  <c r="L108" i="1" s="1"/>
  <c r="L24" i="1"/>
  <c r="P35" i="1"/>
  <c r="P37" i="1" s="1"/>
  <c r="O15" i="5"/>
  <c r="M15" i="5"/>
  <c r="K15" i="5"/>
  <c r="U15" i="5"/>
  <c r="S13" i="5"/>
  <c r="W13" i="5" s="1"/>
  <c r="S12" i="5"/>
  <c r="A1" i="5"/>
  <c r="P106" i="1"/>
  <c r="P108" i="1" s="1"/>
  <c r="P109" i="1" l="1"/>
  <c r="L109" i="1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<sst xmlns="http://schemas.openxmlformats.org/spreadsheetml/2006/main" count="438" uniqueCount="236">
  <si>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</si>
  <si>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</si>
  <si>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</si>
  <si>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</si>
  <si>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</si>
  <si>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</si>
  <si>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</si>
  <si>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</si>
  <si>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</si>
  <si>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</si>
  <si>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</si>
  <si>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</si>
  <si>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</si>
  <si>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</si>
  <si>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</si>
  <si>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</si>
  <si>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</si>
  <si>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</si>
  <si>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</si>
  <si>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</si>
  <si>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</si>
  <si>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</si>
  <si>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</si>
  <si>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</si>
  <si>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</si>
  <si>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</si>
  <si>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</si>
  <si>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</si>
  <si>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</si>
  <si>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</si>
  <si>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</si>
  <si>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</si>
  <si>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</si>
  <si>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</si>
  <si>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</si>
  <si>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</si>
  <si>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</si>
  <si>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</si>
  <si>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</si>
  <si>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</si>
  <si>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</si>
  <si>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</si>
  <si>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</si>
  <si>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</si>
  <si>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</si>
  <si>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</si>
  <si>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</si>
  <si>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</si>
  <si>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</si>
  <si>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</si>
  <si>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</si>
  <si>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</si>
  <si>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</si>
  <si>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</si>
  <si>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</si>
  <si>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</si>
  <si>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</si>
  <si>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</si>
  <si>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</si>
  <si>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</si>
  <si>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</si>
  <si>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</si>
  <si>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</si>
  <si>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</si>
  <si>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</si>
  <si>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</si>
  <si>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</si>
  <si>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</si>
  <si>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</si>
  <si>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</si>
  <si>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</si>
  <si>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</si>
  <si>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</si>
  <si>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</si>
  <si>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</si>
  <si>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</si>
  <si>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</si>
  <si>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</si>
  <si>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</si>
  <si>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</si>
  <si>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</si>
  <si>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</si>
  <si>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</si>
  <si>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</si>
  <si>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</si>
  <si>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</si>
  <si>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</si>
  <si>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</si>
  <si>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</si>
  <si>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</si>
  <si>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</si>
  <si>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</si>
  <si>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</si>
  <si>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</si>
  <si>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</si>
  <si>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</si>
  <si>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</si>
  <si>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</si>
  <si>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</si>
  <si>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</si>
  <si>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</si>
  <si>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</si>
  <si>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</si>
  <si>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</si>
  <si>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</si>
  <si>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</si>
  <si>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</si>
  <si>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</si>
  <si>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</si>
  <si>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ที่ยังไม่เกิดขึ้นจริง</t>
  </si>
  <si>
    <t>2560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</si>
  <si>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</si>
  <si>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</si>
  <si>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>ที่สูง (ต่ำ) กว่าสัญญาเช่า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</si>
  <si>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</si>
  <si>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</si>
  <si>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</si>
  <si>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</si>
  <si>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</si>
  <si>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</si>
  <si>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</si>
  <si>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</si>
  <si>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</si>
  <si>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</si>
  <si>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</si>
  <si>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- 5 -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</si>
  <si>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</si>
  <si>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</si>
  <si>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</si>
  <si>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</si>
  <si>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</si>
  <si>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</si>
  <si>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</si>
  <si>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ธันวาคม 2560</t>
  </si>
  <si>
    <t>ยอดยกมา ณ วันที่ 1 มกราคม 2560</t>
  </si>
  <si>
    <t>ยอดยกมา ณ วันที่ 1 มกราคม 2561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</si>
  <si>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</si>
  <si>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</si>
  <si>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</si>
  <si>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</si>
  <si>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</si>
  <si>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</si>
  <si>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</si>
  <si>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</si>
  <si>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</si>
  <si>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</si>
  <si>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</si>
  <si>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</si>
  <si>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</si>
  <si>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</si>
  <si>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ประกันภัยสำหรับโครงการผลประโยชน์พนักงาน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</si>
  <si>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</si>
  <si>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</si>
  <si>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</si>
  <si>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</si>
  <si>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</si>
  <si>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- 11 -</t>
  </si>
  <si>
    <t>กิจการที่เกี่ยวข้องกัน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</si>
  <si>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</si>
  <si>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</si>
  <si>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</si>
  <si>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- สุทธิภาษีเงินได้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</si>
  <si>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</si>
  <si>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</si>
  <si>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</si>
  <si>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</si>
  <si>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</si>
  <si>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</si>
  <si>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</si>
  <si>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</si>
  <si>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</si>
  <si>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</si>
  <si>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(กำไร) ขาดทุนจากการปรับมูลค่ายุติธรรมตราสารอนุพันธ์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</si>
  <si>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</si>
  <si>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</si>
  <si>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</si>
  <si>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</si>
  <si>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</si>
  <si>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</si>
  <si>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</si>
  <si>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</si>
  <si>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</si>
  <si>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</si>
  <si>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</si>
  <si>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</si>
  <si>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</si>
  <si>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เจ้าหนี้จากการซื้อสินทรัพย์ถาวร</t>
  </si>
  <si>
    <t>ลูกหนี้จากการขายสินทรัพย์ถาวร</t>
  </si>
  <si>
    <t>หุ้นสามัญ 561,119,944 หุ้น มูลค่าหุ้นละ 0.50 บาท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</si>
  <si>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</si>
  <si>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</si>
  <si>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</si>
  <si>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</si>
  <si>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รายได้จากการรับจ้างประกอบ</t>
  </si>
  <si>
    <t>ต้นทุนจากการรับจ้างประกอบ</t>
  </si>
  <si>
    <t>กำไร (ขาดทุน)</t>
  </si>
  <si>
    <t>กำไรขาดทุนเบ็ดเสร็จอื่น</t>
  </si>
  <si>
    <t>กำไรขาดทุนเบ็ดเสร็จสำหรับงวด</t>
  </si>
  <si>
    <t>ผลกำไรจากการประมาณการตามหลักคณิตศาตร์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</si>
  <si>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</si>
  <si>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</si>
  <si>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กำไรจากการขายสินทรัพย์ถาวร</t>
  </si>
  <si>
    <t>ณ วันที่ 30</t>
  </si>
  <si>
    <t>สำหรับงวดสามเดือนสิ้นสุด</t>
  </si>
  <si>
    <t>- 12 -</t>
  </si>
  <si>
    <t>เงินสดรับจากการใช้สิทธิซื้อหุ้นสามัญ</t>
  </si>
  <si>
    <t>เงินสดจ่ายเงินปันผล</t>
  </si>
  <si>
    <t>ณ วันที่ 30 กันยายน 2561</t>
  </si>
  <si>
    <t>กันยายน 2561</t>
  </si>
  <si>
    <t>วันที่ 30 กันยายน</t>
  </si>
  <si>
    <t>สำหรับงวดสามเดือนและเก้าเดือนสิ้นสุดวันที่ 30 กันยายน 2561</t>
  </si>
  <si>
    <t>สำหรับงวดเก้าเดือนสิ้นสุด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</si>
  <si>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</si>
  <si>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</si>
  <si>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</si>
  <si>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 xml:space="preserve">สำหรับงวดเก้าเดือนสิ้นสุดวันที่ 30 กันยายน 2561 </t>
  </si>
  <si>
    <t>กำไร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</si>
  <si>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</si>
  <si>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</si>
  <si>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</si>
  <si>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</si>
  <si>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กำไร (ขาดทุน) เบ็ดเสร็จรวมสำหรับงวด</t>
  </si>
  <si>
    <t>กำไรเบ็ดเสร็จรวมสำหรับงวด</t>
  </si>
  <si>
    <t>เงินมัดจำจ่ายซื้อสินทรัพย์ถาวร</t>
  </si>
  <si>
    <t>เงินสดและรายการเทียบเท่าเงินสดเพิ่มขึ้น (ลดลง) - สุทธิ</t>
  </si>
  <si>
    <t>กำไรจากอัตราแลกเปลี่ยนที่ยังไม่เกิดขึ้นจริง</t>
  </si>
  <si>
    <t>กำไรเบ็ดเสร็จอื่นสำหรับงวด - สุทธิภาษีเงินได้</t>
  </si>
  <si>
    <t>จากกิจกรรมดำเนินงาน</t>
  </si>
  <si>
    <t xml:space="preserve">รายการปรับปรุงกระทบกำไรสำหรับงวดเป็นเงินสดรับ (จ่าย) </t>
  </si>
  <si>
    <t>ประมาณการหนี้สินจากคดีฟ้องร้องลดลง</t>
  </si>
  <si>
    <t>เงินสดรับเงินให้กู้ยืมระยะสั้นแก่กิจการที่เกี่ยวข้องกัน</t>
  </si>
  <si>
    <t>เงินสดจ่ายค่าสิทธิการเช่า</t>
  </si>
  <si>
    <t>หนี้สูญและหนี้สงสัยจะสูญ (โอนกลับ)</t>
  </si>
  <si>
    <t>ขาดทุนจากมูลค่าสินค้าลดลง (โอนกลับ)</t>
  </si>
  <si>
    <t>งบแสดงการเปลี่ยนแปลงส่วนของผู้ถือหุ้น (ต่อ)</t>
  </si>
  <si>
    <t>ขาดทุนจากการด้อยค่าของสินทรัพย์ถาวร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</si>
</sst>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sz val="14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</cellStyleXfs>
  <cellXfs count="365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7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0" fontId="14" fillId="0" borderId="0" xfId="6" applyFont="1" applyFill="1" applyBorder="1" applyAlignment="1">
      <alignment horizontal="center" vertical="top"/>
    </xf>
    <xf numFmtId="0" fontId="14" fillId="0" borderId="0" xfId="5" applyFont="1" applyFill="1" applyAlignment="1">
      <alignment vertical="top"/>
    </xf>
    <xf numFmtId="192" fontId="7" fillId="0" borderId="0" xfId="6" applyNumberFormat="1" applyFont="1" applyFill="1" applyAlignment="1">
      <alignment horizontal="center" vertical="top"/>
    </xf>
    <xf numFmtId="0" fontId="14" fillId="0" borderId="0" xfId="6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vertical="top"/>
    </xf>
    <xf numFmtId="37" fontId="14" fillId="0" borderId="0" xfId="6" applyNumberFormat="1" applyFont="1" applyFill="1" applyAlignment="1">
      <alignment horizontal="center" vertical="top"/>
    </xf>
    <xf numFmtId="189" fontId="14" fillId="0" borderId="0" xfId="2" applyNumberFormat="1" applyFont="1" applyFill="1" applyBorder="1" applyAlignment="1">
      <alignment horizontal="center" vertical="top"/>
    </xf>
    <xf numFmtId="37" fontId="20" fillId="0" borderId="0" xfId="6" applyNumberFormat="1" applyFont="1" applyFill="1" applyAlignment="1">
      <alignment horizontal="center" vertical="top"/>
    </xf>
    <xf numFmtId="37" fontId="21" fillId="0" borderId="0" xfId="6" applyNumberFormat="1" applyFont="1" applyFill="1" applyAlignment="1">
      <alignment horizontal="center" vertical="top"/>
    </xf>
    <xf numFmtId="189" fontId="14" fillId="0" borderId="0" xfId="6" applyNumberFormat="1" applyFont="1" applyFill="1" applyAlignment="1">
      <alignment vertical="top"/>
    </xf>
    <xf numFmtId="189" fontId="14" fillId="2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top"/>
    </xf>
    <xf numFmtId="37" fontId="14" fillId="2" borderId="0" xfId="6" applyNumberFormat="1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vertical="top"/>
    </xf>
    <xf numFmtId="189" fontId="14" fillId="2" borderId="0" xfId="1" applyNumberFormat="1" applyFont="1" applyFill="1" applyBorder="1" applyAlignment="1">
      <alignment vertical="top"/>
    </xf>
    <xf numFmtId="190" fontId="14" fillId="0" borderId="0" xfId="1" applyNumberFormat="1" applyFont="1" applyFill="1" applyBorder="1" applyAlignment="1">
      <alignment vertical="top"/>
    </xf>
    <xf numFmtId="190" fontId="14" fillId="2" borderId="0" xfId="1" applyNumberFormat="1" applyFont="1" applyFill="1" applyBorder="1" applyAlignment="1">
      <alignment vertical="top"/>
    </xf>
    <xf numFmtId="188" fontId="14" fillId="2" borderId="0" xfId="6" applyNumberFormat="1" applyFont="1" applyFill="1" applyBorder="1" applyAlignment="1">
      <alignment vertical="top"/>
    </xf>
    <xf numFmtId="188" fontId="14" fillId="0" borderId="0" xfId="6" applyNumberFormat="1" applyFont="1" applyFill="1" applyBorder="1" applyAlignment="1">
      <alignment vertical="top"/>
    </xf>
    <xf numFmtId="188" fontId="14" fillId="2" borderId="0" xfId="1" applyFont="1" applyFill="1" applyBorder="1" applyAlignment="1">
      <alignment vertical="top"/>
    </xf>
    <xf numFmtId="0" fontId="14" fillId="2" borderId="0" xfId="6" applyFont="1" applyFill="1" applyAlignment="1">
      <alignment vertical="top"/>
    </xf>
    <xf numFmtId="189" fontId="14" fillId="0" borderId="0" xfId="0" applyNumberFormat="1" applyFont="1" applyFill="1" applyBorder="1" applyAlignment="1">
      <alignment horizontal="center" vertical="top"/>
    </xf>
    <xf numFmtId="189" fontId="14" fillId="2" borderId="0" xfId="0" applyNumberFormat="1" applyFont="1" applyFill="1" applyBorder="1" applyAlignment="1">
      <alignment horizontal="center" vertical="top"/>
    </xf>
    <xf numFmtId="0" fontId="14" fillId="2" borderId="0" xfId="1" applyNumberFormat="1" applyFont="1" applyFill="1" applyBorder="1" applyAlignment="1">
      <alignment horizontal="center" vertical="top" wrapText="1"/>
    </xf>
    <xf numFmtId="0" fontId="14" fillId="0" borderId="0" xfId="1" applyNumberFormat="1" applyFont="1" applyFill="1" applyBorder="1" applyAlignment="1">
      <alignment horizontal="center" vertical="top" wrapText="1"/>
    </xf>
    <xf numFmtId="189" fontId="14" fillId="2" borderId="0" xfId="1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2" borderId="0" xfId="6" applyFont="1" applyFill="1" applyBorder="1" applyAlignment="1">
      <alignment vertical="top"/>
    </xf>
    <xf numFmtId="0" fontId="9" fillId="0" borderId="0" xfId="6" applyFont="1" applyFill="1" applyAlignment="1">
      <alignment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6" quotePrefix="1" applyFont="1" applyFill="1" applyAlignment="1">
      <alignment vertical="top"/>
    </xf>
    <xf numFmtId="189" fontId="7" fillId="0" borderId="0" xfId="1" quotePrefix="1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37" fontId="24" fillId="0" borderId="0" xfId="6" applyNumberFormat="1" applyFont="1" applyFill="1" applyAlignment="1">
      <alignment horizontal="center" vertical="top"/>
    </xf>
    <xf numFmtId="189" fontId="7" fillId="0" borderId="4" xfId="1" applyNumberFormat="1" applyFont="1" applyFill="1" applyBorder="1" applyAlignment="1">
      <alignment horizontal="center" vertical="top"/>
    </xf>
    <xf numFmtId="0" fontId="12" fillId="0" borderId="0" xfId="6" applyFont="1" applyFill="1" applyAlignment="1">
      <alignment vertical="top"/>
    </xf>
    <xf numFmtId="189" fontId="12" fillId="0" borderId="0" xfId="1" applyNumberFormat="1" applyFont="1" applyFill="1" applyBorder="1" applyAlignment="1">
      <alignment horizontal="center" vertical="top"/>
    </xf>
    <xf numFmtId="0" fontId="11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12" fillId="0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right" vertical="top"/>
    </xf>
    <xf numFmtId="0" fontId="14" fillId="0" borderId="0" xfId="1" quotePrefix="1" applyNumberFormat="1" applyFont="1" applyFill="1" applyBorder="1" applyAlignment="1">
      <alignment horizontal="center" vertical="top"/>
    </xf>
    <xf numFmtId="0" fontId="14" fillId="2" borderId="0" xfId="1" quotePrefix="1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horizontal="center" vertical="top"/>
    </xf>
    <xf numFmtId="0" fontId="19" fillId="0" borderId="0" xfId="6" applyFont="1" applyFill="1" applyBorder="1" applyAlignment="1">
      <alignment horizontal="center" vertical="top"/>
    </xf>
    <xf numFmtId="0" fontId="14" fillId="2" borderId="0" xfId="6" applyFont="1" applyFill="1" applyBorder="1" applyAlignment="1">
      <alignment horizontal="center" vertical="top"/>
    </xf>
    <xf numFmtId="0" fontId="14" fillId="0" borderId="0" xfId="6" quotePrefix="1" applyFont="1" applyFill="1" applyBorder="1" applyAlignment="1">
      <alignment horizontal="right" vertical="top"/>
    </xf>
    <xf numFmtId="188" fontId="14" fillId="0" borderId="0" xfId="1" applyFont="1" applyFill="1" applyBorder="1" applyAlignment="1">
      <alignment vertical="top"/>
    </xf>
    <xf numFmtId="189" fontId="14" fillId="2" borderId="0" xfId="1" quotePrefix="1" applyNumberFormat="1" applyFont="1" applyFill="1" applyBorder="1" applyAlignment="1">
      <alignment horizontal="center" vertical="top"/>
    </xf>
    <xf numFmtId="0" fontId="14" fillId="0" borderId="0" xfId="6" applyFont="1" applyFill="1" applyBorder="1" applyAlignment="1">
      <alignment horizontal="left" vertical="top"/>
    </xf>
    <xf numFmtId="0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vertical="top"/>
    </xf>
    <xf numFmtId="0" fontId="22" fillId="0" borderId="0" xfId="6" applyFont="1" applyFill="1" applyBorder="1" applyAlignment="1">
      <alignment vertical="top"/>
    </xf>
    <xf numFmtId="189" fontId="7" fillId="0" borderId="1" xfId="2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189" fontId="7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vertical="top"/>
    </xf>
    <xf numFmtId="49" fontId="7" fillId="0" borderId="0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horizontal="center" vertical="top"/>
    </xf>
    <xf numFmtId="189" fontId="7" fillId="0" borderId="2" xfId="1" applyNumberFormat="1" applyFont="1" applyFill="1" applyBorder="1" applyAlignment="1">
      <alignment horizontal="center" vertical="top"/>
    </xf>
    <xf numFmtId="189" fontId="7" fillId="0" borderId="5" xfId="1" applyNumberFormat="1" applyFont="1" applyFill="1" applyBorder="1" applyAlignment="1">
      <alignment horizontal="center" vertical="top"/>
    </xf>
    <xf numFmtId="192" fontId="7" fillId="0" borderId="4" xfId="6" applyNumberFormat="1" applyFont="1" applyFill="1" applyBorder="1" applyAlignment="1">
      <alignment horizontal="center" vertical="top"/>
    </xf>
    <xf numFmtId="192" fontId="7" fillId="0" borderId="0" xfId="6" applyNumberFormat="1" applyFont="1" applyFill="1" applyBorder="1" applyAlignment="1">
      <alignment horizontal="center"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9" fillId="0" borderId="0" xfId="6" applyFont="1" applyFill="1" applyAlignment="1">
      <alignment horizontal="center" vertical="top"/>
    </xf>
    <xf numFmtId="0" fontId="28" fillId="0" borderId="0" xfId="6" applyFont="1" applyFill="1" applyAlignment="1">
      <alignment vertical="top"/>
    </xf>
    <xf numFmtId="0" fontId="28" fillId="0" borderId="0" xfId="6" applyFont="1" applyFill="1" applyAlignment="1">
      <alignment horizontal="center" vertical="top"/>
    </xf>
    <xf numFmtId="189" fontId="28" fillId="0" borderId="0" xfId="1" applyNumberFormat="1" applyFont="1" applyFill="1" applyBorder="1" applyAlignment="1">
      <alignment horizontal="center" vertical="top"/>
    </xf>
    <xf numFmtId="0" fontId="28" fillId="0" borderId="0" xfId="6" applyFont="1" applyFill="1" applyBorder="1" applyAlignment="1">
      <alignment vertical="top"/>
    </xf>
    <xf numFmtId="0" fontId="27" fillId="0" borderId="0" xfId="6" applyFont="1" applyFill="1" applyAlignment="1">
      <alignment vertical="top"/>
    </xf>
    <xf numFmtId="189" fontId="28" fillId="0" borderId="0" xfId="1" applyNumberFormat="1" applyFont="1" applyFill="1" applyAlignment="1">
      <alignment vertical="top"/>
    </xf>
    <xf numFmtId="189" fontId="28" fillId="0" borderId="0" xfId="2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0" fontId="11" fillId="0" borderId="0" xfId="6" applyFont="1" applyFill="1" applyAlignment="1">
      <alignment horizontal="left" vertical="top"/>
    </xf>
    <xf numFmtId="0" fontId="12" fillId="0" borderId="5" xfId="6" applyFont="1" applyFill="1" applyBorder="1" applyAlignment="1">
      <alignment vertical="top"/>
    </xf>
    <xf numFmtId="0" fontId="12" fillId="0" borderId="0" xfId="6" applyFont="1" applyFill="1" applyAlignment="1">
      <alignment horizontal="center" vertical="top"/>
    </xf>
    <xf numFmtId="49" fontId="12" fillId="0" borderId="1" xfId="6" applyNumberFormat="1" applyFont="1" applyFill="1" applyBorder="1" applyAlignment="1">
      <alignment horizontal="center" vertical="top"/>
    </xf>
    <xf numFmtId="0" fontId="12" fillId="0" borderId="0" xfId="6" applyFont="1" applyFill="1" applyBorder="1" applyAlignment="1">
      <alignment vertical="top"/>
    </xf>
    <xf numFmtId="37" fontId="12" fillId="0" borderId="0" xfId="6" applyNumberFormat="1" applyFont="1" applyFill="1" applyAlignment="1">
      <alignment horizontal="right" vertical="top"/>
    </xf>
    <xf numFmtId="189" fontId="12" fillId="0" borderId="0" xfId="1" applyNumberFormat="1" applyFont="1" applyFill="1" applyAlignment="1">
      <alignment horizontal="right" vertical="top"/>
    </xf>
    <xf numFmtId="37" fontId="12" fillId="0" borderId="0" xfId="6" applyNumberFormat="1" applyFont="1" applyFill="1" applyAlignment="1">
      <alignment horizontal="center" vertical="top"/>
    </xf>
    <xf numFmtId="189" fontId="12" fillId="0" borderId="0" xfId="1" applyNumberFormat="1" applyFont="1" applyFill="1" applyAlignment="1">
      <alignment vertical="top"/>
    </xf>
    <xf numFmtId="0" fontId="12" fillId="0" borderId="0" xfId="6" quotePrefix="1" applyFont="1" applyFill="1" applyAlignment="1">
      <alignment vertical="top"/>
    </xf>
    <xf numFmtId="37" fontId="29" fillId="0" borderId="0" xfId="6" applyNumberFormat="1" applyFont="1" applyFill="1" applyAlignment="1">
      <alignment horizontal="right" vertical="top"/>
    </xf>
    <xf numFmtId="37" fontId="29" fillId="0" borderId="0" xfId="6" applyNumberFormat="1" applyFont="1" applyFill="1" applyAlignment="1">
      <alignment horizontal="center" vertical="top"/>
    </xf>
    <xf numFmtId="189" fontId="12" fillId="0" borderId="0" xfId="1" quotePrefix="1" applyNumberFormat="1" applyFont="1" applyFill="1" applyAlignment="1">
      <alignment horizontal="center" vertical="top"/>
    </xf>
    <xf numFmtId="0" fontId="12" fillId="0" borderId="0" xfId="6" applyFont="1" applyFill="1" applyAlignment="1">
      <alignment horizontal="left" vertical="top"/>
    </xf>
    <xf numFmtId="0" fontId="30" fillId="0" borderId="0" xfId="6" applyFont="1" applyFill="1" applyAlignment="1">
      <alignment horizontal="right" vertical="top"/>
    </xf>
    <xf numFmtId="0" fontId="30" fillId="0" borderId="0" xfId="6" applyFont="1" applyFill="1" applyAlignment="1">
      <alignment horizontal="center" vertical="top"/>
    </xf>
    <xf numFmtId="189" fontId="12" fillId="0" borderId="3" xfId="2" applyNumberFormat="1" applyFont="1" applyFill="1" applyBorder="1" applyAlignment="1">
      <alignment horizontal="center" vertical="top"/>
    </xf>
    <xf numFmtId="189" fontId="12" fillId="0" borderId="3" xfId="1" applyNumberFormat="1" applyFont="1" applyFill="1" applyBorder="1" applyAlignment="1">
      <alignment horizontal="center" vertical="top"/>
    </xf>
    <xf numFmtId="189" fontId="12" fillId="0" borderId="0" xfId="6" applyNumberFormat="1" applyFont="1" applyFill="1" applyAlignment="1">
      <alignment horizontal="center" vertical="top"/>
    </xf>
    <xf numFmtId="189" fontId="12" fillId="0" borderId="0" xfId="1" applyNumberFormat="1" applyFont="1" applyFill="1" applyAlignment="1">
      <alignment horizontal="center" vertical="top"/>
    </xf>
    <xf numFmtId="0" fontId="12" fillId="0" borderId="0" xfId="0" applyFont="1" applyFill="1" applyAlignment="1">
      <alignment vertical="top"/>
    </xf>
    <xf numFmtId="9" fontId="12" fillId="0" borderId="0" xfId="7" applyFont="1" applyFill="1" applyAlignment="1">
      <alignment vertical="top"/>
    </xf>
    <xf numFmtId="0" fontId="29" fillId="0" borderId="0" xfId="6" applyFont="1" applyFill="1" applyAlignment="1">
      <alignment horizontal="center" vertical="top"/>
    </xf>
    <xf numFmtId="37" fontId="31" fillId="0" borderId="0" xfId="6" applyNumberFormat="1" applyFont="1" applyFill="1" applyAlignment="1">
      <alignment horizontal="center" vertical="top"/>
    </xf>
    <xf numFmtId="189" fontId="12" fillId="0" borderId="4" xfId="2" applyNumberFormat="1" applyFont="1" applyFill="1" applyBorder="1" applyAlignment="1">
      <alignment horizontal="center" vertical="top"/>
    </xf>
    <xf numFmtId="189" fontId="12" fillId="0" borderId="4" xfId="1" applyNumberFormat="1" applyFont="1" applyFill="1" applyBorder="1" applyAlignment="1">
      <alignment horizontal="center" vertical="top"/>
    </xf>
    <xf numFmtId="189" fontId="12" fillId="0" borderId="0" xfId="6" applyNumberFormat="1" applyFont="1" applyFill="1" applyAlignment="1">
      <alignment vertical="top"/>
    </xf>
    <xf numFmtId="49" fontId="30" fillId="0" borderId="0" xfId="6" applyNumberFormat="1" applyFont="1" applyFill="1" applyAlignment="1">
      <alignment horizontal="center" vertical="top"/>
    </xf>
    <xf numFmtId="189" fontId="12" fillId="0" borderId="0" xfId="6" applyNumberFormat="1" applyFont="1" applyFill="1" applyBorder="1" applyAlignment="1">
      <alignment horizontal="center" vertical="top"/>
    </xf>
    <xf numFmtId="189" fontId="12" fillId="0" borderId="1" xfId="2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49" fontId="30" fillId="0" borderId="0" xfId="6" applyNumberFormat="1" applyFont="1" applyFill="1" applyAlignment="1">
      <alignment horizontal="right" vertical="top"/>
    </xf>
    <xf numFmtId="0" fontId="29" fillId="0" borderId="0" xfId="6" applyFont="1" applyFill="1" applyAlignment="1">
      <alignment vertical="top"/>
    </xf>
    <xf numFmtId="189" fontId="12" fillId="0" borderId="4" xfId="0" applyNumberFormat="1" applyFont="1" applyFill="1" applyBorder="1" applyAlignment="1">
      <alignment horizontal="center" vertical="top"/>
    </xf>
    <xf numFmtId="189" fontId="12" fillId="0" borderId="0" xfId="0" applyNumberFormat="1" applyFont="1" applyFill="1" applyAlignment="1">
      <alignment horizontal="center" vertical="top"/>
    </xf>
    <xf numFmtId="0" fontId="12" fillId="0" borderId="0" xfId="6" quotePrefix="1" applyFont="1" applyFill="1" applyAlignment="1">
      <alignment horizontal="right" vertical="top"/>
    </xf>
    <xf numFmtId="189" fontId="12" fillId="0" borderId="2" xfId="2" applyNumberFormat="1" applyFont="1" applyFill="1" applyBorder="1" applyAlignment="1">
      <alignment horizontal="center" vertical="top"/>
    </xf>
    <xf numFmtId="0" fontId="27" fillId="0" borderId="0" xfId="6" applyFont="1" applyFill="1" applyAlignment="1">
      <alignment horizontal="center" vertical="top"/>
    </xf>
    <xf numFmtId="0" fontId="28" fillId="0" borderId="3" xfId="6" applyFont="1" applyFill="1" applyBorder="1" applyAlignment="1">
      <alignment horizontal="center" vertical="top"/>
    </xf>
    <xf numFmtId="0" fontId="28" fillId="0" borderId="0" xfId="1" applyNumberFormat="1" applyFont="1" applyFill="1" applyBorder="1" applyAlignment="1">
      <alignment horizontal="center" vertical="top"/>
    </xf>
    <xf numFmtId="0" fontId="28" fillId="0" borderId="3" xfId="1" applyNumberFormat="1" applyFont="1" applyFill="1" applyBorder="1" applyAlignment="1">
      <alignment horizontal="center" vertical="top"/>
    </xf>
    <xf numFmtId="189" fontId="28" fillId="0" borderId="5" xfId="1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189" fontId="28" fillId="0" borderId="0" xfId="0" applyNumberFormat="1" applyFont="1" applyFill="1" applyAlignment="1">
      <alignment horizontal="center" vertical="top"/>
    </xf>
    <xf numFmtId="189" fontId="28" fillId="0" borderId="1" xfId="0" applyNumberFormat="1" applyFont="1" applyFill="1" applyBorder="1" applyAlignment="1">
      <alignment horizontal="center" vertical="top"/>
    </xf>
    <xf numFmtId="189" fontId="28" fillId="0" borderId="0" xfId="0" applyNumberFormat="1" applyFont="1" applyFill="1" applyBorder="1" applyAlignment="1">
      <alignment horizontal="center" vertical="top"/>
    </xf>
    <xf numFmtId="0" fontId="28" fillId="0" borderId="0" xfId="1" applyNumberFormat="1" applyFont="1" applyFill="1" applyBorder="1" applyAlignment="1">
      <alignment horizontal="center" vertical="top" wrapText="1"/>
    </xf>
    <xf numFmtId="0" fontId="28" fillId="0" borderId="0" xfId="1" applyNumberFormat="1" applyFont="1" applyFill="1" applyAlignment="1">
      <alignment vertical="top"/>
    </xf>
    <xf numFmtId="189" fontId="28" fillId="0" borderId="0" xfId="1" applyNumberFormat="1" applyFont="1" applyFill="1" applyBorder="1" applyAlignment="1">
      <alignment horizontal="center" vertical="top" wrapText="1"/>
    </xf>
    <xf numFmtId="0" fontId="28" fillId="0" borderId="0" xfId="6" applyFont="1" applyFill="1" applyBorder="1" applyAlignment="1">
      <alignment horizontal="center" vertical="top"/>
    </xf>
    <xf numFmtId="189" fontId="28" fillId="0" borderId="0" xfId="1" applyNumberFormat="1" applyFont="1" applyFill="1" applyBorder="1" applyAlignment="1">
      <alignment vertical="top"/>
    </xf>
    <xf numFmtId="189" fontId="28" fillId="0" borderId="3" xfId="0" applyNumberFormat="1" applyFont="1" applyFill="1" applyBorder="1" applyAlignment="1">
      <alignment horizontal="center" vertical="top"/>
    </xf>
    <xf numFmtId="189" fontId="28" fillId="0" borderId="3" xfId="1" applyNumberFormat="1" applyFont="1" applyFill="1" applyBorder="1" applyAlignment="1">
      <alignment vertical="top"/>
    </xf>
    <xf numFmtId="188" fontId="28" fillId="0" borderId="0" xfId="1" applyFont="1" applyFill="1" applyAlignment="1">
      <alignment vertical="top"/>
    </xf>
    <xf numFmtId="189" fontId="28" fillId="0" borderId="4" xfId="0" applyNumberFormat="1" applyFont="1" applyFill="1" applyBorder="1" applyAlignment="1">
      <alignment horizontal="center" vertical="top"/>
    </xf>
    <xf numFmtId="189" fontId="28" fillId="0" borderId="0" xfId="6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49" fontId="27" fillId="0" borderId="0" xfId="0" applyNumberFormat="1" applyFont="1" applyFill="1" applyAlignment="1">
      <alignment vertical="top"/>
    </xf>
    <xf numFmtId="0" fontId="28" fillId="0" borderId="0" xfId="0" applyNumberFormat="1" applyFont="1" applyFill="1" applyAlignment="1">
      <alignment vertical="top"/>
    </xf>
    <xf numFmtId="187" fontId="28" fillId="0" borderId="0" xfId="0" applyNumberFormat="1" applyFont="1" applyFill="1" applyBorder="1" applyAlignment="1">
      <alignment horizontal="center" vertical="top"/>
    </xf>
    <xf numFmtId="187" fontId="28" fillId="0" borderId="0" xfId="0" applyNumberFormat="1" applyFont="1" applyFill="1" applyAlignment="1">
      <alignment horizontal="center" vertical="top"/>
    </xf>
    <xf numFmtId="49" fontId="28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vertical="top"/>
    </xf>
    <xf numFmtId="191" fontId="5" fillId="0" borderId="0" xfId="6" applyNumberFormat="1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12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3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49" fontId="14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187" fontId="14" fillId="0" borderId="0" xfId="0" applyNumberFormat="1" applyFont="1" applyFill="1" applyBorder="1" applyAlignment="1">
      <alignment horizontal="center" vertical="top"/>
    </xf>
    <xf numFmtId="49" fontId="14" fillId="0" borderId="0" xfId="0" quotePrefix="1" applyNumberFormat="1" applyFont="1" applyFill="1" applyBorder="1" applyAlignment="1">
      <alignment horizontal="left" vertical="top"/>
    </xf>
    <xf numFmtId="189" fontId="12" fillId="0" borderId="1" xfId="1" applyNumberFormat="1" applyFont="1" applyFill="1" applyBorder="1" applyAlignment="1">
      <alignment horizontal="center" vertical="top"/>
    </xf>
    <xf numFmtId="189" fontId="12" fillId="0" borderId="1" xfId="0" applyNumberFormat="1" applyFont="1" applyFill="1" applyBorder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37" fontId="18" fillId="0" borderId="0" xfId="6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7" fontId="18" fillId="0" borderId="0" xfId="6" applyNumberFormat="1" applyFont="1" applyFill="1" applyAlignment="1">
      <alignment horizontal="right" vertical="top"/>
    </xf>
    <xf numFmtId="0" fontId="18" fillId="0" borderId="0" xfId="6" applyFont="1" applyFill="1" applyAlignment="1">
      <alignment horizontal="right" vertical="top"/>
    </xf>
    <xf numFmtId="0" fontId="12" fillId="0" borderId="0" xfId="5" applyFont="1" applyFill="1" applyAlignment="1">
      <alignment horizontal="centerContinuous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5" applyFont="1" applyFill="1" applyBorder="1" applyAlignment="1">
      <alignment horizontal="centerContinuous" vertical="center"/>
    </xf>
    <xf numFmtId="17" fontId="12" fillId="0" borderId="0" xfId="5" applyNumberFormat="1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17" fontId="12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189" fontId="12" fillId="0" borderId="0" xfId="5" applyNumberFormat="1" applyFont="1" applyFill="1" applyBorder="1" applyAlignment="1">
      <alignment horizontal="center"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2" xfId="2" applyNumberFormat="1" applyFont="1" applyFill="1" applyBorder="1" applyAlignment="1">
      <alignment vertical="center"/>
    </xf>
    <xf numFmtId="189" fontId="12" fillId="0" borderId="5" xfId="2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189" fontId="12" fillId="0" borderId="1" xfId="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1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10" applyFont="1" applyBorder="1" applyAlignment="1">
      <alignment horizontal="center" vertical="center"/>
    </xf>
    <xf numFmtId="189" fontId="7" fillId="0" borderId="1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0" fontId="12" fillId="0" borderId="5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vertical="center"/>
    </xf>
    <xf numFmtId="17" fontId="12" fillId="0" borderId="5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center"/>
    </xf>
    <xf numFmtId="189" fontId="12" fillId="0" borderId="5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1" xfId="2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0" fontId="27" fillId="0" borderId="0" xfId="5" applyFont="1" applyFill="1" applyAlignment="1">
      <alignment horizontal="center" vertical="top"/>
    </xf>
    <xf numFmtId="0" fontId="28" fillId="0" borderId="0" xfId="0" applyFont="1" applyFill="1"/>
    <xf numFmtId="0" fontId="28" fillId="0" borderId="0" xfId="5" applyFont="1" applyFill="1" applyAlignment="1">
      <alignment horizontal="centerContinuous" vertical="top"/>
    </xf>
    <xf numFmtId="0" fontId="28" fillId="0" borderId="0" xfId="5" applyFont="1" applyFill="1" applyAlignment="1">
      <alignment horizontal="centerContinuous" vertical="center"/>
    </xf>
    <xf numFmtId="0" fontId="28" fillId="0" borderId="0" xfId="5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0" fontId="28" fillId="0" borderId="0" xfId="5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5" applyFont="1" applyFill="1" applyBorder="1" applyAlignment="1">
      <alignment horizontal="centerContinuous" vertical="center"/>
    </xf>
    <xf numFmtId="17" fontId="28" fillId="0" borderId="0" xfId="5" applyNumberFormat="1" applyFont="1" applyFill="1" applyBorder="1" applyAlignment="1">
      <alignment horizontal="center" vertical="center"/>
    </xf>
    <xf numFmtId="0" fontId="28" fillId="0" borderId="0" xfId="4" applyFont="1" applyFill="1" applyBorder="1" applyAlignment="1">
      <alignment vertical="center" wrapText="1"/>
    </xf>
    <xf numFmtId="0" fontId="28" fillId="0" borderId="0" xfId="5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7" fontId="28" fillId="0" borderId="0" xfId="5" applyNumberFormat="1" applyFont="1" applyFill="1" applyBorder="1" applyAlignment="1">
      <alignment horizontal="right" vertical="center"/>
    </xf>
    <xf numFmtId="0" fontId="28" fillId="0" borderId="1" xfId="0" applyFont="1" applyFill="1" applyBorder="1" applyAlignment="1">
      <alignment vertical="center"/>
    </xf>
    <xf numFmtId="17" fontId="28" fillId="0" borderId="1" xfId="5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vertical="center"/>
    </xf>
    <xf numFmtId="189" fontId="28" fillId="0" borderId="5" xfId="5" applyNumberFormat="1" applyFont="1" applyFill="1" applyBorder="1" applyAlignment="1">
      <alignment horizontal="center" vertical="center"/>
    </xf>
    <xf numFmtId="189" fontId="28" fillId="0" borderId="0" xfId="5" applyNumberFormat="1" applyFont="1" applyFill="1" applyBorder="1" applyAlignment="1">
      <alignment horizontal="center" vertical="center"/>
    </xf>
    <xf numFmtId="193" fontId="28" fillId="0" borderId="0" xfId="5" applyNumberFormat="1" applyFont="1" applyFill="1" applyBorder="1" applyAlignment="1">
      <alignment horizontal="center" vertical="center"/>
    </xf>
    <xf numFmtId="0" fontId="28" fillId="0" borderId="0" xfId="5" applyFont="1" applyFill="1" applyBorder="1" applyAlignment="1">
      <alignment horizontal="right" vertical="center"/>
    </xf>
    <xf numFmtId="194" fontId="28" fillId="0" borderId="0" xfId="5" applyNumberFormat="1" applyFont="1" applyFill="1" applyBorder="1" applyAlignment="1">
      <alignment horizontal="center" vertical="center"/>
    </xf>
    <xf numFmtId="189" fontId="28" fillId="0" borderId="1" xfId="5" applyNumberFormat="1" applyFont="1" applyFill="1" applyBorder="1" applyAlignment="1">
      <alignment horizontal="center" vertical="center"/>
    </xf>
    <xf numFmtId="189" fontId="28" fillId="0" borderId="0" xfId="2" applyNumberFormat="1" applyFont="1" applyFill="1" applyBorder="1" applyAlignment="1">
      <alignment vertical="center"/>
    </xf>
    <xf numFmtId="189" fontId="28" fillId="0" borderId="0" xfId="1" applyNumberFormat="1" applyFont="1" applyFill="1" applyBorder="1" applyAlignment="1">
      <alignment horizontal="right" vertical="center"/>
    </xf>
    <xf numFmtId="189" fontId="28" fillId="0" borderId="0" xfId="5" applyNumberFormat="1" applyFont="1" applyFill="1" applyAlignment="1">
      <alignment vertical="center"/>
    </xf>
    <xf numFmtId="189" fontId="28" fillId="0" borderId="2" xfId="5" applyNumberFormat="1" applyFont="1" applyFill="1" applyBorder="1" applyAlignment="1">
      <alignment horizontal="center" vertical="center"/>
    </xf>
    <xf numFmtId="189" fontId="28" fillId="0" borderId="2" xfId="2" applyNumberFormat="1" applyFont="1" applyFill="1" applyBorder="1" applyAlignment="1">
      <alignment vertical="center"/>
    </xf>
    <xf numFmtId="194" fontId="28" fillId="0" borderId="2" xfId="2" applyNumberFormat="1" applyFont="1" applyFill="1" applyBorder="1" applyAlignment="1">
      <alignment horizontal="center" vertical="center"/>
    </xf>
    <xf numFmtId="193" fontId="28" fillId="0" borderId="5" xfId="2" applyNumberFormat="1" applyFont="1" applyFill="1" applyBorder="1" applyAlignment="1">
      <alignment horizontal="center" vertical="center"/>
    </xf>
    <xf numFmtId="189" fontId="28" fillId="0" borderId="5" xfId="2" applyNumberFormat="1" applyFont="1" applyFill="1" applyBorder="1" applyAlignment="1">
      <alignment vertical="center"/>
    </xf>
    <xf numFmtId="189" fontId="12" fillId="0" borderId="3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top"/>
    </xf>
    <xf numFmtId="189" fontId="28" fillId="0" borderId="3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27" fillId="0" borderId="0" xfId="6" applyFont="1" applyFill="1" applyAlignment="1">
      <alignment horizontal="center" vertical="center"/>
    </xf>
    <xf numFmtId="0" fontId="27" fillId="0" borderId="0" xfId="6" applyFont="1" applyFill="1" applyAlignment="1">
      <alignment vertical="center"/>
    </xf>
    <xf numFmtId="0" fontId="28" fillId="0" borderId="0" xfId="6" applyFont="1" applyFill="1" applyAlignment="1">
      <alignment vertical="center"/>
    </xf>
    <xf numFmtId="189" fontId="28" fillId="0" borderId="0" xfId="1" applyNumberFormat="1" applyFont="1" applyFill="1" applyBorder="1" applyAlignment="1">
      <alignment horizontal="center" vertical="center"/>
    </xf>
    <xf numFmtId="0" fontId="28" fillId="0" borderId="3" xfId="6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8" fillId="0" borderId="3" xfId="1" applyNumberFormat="1" applyFont="1" applyFill="1" applyBorder="1" applyAlignment="1">
      <alignment horizontal="center" vertical="center"/>
    </xf>
    <xf numFmtId="189" fontId="28" fillId="0" borderId="5" xfId="1" applyNumberFormat="1" applyFont="1" applyFill="1" applyBorder="1" applyAlignment="1">
      <alignment vertical="center"/>
    </xf>
    <xf numFmtId="189" fontId="28" fillId="0" borderId="0" xfId="1" applyNumberFormat="1" applyFont="1" applyFill="1" applyAlignment="1">
      <alignment vertical="center"/>
    </xf>
    <xf numFmtId="189" fontId="28" fillId="0" borderId="0" xfId="2" applyNumberFormat="1" applyFont="1" applyFill="1" applyBorder="1" applyAlignment="1">
      <alignment horizontal="center" vertical="center"/>
    </xf>
    <xf numFmtId="189" fontId="28" fillId="0" borderId="1" xfId="2" applyNumberFormat="1" applyFont="1" applyFill="1" applyBorder="1" applyAlignment="1">
      <alignment horizontal="center" vertical="center"/>
    </xf>
    <xf numFmtId="0" fontId="28" fillId="0" borderId="0" xfId="9" applyFont="1" applyAlignment="1">
      <alignment vertical="center"/>
    </xf>
    <xf numFmtId="0" fontId="27" fillId="0" borderId="0" xfId="0" applyFont="1" applyFill="1" applyAlignment="1">
      <alignment vertical="center"/>
    </xf>
    <xf numFmtId="189" fontId="28" fillId="0" borderId="0" xfId="0" applyNumberFormat="1" applyFont="1" applyFill="1" applyAlignment="1">
      <alignment horizontal="center" vertical="center"/>
    </xf>
    <xf numFmtId="0" fontId="28" fillId="0" borderId="0" xfId="6" applyFont="1" applyFill="1" applyBorder="1" applyAlignment="1">
      <alignment vertical="center"/>
    </xf>
    <xf numFmtId="189" fontId="28" fillId="0" borderId="1" xfId="0" applyNumberFormat="1" applyFont="1" applyFill="1" applyBorder="1" applyAlignment="1">
      <alignment horizontal="center" vertical="center"/>
    </xf>
    <xf numFmtId="189" fontId="28" fillId="0" borderId="0" xfId="0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top"/>
    </xf>
    <xf numFmtId="189" fontId="12" fillId="0" borderId="1" xfId="1" applyNumberFormat="1" applyFont="1" applyFill="1" applyBorder="1" applyAlignment="1">
      <alignment horizontal="center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23" fillId="0" borderId="0" xfId="6" applyFont="1" applyFill="1" applyAlignment="1">
      <alignment horizontal="center" vertical="top"/>
    </xf>
    <xf numFmtId="0" fontId="12" fillId="0" borderId="0" xfId="6" applyFont="1" applyFill="1" applyBorder="1" applyAlignment="1">
      <alignment horizontal="center" vertical="top"/>
    </xf>
    <xf numFmtId="189" fontId="14" fillId="0" borderId="0" xfId="1" applyNumberFormat="1" applyFont="1" applyFill="1" applyBorder="1" applyAlignment="1">
      <alignment horizontal="right" vertical="top"/>
    </xf>
    <xf numFmtId="189" fontId="14" fillId="0" borderId="0" xfId="1" applyNumberFormat="1" applyFont="1" applyFill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right" vertical="top"/>
    </xf>
    <xf numFmtId="189" fontId="7" fillId="0" borderId="1" xfId="1" applyNumberFormat="1" applyFont="1" applyFill="1" applyBorder="1" applyAlignment="1">
      <alignment horizontal="center" vertical="center"/>
    </xf>
    <xf numFmtId="0" fontId="7" fillId="0" borderId="0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89" fontId="7" fillId="0" borderId="1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17" fontId="28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top"/>
    </xf>
    <xf numFmtId="191" fontId="5" fillId="0" borderId="0" xfId="6" applyNumberFormat="1" applyFont="1" applyFill="1" applyBorder="1" applyAlignment="1">
      <alignment vertical="top"/>
    </xf>
    <xf numFmtId="0" fontId="28" fillId="0" borderId="1" xfId="5" applyFont="1" applyFill="1" applyBorder="1" applyAlignment="1">
      <alignment horizontal="center" vertical="top"/>
    </xf>
    <xf numFmtId="0" fontId="28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5" fillId="0" borderId="0" xfId="6" applyFont="1" applyFill="1" applyBorder="1" applyAlignment="1">
      <alignment horizontal="center" vertical="top"/>
    </xf>
    <xf numFmtId="191" fontId="5" fillId="0" borderId="0" xfId="6" applyNumberFormat="1" applyFont="1" applyFill="1" applyBorder="1" applyAlignment="1">
      <alignment horizontal="center" vertical="top"/>
    </xf>
    <xf numFmtId="0" fontId="12" fillId="0" borderId="3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189" fontId="28" fillId="0" borderId="3" xfId="1" applyNumberFormat="1" applyFont="1" applyFill="1" applyBorder="1" applyAlignment="1">
      <alignment horizontal="center" vertical="center"/>
    </xf>
    <xf numFmtId="189" fontId="28" fillId="0" borderId="5" xfId="1" applyNumberFormat="1" applyFont="1" applyFill="1" applyBorder="1" applyAlignment="1">
      <alignment horizontal="center" vertical="center"/>
    </xf>
    <xf numFmtId="189" fontId="28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top"/>
    </xf>
    <xf numFmtId="189" fontId="28" fillId="0" borderId="1" xfId="1" applyNumberFormat="1" applyFont="1" applyFill="1" applyBorder="1" applyAlignment="1">
      <alignment horizontal="center" vertical="top"/>
    </xf>
    <xf numFmtId="189" fontId="28" fillId="0" borderId="3" xfId="1" applyNumberFormat="1" applyFont="1" applyFill="1" applyBorder="1" applyAlignment="1">
      <alignment horizontal="center" vertical="top"/>
    </xf>
    <xf numFmtId="189" fontId="28" fillId="0" borderId="5" xfId="1" applyNumberFormat="1" applyFont="1" applyFill="1" applyBorder="1" applyAlignment="1">
      <alignment horizontal="center" vertical="top"/>
    </xf>
  </cellXfs>
  <cellStyles count="11">
    <cellStyle name="Comma_T-59-Q1" xfId="2"/>
    <cellStyle name="Normal 2" xfId="3"/>
    <cellStyle name="Normal 3" xfId="4"/>
    <cellStyle name="Normal_T-59-Q1" xfId="5"/>
    <cellStyle name="Normal_T-87-Q3" xfId="6"/>
    <cellStyle name="Normal_กรุงไทยคาร์เร้นท์ แอนด์ ลีส _TQ1_54" xfId="9"/>
    <cellStyle name="Normal_กรุงไทยคาร์เร้นท์ แอนด์ ลีส _TQ2_53 2" xfId="10"/>
    <cellStyle name="เครื่องหมายจุลภาค" xfId="1" builtinId="3"/>
    <cellStyle name="ปกติ" xfId="0" builtinId="0"/>
    <cellStyle name="ปกติ 2" xfId="8"/>
    <cellStyle name="เปอร์เซ็นต์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V304"/>
  <sheetViews>
    <sheetView tabSelected="1" view="pageBreakPreview" zoomScaleNormal="130" zoomScaleSheetLayoutView="100" workbookViewId="0">
      <selection activeCell="A5" sqref="A5:P5"/>
    </sheetView>
  </sheetViews>
  <sheetFormatPr defaultRowHeight="21.95" customHeight="1" x14ac:dyDescent="0.2"/>
  <cols>
    <col min="1" max="1" width="1.5703125" style="43" customWidth="1"/>
    <col min="2" max="2" width="1.7109375" style="43" customWidth="1"/>
    <col min="3" max="3" width="1.85546875" style="43" customWidth="1"/>
    <col min="4" max="4" width="2.28515625" style="43" customWidth="1"/>
    <col min="5" max="5" width="11.42578125" style="43" customWidth="1"/>
    <col min="6" max="6" width="12.85546875" style="43" customWidth="1"/>
    <col min="7" max="7" width="4.28515625" style="43" customWidth="1"/>
    <col min="8" max="8" width="2.140625" style="43" customWidth="1"/>
    <col min="9" max="9" width="0.85546875" style="43" customWidth="1"/>
    <col min="10" max="10" width="10.7109375" style="43" customWidth="1"/>
    <col min="11" max="11" width="0.85546875" style="43" customWidth="1"/>
    <col min="12" max="12" width="10.7109375" style="68" customWidth="1"/>
    <col min="13" max="13" width="0.85546875" style="43" customWidth="1"/>
    <col min="14" max="14" width="10.7109375" style="41" customWidth="1"/>
    <col min="15" max="15" width="0.85546875" style="43" customWidth="1"/>
    <col min="16" max="16" width="10.7109375" style="68" customWidth="1"/>
    <col min="17" max="17" width="9.28515625" style="43" customWidth="1"/>
    <col min="18" max="18" width="7.42578125" style="43" bestFit="1" customWidth="1"/>
    <col min="19" max="19" width="8.28515625" style="43" bestFit="1" customWidth="1"/>
    <col min="20" max="20" width="6.5703125" style="43" bestFit="1" customWidth="1"/>
    <col min="21" max="21" width="9.140625" style="43"/>
    <col min="22" max="22" width="15.5703125" style="43" customWidth="1"/>
    <col min="23" max="16384" width="9.140625" style="43"/>
  </cols>
  <sheetData>
    <row r="1" spans="1:16" ht="21.95" customHeight="1" x14ac:dyDescent="0.2">
      <c r="L1" s="43"/>
      <c r="P1" s="184" t="s">
        <v>120</v>
      </c>
    </row>
    <row r="2" spans="1:16" ht="21.95" customHeight="1" x14ac:dyDescent="0.2">
      <c r="L2" s="43"/>
      <c r="P2" s="184" t="s">
        <v>121</v>
      </c>
    </row>
    <row r="3" spans="1:16" ht="21.95" customHeight="1" x14ac:dyDescent="0.2">
      <c r="A3" s="328" t="s">
        <v>123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21.95" customHeight="1" x14ac:dyDescent="0.2">
      <c r="A5" s="330" t="s">
        <v>55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ht="21.95" customHeight="1" x14ac:dyDescent="0.2">
      <c r="A6" s="330" t="s">
        <v>207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ht="9.9499999999999993" customHeight="1" x14ac:dyDescent="0.2">
      <c r="J7" s="50"/>
      <c r="K7" s="50"/>
      <c r="L7" s="50"/>
      <c r="N7" s="51"/>
      <c r="O7" s="50"/>
      <c r="P7" s="50"/>
    </row>
    <row r="8" spans="1:16" ht="21.95" customHeight="1" x14ac:dyDescent="0.2">
      <c r="A8" s="331" t="s">
        <v>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</row>
    <row r="9" spans="1:16" s="85" customFormat="1" ht="18" customHeight="1" x14ac:dyDescent="0.2">
      <c r="A9" s="128"/>
      <c r="J9" s="326" t="s">
        <v>40</v>
      </c>
      <c r="K9" s="326"/>
      <c r="L9" s="326"/>
      <c r="M9" s="326"/>
      <c r="N9" s="326"/>
      <c r="O9" s="326"/>
      <c r="P9" s="326"/>
    </row>
    <row r="10" spans="1:16" s="85" customFormat="1" ht="18" customHeight="1" x14ac:dyDescent="0.2">
      <c r="J10" s="327" t="s">
        <v>72</v>
      </c>
      <c r="K10" s="327"/>
      <c r="L10" s="327"/>
      <c r="M10" s="129"/>
      <c r="N10" s="327" t="s">
        <v>73</v>
      </c>
      <c r="O10" s="327"/>
      <c r="P10" s="327"/>
    </row>
    <row r="11" spans="1:16" s="85" customFormat="1" ht="18" customHeight="1" x14ac:dyDescent="0.2">
      <c r="J11" s="130" t="s">
        <v>202</v>
      </c>
      <c r="L11" s="130" t="s">
        <v>122</v>
      </c>
      <c r="N11" s="130" t="s">
        <v>202</v>
      </c>
      <c r="P11" s="130" t="s">
        <v>122</v>
      </c>
    </row>
    <row r="12" spans="1:16" s="85" customFormat="1" ht="18" customHeight="1" x14ac:dyDescent="0.2">
      <c r="G12" s="332" t="s">
        <v>1</v>
      </c>
      <c r="H12" s="332"/>
      <c r="J12" s="131" t="s">
        <v>208</v>
      </c>
      <c r="K12" s="86"/>
      <c r="L12" s="131" t="s">
        <v>133</v>
      </c>
      <c r="M12" s="132"/>
      <c r="N12" s="131" t="s">
        <v>208</v>
      </c>
      <c r="O12" s="86"/>
      <c r="P12" s="131" t="s">
        <v>133</v>
      </c>
    </row>
    <row r="13" spans="1:16" s="85" customFormat="1" ht="18" customHeight="1" x14ac:dyDescent="0.2">
      <c r="A13" s="87" t="s">
        <v>2</v>
      </c>
      <c r="G13" s="88"/>
      <c r="H13" s="88"/>
      <c r="J13" s="133"/>
      <c r="K13" s="133"/>
      <c r="L13" s="133"/>
      <c r="N13" s="134"/>
      <c r="O13" s="133"/>
      <c r="P13" s="133"/>
    </row>
    <row r="14" spans="1:16" s="85" customFormat="1" ht="18" customHeight="1" x14ac:dyDescent="0.2">
      <c r="A14" s="85" t="s">
        <v>3</v>
      </c>
      <c r="G14" s="138">
        <v>5</v>
      </c>
      <c r="H14" s="135"/>
      <c r="J14" s="136">
        <v>58034</v>
      </c>
      <c r="K14" s="89"/>
      <c r="L14" s="136">
        <v>61827</v>
      </c>
      <c r="N14" s="136">
        <v>46927</v>
      </c>
      <c r="O14" s="89"/>
      <c r="P14" s="136">
        <v>32230</v>
      </c>
    </row>
    <row r="15" spans="1:16" s="85" customFormat="1" ht="18" customHeight="1" x14ac:dyDescent="0.2">
      <c r="A15" s="85" t="s">
        <v>54</v>
      </c>
      <c r="G15" s="138"/>
      <c r="H15" s="135"/>
      <c r="J15" s="136">
        <v>2</v>
      </c>
      <c r="K15" s="89"/>
      <c r="L15" s="136">
        <v>2</v>
      </c>
      <c r="N15" s="136">
        <v>2</v>
      </c>
      <c r="O15" s="89"/>
      <c r="P15" s="136">
        <v>2</v>
      </c>
    </row>
    <row r="16" spans="1:16" s="85" customFormat="1" ht="18" customHeight="1" x14ac:dyDescent="0.2">
      <c r="A16" s="85" t="s">
        <v>136</v>
      </c>
      <c r="G16" s="138">
        <v>6</v>
      </c>
      <c r="J16" s="136"/>
      <c r="K16" s="89"/>
      <c r="L16" s="136"/>
      <c r="N16" s="136"/>
      <c r="O16" s="89"/>
      <c r="P16" s="136"/>
    </row>
    <row r="17" spans="1:18" s="85" customFormat="1" ht="18" customHeight="1" x14ac:dyDescent="0.2">
      <c r="B17" s="137" t="s">
        <v>8</v>
      </c>
      <c r="C17" s="85" t="s">
        <v>157</v>
      </c>
      <c r="G17" s="138">
        <v>4</v>
      </c>
      <c r="H17" s="139"/>
      <c r="J17" s="136">
        <v>0</v>
      </c>
      <c r="K17" s="89"/>
      <c r="L17" s="140">
        <v>0</v>
      </c>
      <c r="N17" s="136">
        <v>36677</v>
      </c>
      <c r="O17" s="89"/>
      <c r="P17" s="136">
        <v>29605</v>
      </c>
    </row>
    <row r="18" spans="1:18" s="85" customFormat="1" ht="18" customHeight="1" x14ac:dyDescent="0.2">
      <c r="B18" s="137" t="s">
        <v>8</v>
      </c>
      <c r="C18" s="85" t="s">
        <v>95</v>
      </c>
      <c r="G18" s="138"/>
      <c r="H18" s="139"/>
      <c r="J18" s="136">
        <v>340818</v>
      </c>
      <c r="K18" s="89"/>
      <c r="L18" s="136">
        <v>245750</v>
      </c>
      <c r="N18" s="136">
        <v>261743</v>
      </c>
      <c r="O18" s="89"/>
      <c r="P18" s="136">
        <v>199325</v>
      </c>
    </row>
    <row r="19" spans="1:18" s="85" customFormat="1" ht="18" customHeight="1" x14ac:dyDescent="0.2">
      <c r="A19" s="141" t="s">
        <v>114</v>
      </c>
      <c r="G19" s="138"/>
      <c r="H19" s="139"/>
      <c r="J19" s="136"/>
      <c r="K19" s="89"/>
      <c r="L19" s="140"/>
      <c r="O19" s="89"/>
      <c r="P19" s="136"/>
    </row>
    <row r="20" spans="1:18" s="85" customFormat="1" ht="18" customHeight="1" x14ac:dyDescent="0.2">
      <c r="A20" s="141"/>
      <c r="B20" s="85" t="s">
        <v>115</v>
      </c>
      <c r="G20" s="133">
        <v>4</v>
      </c>
      <c r="H20" s="135"/>
      <c r="J20" s="136">
        <v>0</v>
      </c>
      <c r="K20" s="89"/>
      <c r="L20" s="140">
        <v>0</v>
      </c>
      <c r="N20" s="140">
        <v>24000</v>
      </c>
      <c r="O20" s="89"/>
      <c r="P20" s="136">
        <v>29000</v>
      </c>
    </row>
    <row r="21" spans="1:18" s="85" customFormat="1" ht="18" customHeight="1" x14ac:dyDescent="0.2">
      <c r="A21" s="141" t="s">
        <v>107</v>
      </c>
      <c r="G21" s="138">
        <v>4</v>
      </c>
      <c r="H21" s="139"/>
      <c r="J21" s="136">
        <v>0</v>
      </c>
      <c r="K21" s="89"/>
      <c r="L21" s="140">
        <v>0</v>
      </c>
      <c r="N21" s="136">
        <v>31000</v>
      </c>
      <c r="O21" s="89"/>
      <c r="P21" s="136">
        <v>3000</v>
      </c>
    </row>
    <row r="22" spans="1:18" s="85" customFormat="1" ht="18" customHeight="1" x14ac:dyDescent="0.2">
      <c r="A22" s="141" t="s">
        <v>62</v>
      </c>
      <c r="G22" s="138">
        <v>7</v>
      </c>
      <c r="H22" s="139"/>
      <c r="J22" s="136">
        <v>717525</v>
      </c>
      <c r="K22" s="89"/>
      <c r="L22" s="136">
        <v>629855</v>
      </c>
      <c r="N22" s="136">
        <v>615314</v>
      </c>
      <c r="O22" s="89"/>
      <c r="P22" s="136">
        <v>560645</v>
      </c>
    </row>
    <row r="23" spans="1:18" s="85" customFormat="1" ht="18" customHeight="1" x14ac:dyDescent="0.2">
      <c r="A23" s="85" t="s">
        <v>4</v>
      </c>
      <c r="G23" s="138"/>
      <c r="H23" s="139"/>
      <c r="J23" s="136">
        <v>43058</v>
      </c>
      <c r="K23" s="89"/>
      <c r="L23" s="136">
        <v>39209</v>
      </c>
      <c r="N23" s="136">
        <v>3564</v>
      </c>
      <c r="O23" s="89"/>
      <c r="P23" s="136">
        <v>1113</v>
      </c>
    </row>
    <row r="24" spans="1:18" s="85" customFormat="1" ht="18" customHeight="1" x14ac:dyDescent="0.2">
      <c r="A24" s="87" t="s">
        <v>5</v>
      </c>
      <c r="G24" s="142"/>
      <c r="H24" s="143"/>
      <c r="J24" s="144">
        <v>1159437</v>
      </c>
      <c r="K24" s="89"/>
      <c r="L24" s="144">
        <f>SUM(L14:L23)</f>
        <v>976643</v>
      </c>
      <c r="N24" s="145">
        <v>1019227</v>
      </c>
      <c r="O24" s="89"/>
      <c r="P24" s="144">
        <v>854920</v>
      </c>
    </row>
    <row r="25" spans="1:18" s="85" customFormat="1" ht="18" customHeight="1" x14ac:dyDescent="0.2">
      <c r="A25" s="87" t="s">
        <v>6</v>
      </c>
      <c r="G25" s="142"/>
      <c r="H25" s="143"/>
      <c r="I25" s="130"/>
      <c r="J25" s="146"/>
      <c r="K25" s="146"/>
      <c r="L25" s="146"/>
      <c r="N25" s="147"/>
      <c r="O25" s="146"/>
      <c r="P25" s="146"/>
    </row>
    <row r="26" spans="1:18" s="85" customFormat="1" ht="18" customHeight="1" x14ac:dyDescent="0.2">
      <c r="A26" s="141" t="s">
        <v>103</v>
      </c>
      <c r="G26" s="138">
        <v>8</v>
      </c>
      <c r="H26" s="139"/>
      <c r="I26" s="130"/>
      <c r="J26" s="136">
        <v>72132</v>
      </c>
      <c r="K26" s="89"/>
      <c r="L26" s="136">
        <v>72123</v>
      </c>
      <c r="N26" s="136">
        <v>72132</v>
      </c>
      <c r="O26" s="89"/>
      <c r="P26" s="136">
        <v>72123</v>
      </c>
    </row>
    <row r="27" spans="1:18" s="85" customFormat="1" ht="18" customHeight="1" x14ac:dyDescent="0.2">
      <c r="A27" s="141" t="s">
        <v>74</v>
      </c>
      <c r="G27" s="138">
        <v>9</v>
      </c>
      <c r="H27" s="139"/>
      <c r="I27" s="130"/>
      <c r="J27" s="136">
        <v>0</v>
      </c>
      <c r="K27" s="89"/>
      <c r="L27" s="136">
        <v>0</v>
      </c>
      <c r="N27" s="136">
        <v>95676</v>
      </c>
      <c r="O27" s="89"/>
      <c r="P27" s="136">
        <v>65676</v>
      </c>
    </row>
    <row r="28" spans="1:18" s="85" customFormat="1" ht="18" customHeight="1" x14ac:dyDescent="0.2">
      <c r="A28" s="141" t="s">
        <v>108</v>
      </c>
      <c r="G28" s="138">
        <v>4</v>
      </c>
      <c r="H28" s="139"/>
      <c r="I28" s="130"/>
      <c r="J28" s="136">
        <v>0</v>
      </c>
      <c r="K28" s="89"/>
      <c r="L28" s="136">
        <v>0</v>
      </c>
      <c r="N28" s="136">
        <v>65250</v>
      </c>
      <c r="O28" s="89"/>
      <c r="P28" s="136">
        <v>56250</v>
      </c>
    </row>
    <row r="29" spans="1:18" s="85" customFormat="1" ht="18" customHeight="1" x14ac:dyDescent="0.2">
      <c r="A29" s="148" t="s">
        <v>116</v>
      </c>
      <c r="B29" s="148"/>
      <c r="G29" s="138">
        <v>10</v>
      </c>
      <c r="H29" s="135"/>
      <c r="I29" s="130"/>
      <c r="J29" s="136">
        <v>0</v>
      </c>
      <c r="K29" s="89"/>
      <c r="L29" s="136">
        <v>239817</v>
      </c>
      <c r="N29" s="136">
        <v>0</v>
      </c>
      <c r="O29" s="89"/>
      <c r="P29" s="136">
        <v>239817</v>
      </c>
      <c r="Q29" s="149"/>
      <c r="R29" s="149"/>
    </row>
    <row r="30" spans="1:18" s="85" customFormat="1" ht="18" customHeight="1" x14ac:dyDescent="0.2">
      <c r="A30" s="85" t="s">
        <v>63</v>
      </c>
      <c r="G30" s="138">
        <v>11</v>
      </c>
      <c r="H30" s="150"/>
      <c r="I30" s="130"/>
      <c r="J30" s="136">
        <v>481786</v>
      </c>
      <c r="K30" s="89"/>
      <c r="L30" s="136">
        <v>276366</v>
      </c>
      <c r="N30" s="136">
        <v>274583</v>
      </c>
      <c r="O30" s="89"/>
      <c r="P30" s="136">
        <v>63616</v>
      </c>
    </row>
    <row r="31" spans="1:18" s="85" customFormat="1" ht="18" customHeight="1" x14ac:dyDescent="0.2">
      <c r="A31" s="148" t="s">
        <v>64</v>
      </c>
      <c r="B31" s="148"/>
      <c r="G31" s="138">
        <v>12</v>
      </c>
      <c r="H31" s="139"/>
      <c r="I31" s="130"/>
      <c r="J31" s="136">
        <v>43324</v>
      </c>
      <c r="K31" s="89"/>
      <c r="L31" s="136">
        <v>4272</v>
      </c>
      <c r="N31" s="136">
        <v>43324</v>
      </c>
      <c r="O31" s="89"/>
      <c r="P31" s="136">
        <v>4272</v>
      </c>
    </row>
    <row r="32" spans="1:18" s="85" customFormat="1" ht="18" customHeight="1" x14ac:dyDescent="0.2">
      <c r="A32" s="148" t="s">
        <v>137</v>
      </c>
      <c r="B32" s="148"/>
      <c r="G32" s="138">
        <v>13</v>
      </c>
      <c r="H32" s="139"/>
      <c r="I32" s="130"/>
      <c r="J32" s="136">
        <v>2267</v>
      </c>
      <c r="K32" s="89"/>
      <c r="L32" s="136">
        <v>2208</v>
      </c>
      <c r="N32" s="136">
        <v>190</v>
      </c>
      <c r="O32" s="89"/>
      <c r="P32" s="136">
        <v>207</v>
      </c>
    </row>
    <row r="33" spans="1:16" s="85" customFormat="1" ht="18" customHeight="1" x14ac:dyDescent="0.2">
      <c r="A33" s="148" t="s">
        <v>70</v>
      </c>
      <c r="B33" s="148"/>
      <c r="G33" s="138">
        <v>14</v>
      </c>
      <c r="H33" s="151"/>
      <c r="I33" s="130"/>
      <c r="J33" s="136">
        <v>7068</v>
      </c>
      <c r="K33" s="89"/>
      <c r="L33" s="136">
        <v>5903</v>
      </c>
      <c r="N33" s="136">
        <v>5189</v>
      </c>
      <c r="O33" s="89"/>
      <c r="P33" s="136">
        <v>5245</v>
      </c>
    </row>
    <row r="34" spans="1:16" s="85" customFormat="1" ht="18" customHeight="1" x14ac:dyDescent="0.2">
      <c r="A34" s="85" t="s">
        <v>7</v>
      </c>
      <c r="B34" s="148"/>
      <c r="G34" s="135"/>
      <c r="H34" s="135"/>
      <c r="I34" s="130"/>
      <c r="J34" s="136">
        <v>9215</v>
      </c>
      <c r="K34" s="89"/>
      <c r="L34" s="136">
        <v>7686</v>
      </c>
      <c r="N34" s="136">
        <v>4477</v>
      </c>
      <c r="O34" s="89">
        <v>3450</v>
      </c>
      <c r="P34" s="136">
        <v>4005</v>
      </c>
    </row>
    <row r="35" spans="1:16" s="85" customFormat="1" ht="18" customHeight="1" x14ac:dyDescent="0.2">
      <c r="A35" s="87" t="s">
        <v>9</v>
      </c>
      <c r="G35" s="88"/>
      <c r="H35" s="88"/>
      <c r="I35" s="130"/>
      <c r="J35" s="144">
        <v>615792</v>
      </c>
      <c r="K35" s="89"/>
      <c r="L35" s="144">
        <v>608375</v>
      </c>
      <c r="N35" s="145">
        <v>560821</v>
      </c>
      <c r="O35" s="89"/>
      <c r="P35" s="144">
        <f>SUM(P26:P34)</f>
        <v>511211</v>
      </c>
    </row>
    <row r="36" spans="1:16" s="85" customFormat="1" ht="18" customHeight="1" x14ac:dyDescent="0.2">
      <c r="A36" s="87"/>
      <c r="G36" s="88"/>
      <c r="H36" s="88"/>
      <c r="I36" s="130"/>
      <c r="J36" s="89"/>
      <c r="K36" s="89"/>
      <c r="L36" s="89"/>
      <c r="N36" s="86"/>
      <c r="O36" s="89"/>
      <c r="P36" s="89"/>
    </row>
    <row r="37" spans="1:16" s="85" customFormat="1" ht="18" customHeight="1" thickBot="1" x14ac:dyDescent="0.25">
      <c r="A37" s="87" t="s">
        <v>10</v>
      </c>
      <c r="G37" s="88"/>
      <c r="H37" s="88"/>
      <c r="J37" s="152">
        <v>1775229</v>
      </c>
      <c r="K37" s="89"/>
      <c r="L37" s="152">
        <v>1585018</v>
      </c>
      <c r="N37" s="153">
        <v>1580048</v>
      </c>
      <c r="O37" s="89"/>
      <c r="P37" s="152">
        <f>+P24+P35</f>
        <v>1366131</v>
      </c>
    </row>
    <row r="38" spans="1:16" s="85" customFormat="1" ht="18" customHeight="1" thickTop="1" x14ac:dyDescent="0.2">
      <c r="A38" s="87"/>
      <c r="G38" s="88"/>
      <c r="H38" s="88"/>
      <c r="J38" s="89"/>
      <c r="K38" s="89"/>
      <c r="L38" s="89"/>
      <c r="N38" s="86"/>
      <c r="O38" s="89"/>
      <c r="P38" s="89"/>
    </row>
    <row r="39" spans="1:16" s="85" customFormat="1" ht="18" customHeight="1" x14ac:dyDescent="0.2">
      <c r="A39" s="87"/>
      <c r="G39" s="88"/>
      <c r="H39" s="88"/>
      <c r="J39" s="89"/>
      <c r="K39" s="89"/>
      <c r="L39" s="89"/>
      <c r="N39" s="86"/>
      <c r="O39" s="89"/>
      <c r="P39" s="89"/>
    </row>
    <row r="40" spans="1:16" s="85" customFormat="1" ht="18" customHeight="1" x14ac:dyDescent="0.2">
      <c r="A40" s="87"/>
      <c r="G40" s="88"/>
      <c r="H40" s="88"/>
      <c r="J40" s="89"/>
      <c r="K40" s="89"/>
      <c r="L40" s="89"/>
      <c r="N40" s="86"/>
      <c r="O40" s="89"/>
      <c r="P40" s="89"/>
    </row>
    <row r="41" spans="1:16" ht="21.95" customHeight="1" x14ac:dyDescent="0.2">
      <c r="L41" s="43"/>
      <c r="P41" s="184" t="s">
        <v>120</v>
      </c>
    </row>
    <row r="42" spans="1:16" ht="21.95" customHeight="1" x14ac:dyDescent="0.2">
      <c r="L42" s="43"/>
      <c r="P42" s="184" t="s">
        <v>121</v>
      </c>
    </row>
    <row r="43" spans="1:16" ht="21.95" customHeight="1" x14ac:dyDescent="0.2">
      <c r="A43" s="328" t="s">
        <v>124</v>
      </c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</row>
    <row r="44" spans="1:16" ht="21.95" customHeight="1" x14ac:dyDescent="0.2">
      <c r="A44" s="330" t="s">
        <v>90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</row>
    <row r="45" spans="1:16" ht="21.95" customHeight="1" x14ac:dyDescent="0.2">
      <c r="A45" s="330" t="s">
        <v>130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</row>
    <row r="46" spans="1:16" ht="21.95" customHeight="1" x14ac:dyDescent="0.2">
      <c r="A46" s="330" t="s">
        <v>207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</row>
    <row r="47" spans="1:16" ht="9.9499999999999993" customHeight="1" x14ac:dyDescent="0.2">
      <c r="J47" s="50"/>
      <c r="K47" s="50"/>
      <c r="L47" s="50"/>
      <c r="N47" s="51"/>
      <c r="O47" s="50"/>
      <c r="P47" s="50"/>
    </row>
    <row r="48" spans="1:16" ht="21.95" customHeight="1" x14ac:dyDescent="0.2">
      <c r="A48" s="330" t="s">
        <v>11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</row>
    <row r="49" spans="1:22" s="85" customFormat="1" ht="18" customHeight="1" x14ac:dyDescent="0.2">
      <c r="A49" s="128"/>
      <c r="J49" s="326" t="s">
        <v>40</v>
      </c>
      <c r="K49" s="326"/>
      <c r="L49" s="326"/>
      <c r="M49" s="326"/>
      <c r="N49" s="326"/>
      <c r="O49" s="326"/>
      <c r="P49" s="326"/>
    </row>
    <row r="50" spans="1:22" s="85" customFormat="1" ht="18" customHeight="1" x14ac:dyDescent="0.2">
      <c r="J50" s="327" t="s">
        <v>72</v>
      </c>
      <c r="K50" s="327"/>
      <c r="L50" s="327"/>
      <c r="M50" s="129"/>
      <c r="N50" s="327" t="s">
        <v>73</v>
      </c>
      <c r="O50" s="327"/>
      <c r="P50" s="327"/>
    </row>
    <row r="51" spans="1:22" s="85" customFormat="1" ht="18" customHeight="1" x14ac:dyDescent="0.2">
      <c r="J51" s="130" t="s">
        <v>202</v>
      </c>
      <c r="L51" s="130" t="s">
        <v>122</v>
      </c>
      <c r="N51" s="130" t="s">
        <v>202</v>
      </c>
      <c r="P51" s="130" t="s">
        <v>122</v>
      </c>
    </row>
    <row r="52" spans="1:22" s="85" customFormat="1" ht="18" customHeight="1" x14ac:dyDescent="0.2">
      <c r="G52" s="332" t="s">
        <v>1</v>
      </c>
      <c r="H52" s="332"/>
      <c r="J52" s="131" t="s">
        <v>208</v>
      </c>
      <c r="K52" s="86"/>
      <c r="L52" s="131" t="s">
        <v>133</v>
      </c>
      <c r="M52" s="132"/>
      <c r="N52" s="131" t="s">
        <v>208</v>
      </c>
      <c r="O52" s="86"/>
      <c r="P52" s="131" t="s">
        <v>133</v>
      </c>
    </row>
    <row r="53" spans="1:22" s="85" customFormat="1" ht="18" customHeight="1" x14ac:dyDescent="0.2">
      <c r="A53" s="87" t="s">
        <v>12</v>
      </c>
      <c r="G53" s="135"/>
      <c r="H53" s="135"/>
      <c r="J53" s="154"/>
      <c r="K53" s="154"/>
      <c r="L53" s="154"/>
      <c r="N53" s="136"/>
      <c r="O53" s="154"/>
      <c r="P53" s="154"/>
    </row>
    <row r="54" spans="1:22" s="85" customFormat="1" ht="18" customHeight="1" x14ac:dyDescent="0.2">
      <c r="A54" s="85" t="s">
        <v>50</v>
      </c>
      <c r="G54" s="135"/>
      <c r="H54" s="135"/>
      <c r="J54" s="154"/>
      <c r="K54" s="154"/>
      <c r="L54" s="154"/>
      <c r="N54" s="136"/>
      <c r="O54" s="154"/>
      <c r="P54" s="154"/>
    </row>
    <row r="55" spans="1:22" s="85" customFormat="1" ht="18" customHeight="1" x14ac:dyDescent="0.2">
      <c r="A55" s="141" t="s">
        <v>97</v>
      </c>
      <c r="B55" s="85" t="s">
        <v>52</v>
      </c>
      <c r="G55" s="138">
        <v>15</v>
      </c>
      <c r="H55" s="151"/>
      <c r="J55" s="136">
        <v>561919</v>
      </c>
      <c r="K55" s="89"/>
      <c r="L55" s="136">
        <v>367221</v>
      </c>
      <c r="N55" s="89">
        <v>538982</v>
      </c>
      <c r="O55" s="89"/>
      <c r="P55" s="89">
        <v>367221</v>
      </c>
    </row>
    <row r="56" spans="1:22" s="85" customFormat="1" ht="18" customHeight="1" x14ac:dyDescent="0.2">
      <c r="A56" s="85" t="s">
        <v>138</v>
      </c>
      <c r="G56" s="138">
        <v>16</v>
      </c>
      <c r="H56" s="139"/>
      <c r="J56" s="136"/>
      <c r="K56" s="89"/>
      <c r="L56" s="136"/>
      <c r="N56" s="136"/>
      <c r="O56" s="89"/>
      <c r="P56" s="136"/>
    </row>
    <row r="57" spans="1:22" s="85" customFormat="1" ht="18" customHeight="1" x14ac:dyDescent="0.2">
      <c r="B57" s="137" t="s">
        <v>8</v>
      </c>
      <c r="C57" s="85" t="s">
        <v>158</v>
      </c>
      <c r="G57" s="138">
        <v>4</v>
      </c>
      <c r="H57" s="139"/>
      <c r="J57" s="136">
        <v>573</v>
      </c>
      <c r="K57" s="89"/>
      <c r="L57" s="136">
        <v>3240</v>
      </c>
      <c r="N57" s="89">
        <v>0</v>
      </c>
      <c r="O57" s="89"/>
      <c r="P57" s="136">
        <v>783</v>
      </c>
    </row>
    <row r="58" spans="1:22" s="85" customFormat="1" ht="18" customHeight="1" x14ac:dyDescent="0.2">
      <c r="B58" s="137" t="s">
        <v>8</v>
      </c>
      <c r="C58" s="85" t="s">
        <v>95</v>
      </c>
      <c r="G58" s="138"/>
      <c r="H58" s="139"/>
      <c r="J58" s="136">
        <v>198241</v>
      </c>
      <c r="K58" s="89"/>
      <c r="L58" s="136">
        <v>181719</v>
      </c>
      <c r="N58" s="136">
        <v>123167</v>
      </c>
      <c r="O58" s="89"/>
      <c r="P58" s="136">
        <v>102579</v>
      </c>
      <c r="V58" s="154"/>
    </row>
    <row r="59" spans="1:22" s="85" customFormat="1" ht="18" customHeight="1" x14ac:dyDescent="0.2">
      <c r="A59" s="141" t="s">
        <v>106</v>
      </c>
      <c r="G59" s="138">
        <v>4</v>
      </c>
      <c r="H59" s="139"/>
      <c r="J59" s="136">
        <v>9500</v>
      </c>
      <c r="K59" s="89"/>
      <c r="L59" s="136">
        <v>17696</v>
      </c>
      <c r="N59" s="89">
        <v>0</v>
      </c>
      <c r="O59" s="89"/>
      <c r="P59" s="89">
        <v>0</v>
      </c>
    </row>
    <row r="60" spans="1:22" s="85" customFormat="1" ht="18" customHeight="1" x14ac:dyDescent="0.2">
      <c r="A60" s="85" t="s">
        <v>159</v>
      </c>
      <c r="G60" s="138"/>
      <c r="H60" s="139"/>
      <c r="J60" s="136"/>
      <c r="K60" s="89"/>
      <c r="L60" s="136"/>
      <c r="N60" s="136"/>
      <c r="O60" s="89"/>
      <c r="P60" s="136"/>
    </row>
    <row r="61" spans="1:22" s="85" customFormat="1" ht="18" customHeight="1" x14ac:dyDescent="0.2">
      <c r="A61" s="141"/>
      <c r="B61" s="85" t="s">
        <v>118</v>
      </c>
      <c r="G61" s="138">
        <v>17</v>
      </c>
      <c r="H61" s="139"/>
      <c r="J61" s="136">
        <v>1992</v>
      </c>
      <c r="K61" s="89"/>
      <c r="L61" s="136">
        <v>1204</v>
      </c>
      <c r="N61" s="89">
        <v>655</v>
      </c>
      <c r="O61" s="89"/>
      <c r="P61" s="89">
        <v>724</v>
      </c>
    </row>
    <row r="62" spans="1:22" s="85" customFormat="1" ht="18" customHeight="1" x14ac:dyDescent="0.2">
      <c r="A62" s="85" t="s">
        <v>117</v>
      </c>
      <c r="G62" s="138"/>
      <c r="H62" s="139"/>
      <c r="J62" s="136"/>
      <c r="K62" s="89"/>
      <c r="L62" s="136"/>
      <c r="N62" s="136"/>
      <c r="O62" s="89"/>
      <c r="P62" s="136"/>
    </row>
    <row r="63" spans="1:22" s="85" customFormat="1" ht="18" customHeight="1" x14ac:dyDescent="0.2">
      <c r="A63" s="141"/>
      <c r="B63" s="85" t="s">
        <v>118</v>
      </c>
      <c r="G63" s="138">
        <v>18</v>
      </c>
      <c r="H63" s="139"/>
      <c r="J63" s="136">
        <v>38162</v>
      </c>
      <c r="K63" s="89"/>
      <c r="L63" s="136">
        <v>35094</v>
      </c>
      <c r="N63" s="89">
        <v>0</v>
      </c>
      <c r="O63" s="89"/>
      <c r="P63" s="89">
        <v>0</v>
      </c>
    </row>
    <row r="64" spans="1:22" s="85" customFormat="1" ht="18" customHeight="1" x14ac:dyDescent="0.2">
      <c r="A64" s="148" t="s">
        <v>148</v>
      </c>
      <c r="G64" s="138"/>
      <c r="H64" s="139"/>
      <c r="J64" s="136">
        <v>3573</v>
      </c>
      <c r="K64" s="89"/>
      <c r="L64" s="89">
        <v>2925</v>
      </c>
      <c r="N64" s="89">
        <v>3573</v>
      </c>
      <c r="O64" s="89"/>
      <c r="P64" s="89">
        <v>2925</v>
      </c>
    </row>
    <row r="65" spans="1:16" s="85" customFormat="1" ht="18" customHeight="1" x14ac:dyDescent="0.2">
      <c r="A65" s="148" t="s">
        <v>141</v>
      </c>
      <c r="G65" s="138"/>
      <c r="H65" s="139"/>
      <c r="J65" s="136">
        <v>653</v>
      </c>
      <c r="K65" s="89"/>
      <c r="L65" s="136">
        <v>588</v>
      </c>
      <c r="N65" s="136">
        <v>383</v>
      </c>
      <c r="O65" s="89"/>
      <c r="P65" s="136">
        <v>360</v>
      </c>
    </row>
    <row r="66" spans="1:16" s="85" customFormat="1" ht="18" customHeight="1" x14ac:dyDescent="0.2">
      <c r="A66" s="87" t="s">
        <v>13</v>
      </c>
      <c r="B66" s="148"/>
      <c r="G66" s="159"/>
      <c r="H66" s="155"/>
      <c r="J66" s="144">
        <v>814613</v>
      </c>
      <c r="K66" s="89"/>
      <c r="L66" s="144">
        <v>609687</v>
      </c>
      <c r="N66" s="144">
        <v>666760</v>
      </c>
      <c r="O66" s="89"/>
      <c r="P66" s="144">
        <v>474592</v>
      </c>
    </row>
    <row r="67" spans="1:16" s="85" customFormat="1" ht="18" customHeight="1" x14ac:dyDescent="0.2">
      <c r="A67" s="87" t="s">
        <v>14</v>
      </c>
      <c r="B67" s="148"/>
      <c r="G67" s="159"/>
      <c r="H67" s="155"/>
      <c r="J67" s="156"/>
      <c r="K67" s="156"/>
      <c r="L67" s="156"/>
      <c r="N67" s="86"/>
      <c r="O67" s="156"/>
      <c r="P67" s="156"/>
    </row>
    <row r="68" spans="1:16" s="85" customFormat="1" ht="18" customHeight="1" x14ac:dyDescent="0.2">
      <c r="A68" s="148" t="s">
        <v>65</v>
      </c>
      <c r="G68" s="138">
        <v>17</v>
      </c>
      <c r="H68" s="139"/>
      <c r="J68" s="89">
        <v>5220</v>
      </c>
      <c r="K68" s="89"/>
      <c r="L68" s="89">
        <v>2571</v>
      </c>
      <c r="N68" s="86">
        <v>1185</v>
      </c>
      <c r="O68" s="89"/>
      <c r="P68" s="86">
        <v>1607</v>
      </c>
    </row>
    <row r="69" spans="1:16" s="85" customFormat="1" ht="18" customHeight="1" x14ac:dyDescent="0.2">
      <c r="A69" s="148" t="s">
        <v>67</v>
      </c>
      <c r="G69" s="138">
        <v>18</v>
      </c>
      <c r="H69" s="139"/>
      <c r="J69" s="89">
        <v>56680</v>
      </c>
      <c r="K69" s="89"/>
      <c r="L69" s="89">
        <v>83495</v>
      </c>
      <c r="N69" s="89">
        <v>0</v>
      </c>
      <c r="O69" s="89"/>
      <c r="P69" s="86">
        <v>0</v>
      </c>
    </row>
    <row r="70" spans="1:16" s="85" customFormat="1" ht="18" customHeight="1" x14ac:dyDescent="0.2">
      <c r="A70" s="148" t="s">
        <v>160</v>
      </c>
      <c r="G70" s="138">
        <v>19</v>
      </c>
      <c r="H70" s="151"/>
      <c r="J70" s="89">
        <v>7558</v>
      </c>
      <c r="K70" s="89"/>
      <c r="L70" s="89">
        <v>6541</v>
      </c>
      <c r="N70" s="136">
        <v>6499</v>
      </c>
      <c r="O70" s="89"/>
      <c r="P70" s="136">
        <v>5762</v>
      </c>
    </row>
    <row r="71" spans="1:16" s="85" customFormat="1" ht="18" customHeight="1" x14ac:dyDescent="0.2">
      <c r="A71" s="205" t="s">
        <v>75</v>
      </c>
      <c r="G71" s="151"/>
      <c r="H71" s="151"/>
      <c r="J71" s="157">
        <v>3146</v>
      </c>
      <c r="K71" s="89"/>
      <c r="L71" s="157">
        <v>4707</v>
      </c>
      <c r="M71" s="132"/>
      <c r="N71" s="86">
        <v>145</v>
      </c>
      <c r="O71" s="89"/>
      <c r="P71" s="86">
        <v>145</v>
      </c>
    </row>
    <row r="72" spans="1:16" s="85" customFormat="1" ht="18" customHeight="1" x14ac:dyDescent="0.2">
      <c r="A72" s="158" t="s">
        <v>57</v>
      </c>
      <c r="G72" s="135"/>
      <c r="H72" s="135"/>
      <c r="J72" s="144">
        <v>72604</v>
      </c>
      <c r="K72" s="89"/>
      <c r="L72" s="144">
        <v>97314</v>
      </c>
      <c r="N72" s="145">
        <v>7829</v>
      </c>
      <c r="O72" s="89"/>
      <c r="P72" s="144">
        <v>7514</v>
      </c>
    </row>
    <row r="73" spans="1:16" s="85" customFormat="1" ht="18" customHeight="1" x14ac:dyDescent="0.2">
      <c r="A73" s="87" t="s">
        <v>15</v>
      </c>
      <c r="G73" s="135"/>
      <c r="H73" s="135"/>
      <c r="J73" s="157">
        <v>887217</v>
      </c>
      <c r="K73" s="156"/>
      <c r="L73" s="157">
        <v>707001</v>
      </c>
      <c r="N73" s="304">
        <v>674589</v>
      </c>
      <c r="O73" s="156"/>
      <c r="P73" s="157">
        <v>482106</v>
      </c>
    </row>
    <row r="74" spans="1:16" s="85" customFormat="1" ht="18" customHeight="1" x14ac:dyDescent="0.2">
      <c r="A74" s="87"/>
      <c r="G74" s="135"/>
      <c r="H74" s="135"/>
      <c r="J74" s="89"/>
      <c r="K74" s="156"/>
      <c r="L74" s="89"/>
      <c r="N74" s="86"/>
      <c r="O74" s="156"/>
      <c r="P74" s="89"/>
    </row>
    <row r="75" spans="1:16" s="85" customFormat="1" ht="18" customHeight="1" x14ac:dyDescent="0.2">
      <c r="A75" s="87"/>
      <c r="G75" s="135"/>
      <c r="H75" s="135"/>
      <c r="J75" s="89"/>
      <c r="K75" s="156"/>
      <c r="L75" s="89"/>
      <c r="N75" s="86"/>
      <c r="O75" s="156"/>
      <c r="P75" s="89"/>
    </row>
    <row r="76" spans="1:16" s="85" customFormat="1" ht="18" customHeight="1" x14ac:dyDescent="0.2">
      <c r="A76" s="87"/>
      <c r="G76" s="135"/>
      <c r="H76" s="135"/>
      <c r="J76" s="89"/>
      <c r="K76" s="156"/>
      <c r="L76" s="89"/>
      <c r="N76" s="86"/>
      <c r="O76" s="156"/>
      <c r="P76" s="89"/>
    </row>
    <row r="77" spans="1:16" s="85" customFormat="1" ht="18" customHeight="1" x14ac:dyDescent="0.2">
      <c r="A77" s="87"/>
      <c r="G77" s="135"/>
      <c r="H77" s="135"/>
      <c r="J77" s="89"/>
      <c r="K77" s="156"/>
      <c r="L77" s="89"/>
      <c r="N77" s="86"/>
      <c r="O77" s="156"/>
      <c r="P77" s="89"/>
    </row>
    <row r="78" spans="1:16" s="85" customFormat="1" ht="18" customHeight="1" x14ac:dyDescent="0.2">
      <c r="A78" s="87"/>
      <c r="G78" s="135"/>
      <c r="H78" s="135"/>
      <c r="J78" s="89"/>
      <c r="K78" s="156"/>
      <c r="L78" s="89"/>
      <c r="N78" s="86"/>
      <c r="O78" s="156"/>
      <c r="P78" s="89"/>
    </row>
    <row r="79" spans="1:16" s="85" customFormat="1" ht="18" customHeight="1" x14ac:dyDescent="0.2">
      <c r="A79" s="87"/>
      <c r="G79" s="135"/>
      <c r="H79" s="135"/>
      <c r="J79" s="89"/>
      <c r="K79" s="156"/>
      <c r="L79" s="89"/>
      <c r="N79" s="86"/>
      <c r="O79" s="156"/>
      <c r="P79" s="89"/>
    </row>
    <row r="80" spans="1:16" s="85" customFormat="1" ht="18" customHeight="1" x14ac:dyDescent="0.2">
      <c r="A80" s="87"/>
      <c r="G80" s="135"/>
      <c r="H80" s="135"/>
      <c r="J80" s="89"/>
      <c r="K80" s="156"/>
      <c r="L80" s="89"/>
      <c r="N80" s="86"/>
      <c r="O80" s="156"/>
      <c r="P80" s="89"/>
    </row>
    <row r="81" spans="1:17" ht="21.95" customHeight="1" x14ac:dyDescent="0.2">
      <c r="L81" s="43"/>
      <c r="P81" s="184" t="s">
        <v>120</v>
      </c>
    </row>
    <row r="82" spans="1:17" ht="21.95" customHeight="1" x14ac:dyDescent="0.2">
      <c r="L82" s="43"/>
      <c r="P82" s="184" t="s">
        <v>121</v>
      </c>
    </row>
    <row r="83" spans="1:17" ht="21.95" customHeight="1" x14ac:dyDescent="0.2">
      <c r="A83" s="328" t="s">
        <v>125</v>
      </c>
      <c r="B83" s="329"/>
      <c r="C83" s="329"/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29"/>
      <c r="O83" s="329"/>
      <c r="P83" s="329"/>
    </row>
    <row r="84" spans="1:17" ht="21.95" customHeight="1" x14ac:dyDescent="0.2">
      <c r="A84" s="330" t="s">
        <v>90</v>
      </c>
      <c r="B84" s="330"/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</row>
    <row r="85" spans="1:17" ht="21.95" customHeight="1" x14ac:dyDescent="0.2">
      <c r="A85" s="330" t="s">
        <v>130</v>
      </c>
      <c r="B85" s="330"/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</row>
    <row r="86" spans="1:17" ht="21.95" customHeight="1" x14ac:dyDescent="0.2">
      <c r="A86" s="330" t="s">
        <v>207</v>
      </c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</row>
    <row r="87" spans="1:17" ht="9.9499999999999993" customHeight="1" x14ac:dyDescent="0.2">
      <c r="J87" s="50"/>
      <c r="K87" s="50"/>
      <c r="L87" s="50"/>
      <c r="N87" s="51"/>
      <c r="O87" s="50"/>
      <c r="P87" s="50"/>
    </row>
    <row r="88" spans="1:17" ht="21.95" customHeight="1" x14ac:dyDescent="0.2">
      <c r="A88" s="331" t="s">
        <v>94</v>
      </c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</row>
    <row r="89" spans="1:17" s="85" customFormat="1" ht="18" customHeight="1" x14ac:dyDescent="0.2">
      <c r="A89" s="128"/>
      <c r="J89" s="326" t="s">
        <v>40</v>
      </c>
      <c r="K89" s="326"/>
      <c r="L89" s="326"/>
      <c r="M89" s="326"/>
      <c r="N89" s="326"/>
      <c r="O89" s="326"/>
      <c r="P89" s="326"/>
    </row>
    <row r="90" spans="1:17" s="85" customFormat="1" ht="18" customHeight="1" x14ac:dyDescent="0.2">
      <c r="J90" s="327" t="s">
        <v>72</v>
      </c>
      <c r="K90" s="327"/>
      <c r="L90" s="327"/>
      <c r="M90" s="129"/>
      <c r="N90" s="327" t="s">
        <v>73</v>
      </c>
      <c r="O90" s="327"/>
      <c r="P90" s="327"/>
    </row>
    <row r="91" spans="1:17" s="85" customFormat="1" ht="18" customHeight="1" x14ac:dyDescent="0.2">
      <c r="J91" s="130" t="s">
        <v>202</v>
      </c>
      <c r="L91" s="130" t="s">
        <v>122</v>
      </c>
      <c r="N91" s="130" t="s">
        <v>202</v>
      </c>
      <c r="P91" s="130" t="s">
        <v>122</v>
      </c>
    </row>
    <row r="92" spans="1:17" s="85" customFormat="1" ht="18" customHeight="1" x14ac:dyDescent="0.2">
      <c r="G92" s="332" t="s">
        <v>1</v>
      </c>
      <c r="H92" s="332"/>
      <c r="J92" s="131" t="s">
        <v>208</v>
      </c>
      <c r="K92" s="86"/>
      <c r="L92" s="131" t="s">
        <v>133</v>
      </c>
      <c r="M92" s="132"/>
      <c r="N92" s="131" t="s">
        <v>208</v>
      </c>
      <c r="O92" s="86"/>
      <c r="P92" s="131" t="s">
        <v>133</v>
      </c>
    </row>
    <row r="93" spans="1:17" s="85" customFormat="1" ht="18" customHeight="1" x14ac:dyDescent="0.2">
      <c r="A93" s="87" t="s">
        <v>16</v>
      </c>
      <c r="J93" s="146"/>
      <c r="K93" s="146"/>
      <c r="L93" s="146"/>
      <c r="N93" s="147"/>
      <c r="O93" s="146"/>
      <c r="P93" s="146"/>
    </row>
    <row r="94" spans="1:17" s="85" customFormat="1" ht="18" customHeight="1" x14ac:dyDescent="0.2">
      <c r="A94" s="148" t="s">
        <v>35</v>
      </c>
      <c r="G94" s="160"/>
      <c r="H94" s="160"/>
      <c r="J94" s="146"/>
      <c r="K94" s="146"/>
      <c r="L94" s="146"/>
      <c r="N94" s="147"/>
      <c r="O94" s="146"/>
      <c r="P94" s="146"/>
      <c r="Q94" s="206"/>
    </row>
    <row r="95" spans="1:17" s="85" customFormat="1" ht="18" customHeight="1" x14ac:dyDescent="0.2">
      <c r="B95" s="148" t="s">
        <v>102</v>
      </c>
      <c r="G95" s="138">
        <v>20</v>
      </c>
      <c r="H95" s="139"/>
      <c r="Q95" s="207"/>
    </row>
    <row r="96" spans="1:17" s="85" customFormat="1" ht="18" customHeight="1" thickBot="1" x14ac:dyDescent="0.25">
      <c r="B96" s="148"/>
      <c r="C96" s="85" t="s">
        <v>189</v>
      </c>
      <c r="G96" s="138"/>
      <c r="H96" s="139"/>
      <c r="J96" s="161">
        <v>211000</v>
      </c>
      <c r="N96" s="161">
        <v>211000</v>
      </c>
      <c r="Q96" s="207"/>
    </row>
    <row r="97" spans="1:20" s="85" customFormat="1" ht="18" customHeight="1" thickTop="1" thickBot="1" x14ac:dyDescent="0.25">
      <c r="B97" s="148"/>
      <c r="C97" s="85" t="s">
        <v>188</v>
      </c>
      <c r="G97" s="138"/>
      <c r="H97" s="139"/>
      <c r="K97" s="146"/>
      <c r="L97" s="161">
        <v>280560</v>
      </c>
      <c r="O97" s="146"/>
      <c r="P97" s="161">
        <v>280560</v>
      </c>
      <c r="Q97" s="207"/>
    </row>
    <row r="98" spans="1:20" s="85" customFormat="1" ht="18" customHeight="1" thickTop="1" x14ac:dyDescent="0.2">
      <c r="B98" s="148" t="s">
        <v>17</v>
      </c>
      <c r="G98" s="138"/>
      <c r="H98" s="139"/>
    </row>
    <row r="99" spans="1:20" s="85" customFormat="1" ht="18" customHeight="1" x14ac:dyDescent="0.2">
      <c r="B99" s="148"/>
      <c r="C99" s="85" t="s">
        <v>189</v>
      </c>
      <c r="G99" s="138"/>
      <c r="H99" s="139"/>
      <c r="J99" s="162">
        <v>211000</v>
      </c>
      <c r="K99" s="146"/>
      <c r="L99" s="162">
        <v>211000</v>
      </c>
      <c r="N99" s="162">
        <v>211000</v>
      </c>
      <c r="O99" s="146"/>
      <c r="P99" s="162">
        <v>211000</v>
      </c>
      <c r="Q99" s="207"/>
    </row>
    <row r="100" spans="1:20" s="85" customFormat="1" ht="18" customHeight="1" x14ac:dyDescent="0.2">
      <c r="A100" s="148" t="s">
        <v>43</v>
      </c>
      <c r="G100" s="138"/>
      <c r="H100" s="139"/>
      <c r="J100" s="162">
        <v>300485</v>
      </c>
      <c r="K100" s="146"/>
      <c r="L100" s="162">
        <v>300485</v>
      </c>
      <c r="N100" s="162">
        <v>300485</v>
      </c>
      <c r="O100" s="146"/>
      <c r="P100" s="162">
        <v>300485</v>
      </c>
    </row>
    <row r="101" spans="1:20" s="85" customFormat="1" ht="18" customHeight="1" x14ac:dyDescent="0.2">
      <c r="A101" s="148" t="s">
        <v>18</v>
      </c>
      <c r="G101" s="139"/>
      <c r="H101" s="139"/>
      <c r="J101" s="162"/>
      <c r="K101" s="146"/>
      <c r="L101" s="162"/>
      <c r="N101" s="147"/>
      <c r="O101" s="146"/>
      <c r="P101" s="162"/>
    </row>
    <row r="102" spans="1:20" s="85" customFormat="1" ht="18" customHeight="1" x14ac:dyDescent="0.2">
      <c r="B102" s="163" t="s">
        <v>8</v>
      </c>
      <c r="C102" s="148" t="s">
        <v>58</v>
      </c>
      <c r="G102" s="139"/>
      <c r="H102" s="139"/>
      <c r="J102" s="162">
        <v>21598</v>
      </c>
      <c r="K102" s="89"/>
      <c r="L102" s="162">
        <v>21598</v>
      </c>
      <c r="N102" s="162">
        <v>21598</v>
      </c>
      <c r="O102" s="89"/>
      <c r="P102" s="162">
        <v>21598</v>
      </c>
      <c r="R102" s="85" t="s">
        <v>77</v>
      </c>
    </row>
    <row r="103" spans="1:20" s="85" customFormat="1" ht="18" customHeight="1" x14ac:dyDescent="0.2">
      <c r="B103" s="163" t="s">
        <v>8</v>
      </c>
      <c r="C103" s="148" t="s">
        <v>44</v>
      </c>
      <c r="G103" s="139"/>
      <c r="H103" s="139"/>
      <c r="J103" s="162">
        <v>337829</v>
      </c>
      <c r="K103" s="89"/>
      <c r="L103" s="162">
        <v>322428</v>
      </c>
      <c r="M103" s="162"/>
      <c r="N103" s="162">
        <v>372376</v>
      </c>
      <c r="O103" s="162"/>
      <c r="P103" s="162">
        <v>350942</v>
      </c>
    </row>
    <row r="104" spans="1:20" s="85" customFormat="1" ht="18" customHeight="1" x14ac:dyDescent="0.2">
      <c r="A104" s="85" t="s">
        <v>192</v>
      </c>
      <c r="B104" s="148"/>
      <c r="G104" s="139"/>
      <c r="H104" s="139"/>
    </row>
    <row r="105" spans="1:20" s="85" customFormat="1" ht="18" customHeight="1" x14ac:dyDescent="0.2">
      <c r="B105" s="148" t="s">
        <v>180</v>
      </c>
      <c r="G105" s="138">
        <v>9</v>
      </c>
      <c r="H105" s="139"/>
      <c r="J105" s="214">
        <v>125</v>
      </c>
      <c r="K105" s="89"/>
      <c r="L105" s="213">
        <v>0</v>
      </c>
      <c r="M105" s="200"/>
      <c r="N105" s="213">
        <v>0</v>
      </c>
      <c r="O105" s="200"/>
      <c r="P105" s="213">
        <v>0</v>
      </c>
    </row>
    <row r="106" spans="1:20" s="85" customFormat="1" ht="18" customHeight="1" x14ac:dyDescent="0.2">
      <c r="A106" s="87" t="s">
        <v>96</v>
      </c>
      <c r="G106" s="139"/>
      <c r="H106" s="139"/>
      <c r="J106" s="89">
        <v>871037</v>
      </c>
      <c r="K106" s="89"/>
      <c r="L106" s="89">
        <f>SUM(L99:L103)</f>
        <v>855511</v>
      </c>
      <c r="M106" s="89"/>
      <c r="N106" s="89">
        <v>905459</v>
      </c>
      <c r="O106" s="89"/>
      <c r="P106" s="89">
        <f>SUM(P99:P103)</f>
        <v>884025</v>
      </c>
    </row>
    <row r="107" spans="1:20" s="85" customFormat="1" ht="18" customHeight="1" x14ac:dyDescent="0.2">
      <c r="A107" s="85" t="s">
        <v>78</v>
      </c>
      <c r="G107" s="139"/>
      <c r="H107" s="139"/>
      <c r="J107" s="157">
        <v>16975</v>
      </c>
      <c r="K107" s="89"/>
      <c r="L107" s="157">
        <v>22506</v>
      </c>
      <c r="M107" s="132"/>
      <c r="N107" s="193">
        <v>0</v>
      </c>
      <c r="O107" s="89"/>
      <c r="P107" s="157">
        <v>0</v>
      </c>
    </row>
    <row r="108" spans="1:20" s="85" customFormat="1" ht="18" customHeight="1" x14ac:dyDescent="0.2">
      <c r="A108" s="87" t="s">
        <v>19</v>
      </c>
      <c r="G108" s="139"/>
      <c r="H108" s="139"/>
      <c r="J108" s="89">
        <v>888012</v>
      </c>
      <c r="K108" s="89"/>
      <c r="L108" s="89">
        <f>SUM(L106:L107)</f>
        <v>878017</v>
      </c>
      <c r="M108" s="132"/>
      <c r="N108" s="89">
        <v>905459</v>
      </c>
      <c r="O108" s="89"/>
      <c r="P108" s="89">
        <f>SUM(P106:P107)</f>
        <v>884025</v>
      </c>
    </row>
    <row r="109" spans="1:20" s="85" customFormat="1" ht="18" customHeight="1" thickBot="1" x14ac:dyDescent="0.25">
      <c r="A109" s="87" t="s">
        <v>20</v>
      </c>
      <c r="G109" s="139"/>
      <c r="H109" s="139"/>
      <c r="I109" s="130"/>
      <c r="J109" s="164">
        <v>1775229</v>
      </c>
      <c r="K109" s="89"/>
      <c r="L109" s="164">
        <f>L108+L73</f>
        <v>1585018</v>
      </c>
      <c r="N109" s="164">
        <v>1580048</v>
      </c>
      <c r="O109" s="89"/>
      <c r="P109" s="164">
        <f>P108+P73</f>
        <v>1366131</v>
      </c>
      <c r="Q109" s="154"/>
      <c r="R109" s="154"/>
      <c r="S109" s="154"/>
      <c r="T109" s="154"/>
    </row>
    <row r="110" spans="1:20" ht="21.95" customHeight="1" thickTop="1" x14ac:dyDescent="0.2">
      <c r="A110" s="29"/>
      <c r="G110" s="54"/>
      <c r="H110" s="54"/>
      <c r="I110" s="195"/>
      <c r="J110" s="53"/>
      <c r="K110" s="53"/>
      <c r="L110" s="53"/>
      <c r="N110" s="192"/>
      <c r="O110" s="53"/>
      <c r="P110" s="53"/>
      <c r="R110" s="56"/>
      <c r="S110" s="56"/>
    </row>
    <row r="111" spans="1:20" ht="21.95" customHeight="1" x14ac:dyDescent="0.2">
      <c r="A111" s="29"/>
      <c r="G111" s="54"/>
      <c r="H111" s="54"/>
      <c r="I111" s="195"/>
      <c r="J111" s="53"/>
      <c r="K111" s="53"/>
      <c r="L111" s="53"/>
      <c r="N111" s="192"/>
      <c r="O111" s="53"/>
      <c r="P111" s="53"/>
      <c r="R111" s="56"/>
      <c r="S111" s="56"/>
    </row>
    <row r="112" spans="1:20" ht="21.95" customHeight="1" x14ac:dyDescent="0.2">
      <c r="A112" s="29"/>
      <c r="G112" s="55"/>
      <c r="H112" s="55"/>
      <c r="I112" s="195"/>
      <c r="J112" s="53"/>
      <c r="K112" s="53"/>
      <c r="L112" s="53"/>
      <c r="N112" s="192"/>
      <c r="O112" s="53"/>
      <c r="P112" s="53"/>
      <c r="R112" s="56"/>
      <c r="S112" s="56"/>
    </row>
    <row r="113" spans="1:22" ht="21.95" customHeight="1" x14ac:dyDescent="0.2">
      <c r="A113" s="29"/>
      <c r="G113" s="55"/>
      <c r="H113" s="55"/>
      <c r="I113" s="195"/>
      <c r="J113" s="53"/>
      <c r="K113" s="53"/>
      <c r="L113" s="53"/>
      <c r="N113" s="192"/>
      <c r="O113" s="53"/>
      <c r="P113" s="53"/>
      <c r="R113" s="56"/>
      <c r="S113" s="56"/>
    </row>
    <row r="114" spans="1:22" ht="21.95" customHeight="1" x14ac:dyDescent="0.2">
      <c r="A114" s="29"/>
      <c r="G114" s="52"/>
      <c r="H114" s="52"/>
      <c r="I114" s="195"/>
      <c r="J114" s="53"/>
      <c r="K114" s="53"/>
      <c r="L114" s="53"/>
      <c r="N114" s="192"/>
      <c r="O114" s="53"/>
      <c r="P114" s="53"/>
      <c r="R114" s="56"/>
      <c r="S114" s="56"/>
    </row>
    <row r="115" spans="1:22" ht="21.95" customHeight="1" x14ac:dyDescent="0.2">
      <c r="A115" s="29"/>
      <c r="G115" s="52"/>
      <c r="H115" s="52"/>
      <c r="I115" s="195"/>
      <c r="J115" s="53"/>
      <c r="K115" s="53"/>
      <c r="L115" s="53"/>
      <c r="N115" s="192"/>
      <c r="O115" s="53"/>
      <c r="P115" s="53"/>
      <c r="R115" s="56"/>
      <c r="S115" s="56"/>
    </row>
    <row r="116" spans="1:22" ht="21.95" customHeight="1" x14ac:dyDescent="0.2">
      <c r="A116" s="29"/>
      <c r="G116" s="52"/>
      <c r="H116" s="52"/>
      <c r="I116" s="195"/>
      <c r="J116" s="53"/>
      <c r="K116" s="53"/>
      <c r="L116" s="53"/>
      <c r="N116" s="192"/>
      <c r="O116" s="53"/>
      <c r="P116" s="53"/>
      <c r="R116" s="56"/>
      <c r="S116" s="56"/>
    </row>
    <row r="117" spans="1:22" ht="21.95" customHeight="1" x14ac:dyDescent="0.2">
      <c r="A117" s="29"/>
      <c r="G117" s="52"/>
      <c r="H117" s="52"/>
      <c r="I117" s="195"/>
      <c r="J117" s="53"/>
      <c r="K117" s="53"/>
      <c r="L117" s="53"/>
      <c r="N117" s="192"/>
      <c r="O117" s="53"/>
      <c r="P117" s="53"/>
      <c r="R117" s="56"/>
      <c r="S117" s="56"/>
    </row>
    <row r="118" spans="1:22" ht="21.95" customHeight="1" x14ac:dyDescent="0.2">
      <c r="A118" s="29"/>
      <c r="G118" s="52"/>
      <c r="H118" s="52"/>
      <c r="I118" s="195"/>
      <c r="J118" s="53"/>
      <c r="K118" s="53"/>
      <c r="L118" s="57"/>
      <c r="N118" s="192"/>
      <c r="O118" s="53"/>
      <c r="P118" s="57"/>
      <c r="R118" s="56"/>
      <c r="S118" s="56"/>
    </row>
    <row r="119" spans="1:22" ht="21.95" customHeight="1" x14ac:dyDescent="0.2">
      <c r="A119" s="29"/>
      <c r="G119" s="52"/>
      <c r="H119" s="52"/>
      <c r="I119" s="195"/>
      <c r="J119" s="53"/>
      <c r="K119" s="53"/>
      <c r="L119" s="57"/>
      <c r="N119" s="192"/>
      <c r="O119" s="53"/>
      <c r="P119" s="57"/>
      <c r="R119" s="56"/>
      <c r="S119" s="56"/>
    </row>
    <row r="120" spans="1:22" ht="21.95" customHeight="1" x14ac:dyDescent="0.2">
      <c r="A120" s="29"/>
      <c r="G120" s="52"/>
      <c r="H120" s="52"/>
      <c r="I120" s="195"/>
      <c r="J120" s="53"/>
      <c r="K120" s="53"/>
      <c r="L120" s="57"/>
      <c r="N120" s="192"/>
      <c r="O120" s="53"/>
      <c r="P120" s="57"/>
      <c r="R120" s="56"/>
      <c r="S120" s="56"/>
    </row>
    <row r="121" spans="1:22" s="50" customFormat="1" ht="21.95" customHeight="1" x14ac:dyDescent="0.2"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62"/>
      <c r="M121" s="51"/>
      <c r="N121" s="333"/>
      <c r="O121" s="333"/>
      <c r="P121" s="333"/>
    </row>
    <row r="122" spans="1:22" s="50" customFormat="1" ht="21.95" customHeight="1" x14ac:dyDescent="0.2"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62"/>
      <c r="M122" s="51"/>
      <c r="N122" s="51"/>
      <c r="O122" s="51"/>
      <c r="P122" s="90"/>
      <c r="S122" s="51"/>
      <c r="T122" s="51"/>
      <c r="U122" s="51"/>
      <c r="V122" s="51"/>
    </row>
    <row r="123" spans="1:22" s="50" customFormat="1" ht="21.95" customHeight="1" x14ac:dyDescent="0.2">
      <c r="A123" s="208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62"/>
      <c r="M123" s="51"/>
      <c r="N123" s="51"/>
      <c r="O123" s="51"/>
      <c r="P123" s="62"/>
      <c r="S123" s="51"/>
      <c r="T123" s="51"/>
      <c r="U123" s="51"/>
      <c r="V123" s="51"/>
    </row>
    <row r="124" spans="1:22" s="50" customFormat="1" ht="21.95" customHeight="1" x14ac:dyDescent="0.2">
      <c r="B124" s="51"/>
      <c r="C124" s="51"/>
      <c r="D124" s="51"/>
      <c r="E124" s="51"/>
      <c r="F124" s="51"/>
      <c r="G124" s="51"/>
      <c r="H124" s="51"/>
      <c r="I124" s="51"/>
      <c r="J124" s="192"/>
      <c r="K124" s="192"/>
      <c r="L124" s="58"/>
      <c r="M124" s="51"/>
      <c r="N124" s="192"/>
      <c r="O124" s="192"/>
      <c r="P124" s="58"/>
    </row>
    <row r="125" spans="1:22" s="50" customFormat="1" ht="21.95" customHeight="1" x14ac:dyDescent="0.2">
      <c r="B125" s="51"/>
      <c r="C125" s="51"/>
      <c r="D125" s="51"/>
      <c r="E125" s="51"/>
      <c r="F125" s="51"/>
      <c r="G125" s="51"/>
      <c r="H125" s="51"/>
      <c r="I125" s="51"/>
      <c r="J125" s="334"/>
      <c r="K125" s="334"/>
      <c r="L125" s="334"/>
      <c r="M125" s="334"/>
      <c r="N125" s="334"/>
      <c r="O125" s="334"/>
      <c r="P125" s="334"/>
    </row>
    <row r="126" spans="1:22" s="50" customFormat="1" ht="21.95" customHeight="1" x14ac:dyDescent="0.2">
      <c r="B126" s="51"/>
      <c r="C126" s="51"/>
      <c r="D126" s="51"/>
      <c r="E126" s="51"/>
      <c r="F126" s="51"/>
      <c r="G126" s="51"/>
      <c r="H126" s="51"/>
      <c r="I126" s="51"/>
      <c r="J126" s="334"/>
      <c r="K126" s="334"/>
      <c r="L126" s="334"/>
      <c r="M126" s="51"/>
      <c r="N126" s="334"/>
      <c r="O126" s="334"/>
      <c r="P126" s="334"/>
    </row>
    <row r="127" spans="1:22" s="50" customFormat="1" ht="21.95" customHeight="1" x14ac:dyDescent="0.2">
      <c r="B127" s="51"/>
      <c r="C127" s="51"/>
      <c r="D127" s="51"/>
      <c r="E127" s="51"/>
      <c r="F127" s="51"/>
      <c r="G127" s="192"/>
      <c r="H127" s="192"/>
      <c r="I127" s="51"/>
      <c r="J127" s="91"/>
      <c r="L127" s="92"/>
      <c r="M127" s="59"/>
      <c r="N127" s="91"/>
      <c r="O127" s="59"/>
      <c r="P127" s="92"/>
    </row>
    <row r="128" spans="1:22" s="50" customFormat="1" ht="21.95" customHeight="1" x14ac:dyDescent="0.2">
      <c r="A128" s="93"/>
      <c r="B128" s="51"/>
      <c r="C128" s="51"/>
      <c r="D128" s="51"/>
      <c r="E128" s="51"/>
      <c r="F128" s="51"/>
      <c r="I128" s="51"/>
      <c r="J128" s="94"/>
      <c r="L128" s="62"/>
      <c r="M128" s="51"/>
      <c r="N128" s="51"/>
      <c r="P128" s="62"/>
    </row>
    <row r="129" spans="1:16" s="50" customFormat="1" ht="21.95" customHeight="1" x14ac:dyDescent="0.2">
      <c r="A129" s="93"/>
      <c r="B129" s="51"/>
      <c r="C129" s="51"/>
      <c r="D129" s="51"/>
      <c r="E129" s="51"/>
      <c r="F129" s="51"/>
      <c r="G129" s="94"/>
      <c r="H129" s="94"/>
      <c r="I129" s="51"/>
      <c r="J129" s="94"/>
      <c r="L129" s="62"/>
      <c r="M129" s="51"/>
      <c r="N129" s="51"/>
      <c r="P129" s="62"/>
    </row>
    <row r="130" spans="1:16" s="50" customFormat="1" ht="21.95" customHeight="1" x14ac:dyDescent="0.2">
      <c r="A130" s="93"/>
      <c r="B130" s="51"/>
      <c r="C130" s="51"/>
      <c r="D130" s="51"/>
      <c r="E130" s="51"/>
      <c r="F130" s="51"/>
      <c r="I130" s="51"/>
      <c r="J130" s="94"/>
      <c r="L130" s="62"/>
      <c r="M130" s="51"/>
      <c r="N130" s="51"/>
      <c r="P130" s="62"/>
    </row>
    <row r="131" spans="1:16" s="50" customFormat="1" ht="21.95" customHeight="1" x14ac:dyDescent="0.2">
      <c r="A131" s="93"/>
      <c r="B131" s="93"/>
      <c r="G131" s="47"/>
      <c r="H131" s="47"/>
      <c r="J131" s="47"/>
      <c r="L131" s="62"/>
      <c r="M131" s="51"/>
      <c r="N131" s="51"/>
      <c r="P131" s="62"/>
    </row>
    <row r="132" spans="1:16" s="50" customFormat="1" ht="21.95" customHeight="1" x14ac:dyDescent="0.2">
      <c r="A132" s="93"/>
      <c r="B132" s="51"/>
      <c r="C132" s="51"/>
      <c r="D132" s="51"/>
      <c r="E132" s="51"/>
      <c r="F132" s="51"/>
      <c r="G132" s="94"/>
      <c r="H132" s="94"/>
      <c r="I132" s="51"/>
      <c r="J132" s="94"/>
      <c r="L132" s="62"/>
      <c r="M132" s="51"/>
      <c r="N132" s="51"/>
      <c r="P132" s="62"/>
    </row>
    <row r="133" spans="1:16" s="50" customFormat="1" ht="21.95" customHeight="1" x14ac:dyDescent="0.2">
      <c r="A133" s="93"/>
      <c r="B133" s="51"/>
      <c r="C133" s="51"/>
      <c r="D133" s="51"/>
      <c r="E133" s="51"/>
      <c r="F133" s="51"/>
      <c r="I133" s="51"/>
      <c r="J133" s="53"/>
      <c r="K133" s="53"/>
      <c r="L133" s="57"/>
      <c r="M133" s="51"/>
      <c r="N133" s="53"/>
      <c r="P133" s="58"/>
    </row>
    <row r="134" spans="1:16" s="50" customFormat="1" ht="21.95" customHeight="1" x14ac:dyDescent="0.2">
      <c r="J134" s="94"/>
      <c r="L134" s="57"/>
      <c r="M134" s="51"/>
      <c r="N134" s="53"/>
      <c r="P134" s="58"/>
    </row>
    <row r="135" spans="1:16" s="50" customFormat="1" ht="21.95" customHeight="1" x14ac:dyDescent="0.2">
      <c r="J135" s="94"/>
      <c r="L135" s="60"/>
      <c r="M135" s="51"/>
      <c r="N135" s="61"/>
      <c r="P135" s="62"/>
    </row>
    <row r="136" spans="1:16" s="50" customFormat="1" ht="21.95" customHeight="1" x14ac:dyDescent="0.2">
      <c r="A136" s="93"/>
      <c r="G136" s="94"/>
      <c r="H136" s="94"/>
      <c r="J136" s="94"/>
      <c r="L136" s="62"/>
      <c r="M136" s="51"/>
      <c r="N136" s="51"/>
      <c r="P136" s="62"/>
    </row>
    <row r="137" spans="1:16" s="50" customFormat="1" ht="21.95" customHeight="1" x14ac:dyDescent="0.2">
      <c r="A137" s="93"/>
      <c r="J137" s="94"/>
      <c r="L137" s="62"/>
      <c r="M137" s="51"/>
      <c r="N137" s="51"/>
      <c r="P137" s="62"/>
    </row>
    <row r="138" spans="1:16" s="50" customFormat="1" ht="21.95" customHeight="1" x14ac:dyDescent="0.2">
      <c r="A138" s="93"/>
      <c r="B138" s="93"/>
      <c r="J138" s="94"/>
      <c r="L138" s="62"/>
      <c r="M138" s="51"/>
      <c r="N138" s="51"/>
      <c r="P138" s="62"/>
    </row>
    <row r="139" spans="1:16" s="50" customFormat="1" ht="21.95" customHeight="1" x14ac:dyDescent="0.2">
      <c r="A139" s="93"/>
      <c r="B139" s="93"/>
      <c r="G139" s="94"/>
      <c r="H139" s="94"/>
      <c r="J139" s="94"/>
      <c r="L139" s="62"/>
      <c r="M139" s="51"/>
      <c r="N139" s="51"/>
      <c r="P139" s="62"/>
    </row>
    <row r="140" spans="1:16" s="50" customFormat="1" ht="21.95" customHeight="1" x14ac:dyDescent="0.2">
      <c r="A140" s="93"/>
      <c r="B140" s="93"/>
      <c r="G140" s="47"/>
      <c r="H140" s="47"/>
      <c r="J140" s="47"/>
      <c r="L140" s="62"/>
      <c r="M140" s="51"/>
      <c r="N140" s="51"/>
      <c r="P140" s="62"/>
    </row>
    <row r="141" spans="1:16" s="50" customFormat="1" ht="21.95" customHeight="1" x14ac:dyDescent="0.2">
      <c r="G141" s="94"/>
      <c r="H141" s="94"/>
      <c r="J141" s="53"/>
      <c r="K141" s="53"/>
      <c r="L141" s="57"/>
      <c r="M141" s="53"/>
      <c r="N141" s="53"/>
      <c r="P141" s="58"/>
    </row>
    <row r="142" spans="1:16" s="50" customFormat="1" ht="21.95" customHeight="1" x14ac:dyDescent="0.2">
      <c r="G142" s="94"/>
      <c r="H142" s="94"/>
      <c r="L142" s="57"/>
      <c r="M142" s="53"/>
      <c r="N142" s="53"/>
      <c r="P142" s="58"/>
    </row>
    <row r="143" spans="1:16" s="50" customFormat="1" ht="21.95" customHeight="1" x14ac:dyDescent="0.2">
      <c r="G143" s="94"/>
      <c r="H143" s="94"/>
      <c r="J143" s="53"/>
      <c r="K143" s="53"/>
      <c r="L143" s="57"/>
      <c r="M143" s="53"/>
      <c r="N143" s="53"/>
      <c r="P143" s="57"/>
    </row>
    <row r="144" spans="1:16" s="50" customFormat="1" ht="21.95" customHeight="1" x14ac:dyDescent="0.2">
      <c r="G144" s="94"/>
      <c r="H144" s="94"/>
      <c r="L144" s="57"/>
      <c r="M144" s="53"/>
      <c r="N144" s="53"/>
      <c r="P144" s="58"/>
    </row>
    <row r="145" spans="1:16" s="50" customFormat="1" ht="21.95" customHeight="1" x14ac:dyDescent="0.2">
      <c r="A145" s="93"/>
      <c r="G145" s="94"/>
      <c r="H145" s="94"/>
      <c r="I145" s="47"/>
      <c r="L145" s="57"/>
      <c r="M145" s="53"/>
      <c r="N145" s="53"/>
      <c r="P145" s="58"/>
    </row>
    <row r="146" spans="1:16" s="50" customFormat="1" ht="21.95" customHeight="1" x14ac:dyDescent="0.2">
      <c r="G146" s="95"/>
      <c r="H146" s="95"/>
      <c r="I146" s="47"/>
      <c r="L146" s="60"/>
      <c r="M146" s="61"/>
      <c r="N146" s="61"/>
      <c r="P146" s="62"/>
    </row>
    <row r="147" spans="1:16" s="50" customFormat="1" ht="21.95" customHeight="1" x14ac:dyDescent="0.2">
      <c r="A147" s="93"/>
      <c r="G147" s="94"/>
      <c r="H147" s="94"/>
      <c r="I147" s="47"/>
      <c r="J147" s="53"/>
      <c r="K147" s="53"/>
      <c r="L147" s="57"/>
      <c r="M147" s="53"/>
      <c r="N147" s="53"/>
      <c r="P147" s="58"/>
    </row>
    <row r="148" spans="1:16" s="50" customFormat="1" ht="21.95" customHeight="1" x14ac:dyDescent="0.2">
      <c r="A148" s="93"/>
      <c r="G148" s="94"/>
      <c r="H148" s="94"/>
      <c r="I148" s="47"/>
      <c r="L148" s="57"/>
      <c r="M148" s="53"/>
      <c r="N148" s="53"/>
      <c r="P148" s="58"/>
    </row>
    <row r="149" spans="1:16" s="50" customFormat="1" ht="21.95" customHeight="1" x14ac:dyDescent="0.2">
      <c r="A149" s="93"/>
      <c r="G149" s="94"/>
      <c r="H149" s="94"/>
      <c r="I149" s="47"/>
      <c r="L149" s="57"/>
      <c r="M149" s="53"/>
      <c r="N149" s="53"/>
      <c r="P149" s="58"/>
    </row>
    <row r="150" spans="1:16" s="50" customFormat="1" ht="21.95" customHeight="1" x14ac:dyDescent="0.2">
      <c r="A150" s="47"/>
      <c r="B150" s="47"/>
      <c r="C150" s="47"/>
      <c r="D150" s="47"/>
      <c r="E150" s="47"/>
      <c r="F150" s="47"/>
      <c r="G150" s="47"/>
      <c r="H150" s="47"/>
      <c r="I150" s="47"/>
      <c r="L150" s="96"/>
      <c r="M150" s="61"/>
      <c r="N150" s="47"/>
      <c r="P150" s="58"/>
    </row>
    <row r="151" spans="1:16" s="50" customFormat="1" ht="21.95" customHeight="1" x14ac:dyDescent="0.2">
      <c r="A151" s="9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63"/>
      <c r="N151" s="63"/>
      <c r="P151" s="62"/>
    </row>
    <row r="152" spans="1:16" s="50" customFormat="1" ht="21.95" customHeight="1" x14ac:dyDescent="0.2">
      <c r="A152" s="93"/>
      <c r="B152" s="63"/>
      <c r="C152" s="63"/>
      <c r="D152" s="63"/>
      <c r="E152" s="63"/>
      <c r="F152" s="63"/>
      <c r="G152" s="63"/>
      <c r="H152" s="63"/>
      <c r="I152" s="63"/>
      <c r="L152" s="64"/>
      <c r="M152" s="63"/>
      <c r="N152" s="63"/>
      <c r="P152" s="62"/>
    </row>
    <row r="153" spans="1:16" s="50" customFormat="1" ht="21.95" customHeight="1" x14ac:dyDescent="0.2">
      <c r="G153" s="94"/>
      <c r="H153" s="94"/>
      <c r="L153" s="57"/>
      <c r="N153" s="53"/>
      <c r="O153" s="53"/>
      <c r="P153" s="57"/>
    </row>
    <row r="154" spans="1:16" s="50" customFormat="1" ht="21.95" customHeight="1" x14ac:dyDescent="0.2">
      <c r="G154" s="94"/>
      <c r="H154" s="94"/>
      <c r="L154" s="57"/>
      <c r="N154" s="53"/>
      <c r="O154" s="53"/>
      <c r="P154" s="57"/>
    </row>
    <row r="155" spans="1:16" s="50" customFormat="1" ht="21.95" customHeight="1" x14ac:dyDescent="0.2">
      <c r="G155" s="94"/>
      <c r="H155" s="94"/>
      <c r="L155" s="57"/>
      <c r="N155" s="53"/>
      <c r="O155" s="53"/>
      <c r="P155" s="57"/>
    </row>
    <row r="156" spans="1:16" s="50" customFormat="1" ht="21.95" customHeight="1" x14ac:dyDescent="0.2">
      <c r="G156" s="94"/>
      <c r="H156" s="94"/>
      <c r="L156" s="57"/>
      <c r="N156" s="53"/>
      <c r="O156" s="53"/>
      <c r="P156" s="57"/>
    </row>
    <row r="157" spans="1:16" s="50" customFormat="1" ht="21.95" customHeight="1" x14ac:dyDescent="0.2">
      <c r="G157" s="94"/>
      <c r="H157" s="94"/>
      <c r="J157" s="53"/>
      <c r="K157" s="53"/>
      <c r="L157" s="57"/>
      <c r="N157" s="53"/>
      <c r="O157" s="53"/>
      <c r="P157" s="57"/>
    </row>
    <row r="158" spans="1:16" s="50" customFormat="1" ht="21.95" customHeight="1" x14ac:dyDescent="0.2">
      <c r="G158" s="94"/>
      <c r="H158" s="94"/>
      <c r="L158" s="57"/>
      <c r="N158" s="53"/>
      <c r="O158" s="53"/>
      <c r="P158" s="57"/>
    </row>
    <row r="159" spans="1:16" s="50" customFormat="1" ht="21.95" customHeight="1" x14ac:dyDescent="0.2">
      <c r="B159" s="209"/>
      <c r="G159" s="94"/>
      <c r="H159" s="94"/>
      <c r="I159" s="47"/>
      <c r="L159" s="65"/>
      <c r="M159" s="47"/>
      <c r="N159" s="66"/>
      <c r="O159" s="66"/>
      <c r="P159" s="65"/>
    </row>
    <row r="160" spans="1:16" s="50" customFormat="1" ht="21.95" customHeight="1" x14ac:dyDescent="0.2">
      <c r="B160" s="209"/>
      <c r="G160" s="94"/>
      <c r="H160" s="94"/>
      <c r="I160" s="47"/>
      <c r="J160" s="66"/>
      <c r="K160" s="66"/>
      <c r="L160" s="65"/>
      <c r="M160" s="47"/>
      <c r="N160" s="66"/>
      <c r="O160" s="66"/>
      <c r="P160" s="65"/>
    </row>
    <row r="161" spans="1:22" s="50" customFormat="1" ht="21.95" customHeight="1" x14ac:dyDescent="0.2">
      <c r="G161" s="95"/>
      <c r="H161" s="95"/>
      <c r="L161" s="57"/>
      <c r="N161" s="53"/>
      <c r="O161" s="53"/>
      <c r="P161" s="57"/>
    </row>
    <row r="162" spans="1:22" s="50" customFormat="1" ht="21.95" customHeight="1" x14ac:dyDescent="0.2">
      <c r="G162" s="95"/>
      <c r="H162" s="95"/>
      <c r="J162" s="63"/>
      <c r="L162" s="64"/>
      <c r="N162" s="63"/>
      <c r="O162" s="63"/>
      <c r="P162" s="64"/>
    </row>
    <row r="163" spans="1:22" s="50" customFormat="1" ht="21.95" customHeight="1" x14ac:dyDescent="0.2">
      <c r="B163" s="97"/>
      <c r="G163" s="94"/>
      <c r="H163" s="94"/>
      <c r="J163" s="98"/>
      <c r="K163" s="53"/>
      <c r="L163" s="67"/>
      <c r="N163" s="51"/>
      <c r="O163" s="53"/>
      <c r="P163" s="67"/>
    </row>
    <row r="164" spans="1:22" s="50" customFormat="1" ht="21.95" customHeight="1" x14ac:dyDescent="0.2">
      <c r="B164" s="97"/>
      <c r="G164" s="94"/>
      <c r="H164" s="94"/>
      <c r="J164" s="98"/>
      <c r="K164" s="53"/>
      <c r="L164" s="67"/>
      <c r="N164" s="51"/>
      <c r="O164" s="53"/>
      <c r="P164" s="67"/>
    </row>
    <row r="165" spans="1:22" s="50" customFormat="1" ht="21.95" customHeight="1" x14ac:dyDescent="0.2">
      <c r="B165" s="97"/>
      <c r="G165" s="94"/>
      <c r="H165" s="94"/>
      <c r="J165" s="98"/>
      <c r="K165" s="53"/>
      <c r="L165" s="67"/>
      <c r="N165" s="51"/>
      <c r="O165" s="53"/>
      <c r="P165" s="67"/>
    </row>
    <row r="166" spans="1:22" s="50" customFormat="1" ht="21.95" customHeight="1" x14ac:dyDescent="0.2">
      <c r="B166" s="97"/>
      <c r="G166" s="94"/>
      <c r="H166" s="94"/>
      <c r="J166" s="98"/>
      <c r="K166" s="53"/>
      <c r="L166" s="67"/>
      <c r="N166" s="51"/>
      <c r="O166" s="53"/>
      <c r="P166" s="67"/>
    </row>
    <row r="167" spans="1:22" s="50" customFormat="1" ht="21.95" customHeight="1" x14ac:dyDescent="0.2">
      <c r="B167" s="97"/>
      <c r="G167" s="94"/>
      <c r="H167" s="94"/>
      <c r="J167" s="98"/>
      <c r="K167" s="53"/>
      <c r="L167" s="67"/>
      <c r="N167" s="51"/>
      <c r="O167" s="53"/>
      <c r="P167" s="67"/>
    </row>
    <row r="168" spans="1:22" s="50" customFormat="1" ht="21.95" customHeight="1" x14ac:dyDescent="0.2"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62"/>
      <c r="M168" s="51"/>
      <c r="N168" s="333"/>
      <c r="O168" s="333"/>
      <c r="P168" s="333"/>
    </row>
    <row r="169" spans="1:22" s="50" customFormat="1" ht="21.95" customHeight="1" x14ac:dyDescent="0.2"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62"/>
      <c r="M169" s="334"/>
      <c r="N169" s="334"/>
      <c r="O169" s="334"/>
      <c r="P169" s="334"/>
      <c r="S169" s="51"/>
      <c r="T169" s="333"/>
      <c r="U169" s="333"/>
      <c r="V169" s="333"/>
    </row>
    <row r="170" spans="1:22" s="50" customFormat="1" ht="21.95" customHeight="1" x14ac:dyDescent="0.2">
      <c r="A170" s="208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62"/>
      <c r="M170" s="51"/>
      <c r="N170" s="51"/>
      <c r="O170" s="51"/>
      <c r="P170" s="62"/>
      <c r="S170" s="334"/>
      <c r="T170" s="334"/>
      <c r="U170" s="334"/>
      <c r="V170" s="334"/>
    </row>
    <row r="171" spans="1:22" s="50" customFormat="1" ht="21.95" customHeight="1" x14ac:dyDescent="0.2">
      <c r="B171" s="51"/>
      <c r="C171" s="51"/>
      <c r="D171" s="51"/>
      <c r="E171" s="51"/>
      <c r="F171" s="51"/>
      <c r="G171" s="51"/>
      <c r="H171" s="51"/>
      <c r="I171" s="51"/>
      <c r="J171" s="192"/>
      <c r="K171" s="192"/>
      <c r="L171" s="58"/>
      <c r="M171" s="51"/>
      <c r="N171" s="192"/>
      <c r="O171" s="192"/>
      <c r="P171" s="58"/>
    </row>
    <row r="172" spans="1:22" s="50" customFormat="1" ht="21.95" customHeight="1" x14ac:dyDescent="0.2">
      <c r="B172" s="51"/>
      <c r="C172" s="51"/>
      <c r="D172" s="51"/>
      <c r="E172" s="51"/>
      <c r="F172" s="51"/>
      <c r="G172" s="51"/>
      <c r="H172" s="51"/>
      <c r="I172" s="51"/>
      <c r="J172" s="334"/>
      <c r="K172" s="334"/>
      <c r="L172" s="334"/>
      <c r="M172" s="334"/>
      <c r="N172" s="334"/>
      <c r="O172" s="334"/>
      <c r="P172" s="334"/>
    </row>
    <row r="173" spans="1:22" s="50" customFormat="1" ht="21.95" customHeight="1" x14ac:dyDescent="0.2">
      <c r="B173" s="51"/>
      <c r="C173" s="51"/>
      <c r="D173" s="51"/>
      <c r="E173" s="51"/>
      <c r="F173" s="51"/>
      <c r="G173" s="51"/>
      <c r="H173" s="51"/>
      <c r="I173" s="51"/>
      <c r="J173" s="334"/>
      <c r="K173" s="334"/>
      <c r="L173" s="334"/>
      <c r="M173" s="51"/>
      <c r="N173" s="334"/>
      <c r="O173" s="334"/>
      <c r="P173" s="334"/>
    </row>
    <row r="174" spans="1:22" s="50" customFormat="1" ht="21.95" customHeight="1" x14ac:dyDescent="0.2">
      <c r="B174" s="51"/>
      <c r="C174" s="51"/>
      <c r="D174" s="51"/>
      <c r="E174" s="51"/>
      <c r="F174" s="51"/>
      <c r="G174" s="192"/>
      <c r="H174" s="192"/>
      <c r="I174" s="51"/>
      <c r="J174" s="91"/>
      <c r="L174" s="92"/>
      <c r="M174" s="59"/>
      <c r="N174" s="91"/>
      <c r="O174" s="59"/>
      <c r="P174" s="92"/>
    </row>
    <row r="175" spans="1:22" s="50" customFormat="1" ht="21.95" customHeight="1" x14ac:dyDescent="0.2">
      <c r="A175" s="93"/>
      <c r="B175" s="51"/>
      <c r="C175" s="51"/>
      <c r="D175" s="51"/>
      <c r="E175" s="51"/>
      <c r="F175" s="51"/>
      <c r="I175" s="51"/>
      <c r="J175" s="94"/>
      <c r="L175" s="62"/>
      <c r="M175" s="51"/>
      <c r="N175" s="51"/>
      <c r="P175" s="62"/>
    </row>
    <row r="176" spans="1:22" s="50" customFormat="1" ht="21.95" customHeight="1" x14ac:dyDescent="0.2">
      <c r="A176" s="93"/>
      <c r="B176" s="51"/>
      <c r="C176" s="51"/>
      <c r="D176" s="51"/>
      <c r="E176" s="51"/>
      <c r="F176" s="51"/>
      <c r="G176" s="94"/>
      <c r="H176" s="94"/>
      <c r="I176" s="51"/>
      <c r="J176" s="94"/>
      <c r="L176" s="62"/>
      <c r="M176" s="51"/>
      <c r="N176" s="51"/>
      <c r="P176" s="62"/>
    </row>
    <row r="177" spans="1:16" s="50" customFormat="1" ht="21.95" customHeight="1" x14ac:dyDescent="0.2">
      <c r="A177" s="93"/>
      <c r="B177" s="51"/>
      <c r="C177" s="51"/>
      <c r="D177" s="51"/>
      <c r="E177" s="51"/>
      <c r="F177" s="51"/>
      <c r="I177" s="51"/>
      <c r="J177" s="94"/>
      <c r="L177" s="99"/>
      <c r="M177" s="51"/>
      <c r="N177" s="51"/>
      <c r="P177" s="99"/>
    </row>
    <row r="178" spans="1:16" s="50" customFormat="1" ht="21.95" customHeight="1" x14ac:dyDescent="0.2">
      <c r="A178" s="93"/>
      <c r="B178" s="93"/>
      <c r="G178" s="47"/>
      <c r="H178" s="47"/>
      <c r="J178" s="47"/>
      <c r="L178" s="99"/>
      <c r="M178" s="51"/>
      <c r="N178" s="51"/>
      <c r="P178" s="99"/>
    </row>
    <row r="179" spans="1:16" s="50" customFormat="1" ht="21.95" customHeight="1" x14ac:dyDescent="0.2">
      <c r="A179" s="93"/>
      <c r="B179" s="51"/>
      <c r="C179" s="51"/>
      <c r="D179" s="51"/>
      <c r="E179" s="51"/>
      <c r="F179" s="51"/>
      <c r="G179" s="94"/>
      <c r="H179" s="94"/>
      <c r="I179" s="51"/>
      <c r="J179" s="94"/>
      <c r="L179" s="62"/>
      <c r="M179" s="51"/>
      <c r="N179" s="51"/>
      <c r="P179" s="62"/>
    </row>
    <row r="180" spans="1:16" s="50" customFormat="1" ht="21.95" customHeight="1" x14ac:dyDescent="0.2">
      <c r="A180" s="93"/>
      <c r="B180" s="51"/>
      <c r="C180" s="51"/>
      <c r="D180" s="51"/>
      <c r="E180" s="51"/>
      <c r="F180" s="51"/>
      <c r="I180" s="51"/>
      <c r="J180" s="53"/>
      <c r="K180" s="53"/>
      <c r="L180" s="57"/>
      <c r="M180" s="51"/>
      <c r="N180" s="53"/>
      <c r="P180" s="58"/>
    </row>
    <row r="181" spans="1:16" s="50" customFormat="1" ht="21.95" customHeight="1" x14ac:dyDescent="0.2">
      <c r="J181" s="94"/>
      <c r="L181" s="57"/>
      <c r="M181" s="51"/>
      <c r="N181" s="53"/>
      <c r="P181" s="58"/>
    </row>
    <row r="182" spans="1:16" s="50" customFormat="1" ht="21.95" customHeight="1" x14ac:dyDescent="0.2">
      <c r="J182" s="94"/>
      <c r="L182" s="60"/>
      <c r="M182" s="51"/>
      <c r="N182" s="61"/>
      <c r="P182" s="62"/>
    </row>
    <row r="183" spans="1:16" s="50" customFormat="1" ht="21.95" customHeight="1" x14ac:dyDescent="0.2">
      <c r="A183" s="93"/>
      <c r="G183" s="94"/>
      <c r="H183" s="94"/>
      <c r="J183" s="94"/>
      <c r="L183" s="62"/>
      <c r="M183" s="51"/>
      <c r="N183" s="51"/>
      <c r="P183" s="62"/>
    </row>
    <row r="184" spans="1:16" s="50" customFormat="1" ht="21.95" customHeight="1" x14ac:dyDescent="0.2">
      <c r="A184" s="93"/>
      <c r="J184" s="94"/>
      <c r="L184" s="99"/>
      <c r="M184" s="51"/>
      <c r="N184" s="51"/>
      <c r="P184" s="99"/>
    </row>
    <row r="185" spans="1:16" s="50" customFormat="1" ht="21.95" customHeight="1" x14ac:dyDescent="0.2">
      <c r="A185" s="93"/>
      <c r="B185" s="93"/>
      <c r="J185" s="94"/>
      <c r="L185" s="62"/>
      <c r="M185" s="51"/>
      <c r="N185" s="51"/>
      <c r="P185" s="62"/>
    </row>
    <row r="186" spans="1:16" s="50" customFormat="1" ht="21.95" customHeight="1" x14ac:dyDescent="0.2">
      <c r="A186" s="93"/>
      <c r="B186" s="93"/>
      <c r="G186" s="94"/>
      <c r="H186" s="94"/>
      <c r="J186" s="94"/>
      <c r="L186" s="62"/>
      <c r="M186" s="51"/>
      <c r="N186" s="51"/>
      <c r="P186" s="62"/>
    </row>
    <row r="187" spans="1:16" s="50" customFormat="1" ht="21.95" customHeight="1" x14ac:dyDescent="0.2">
      <c r="A187" s="93"/>
      <c r="B187" s="93"/>
      <c r="G187" s="47"/>
      <c r="H187" s="47"/>
      <c r="J187" s="47"/>
      <c r="L187" s="62"/>
      <c r="M187" s="51"/>
      <c r="N187" s="51"/>
      <c r="P187" s="62"/>
    </row>
    <row r="188" spans="1:16" s="50" customFormat="1" ht="21.95" customHeight="1" x14ac:dyDescent="0.2">
      <c r="G188" s="94"/>
      <c r="H188" s="94"/>
      <c r="J188" s="53"/>
      <c r="K188" s="53"/>
      <c r="L188" s="57"/>
      <c r="M188" s="53"/>
      <c r="N188" s="53"/>
      <c r="P188" s="58"/>
    </row>
    <row r="189" spans="1:16" s="50" customFormat="1" ht="21.95" customHeight="1" x14ac:dyDescent="0.2">
      <c r="G189" s="94"/>
      <c r="H189" s="94"/>
      <c r="L189" s="57"/>
      <c r="M189" s="53"/>
      <c r="N189" s="53"/>
      <c r="P189" s="58"/>
    </row>
    <row r="190" spans="1:16" s="50" customFormat="1" ht="21.95" customHeight="1" x14ac:dyDescent="0.2">
      <c r="G190" s="94"/>
      <c r="H190" s="94"/>
      <c r="J190" s="53"/>
      <c r="K190" s="53"/>
      <c r="L190" s="57"/>
      <c r="M190" s="53"/>
      <c r="N190" s="53"/>
      <c r="P190" s="57"/>
    </row>
    <row r="191" spans="1:16" s="50" customFormat="1" ht="21.95" customHeight="1" x14ac:dyDescent="0.2">
      <c r="G191" s="94"/>
      <c r="H191" s="94"/>
      <c r="L191" s="57"/>
      <c r="M191" s="53"/>
      <c r="N191" s="53"/>
      <c r="P191" s="58"/>
    </row>
    <row r="192" spans="1:16" s="50" customFormat="1" ht="21.95" customHeight="1" x14ac:dyDescent="0.2">
      <c r="A192" s="93"/>
      <c r="G192" s="94"/>
      <c r="H192" s="94"/>
      <c r="I192" s="47"/>
      <c r="L192" s="57"/>
      <c r="M192" s="53"/>
      <c r="N192" s="53"/>
      <c r="P192" s="58"/>
    </row>
    <row r="193" spans="1:16" s="50" customFormat="1" ht="21.95" customHeight="1" x14ac:dyDescent="0.2">
      <c r="G193" s="95"/>
      <c r="H193" s="95"/>
      <c r="I193" s="47"/>
      <c r="L193" s="60"/>
      <c r="M193" s="61"/>
      <c r="N193" s="61"/>
      <c r="P193" s="62"/>
    </row>
    <row r="194" spans="1:16" s="50" customFormat="1" ht="21.95" customHeight="1" x14ac:dyDescent="0.2">
      <c r="A194" s="93"/>
      <c r="G194" s="94"/>
      <c r="H194" s="94"/>
      <c r="I194" s="47"/>
      <c r="J194" s="53"/>
      <c r="K194" s="53"/>
      <c r="L194" s="57"/>
      <c r="M194" s="53"/>
      <c r="N194" s="53"/>
      <c r="P194" s="58"/>
    </row>
    <row r="195" spans="1:16" s="50" customFormat="1" ht="21.95" customHeight="1" x14ac:dyDescent="0.2">
      <c r="A195" s="93"/>
      <c r="G195" s="94"/>
      <c r="H195" s="94"/>
      <c r="I195" s="47"/>
      <c r="L195" s="57"/>
      <c r="M195" s="53"/>
      <c r="N195" s="53"/>
      <c r="P195" s="58"/>
    </row>
    <row r="196" spans="1:16" s="50" customFormat="1" ht="21.95" customHeight="1" x14ac:dyDescent="0.2">
      <c r="A196" s="93"/>
      <c r="G196" s="94"/>
      <c r="H196" s="94"/>
      <c r="I196" s="47"/>
      <c r="L196" s="57"/>
      <c r="M196" s="53"/>
      <c r="N196" s="53"/>
      <c r="P196" s="58"/>
    </row>
    <row r="197" spans="1:16" s="50" customFormat="1" ht="21.95" customHeight="1" x14ac:dyDescent="0.2">
      <c r="A197" s="47"/>
      <c r="B197" s="47"/>
      <c r="C197" s="47"/>
      <c r="D197" s="47"/>
      <c r="E197" s="47"/>
      <c r="F197" s="47"/>
      <c r="G197" s="47"/>
      <c r="H197" s="47"/>
      <c r="I197" s="47"/>
      <c r="L197" s="96"/>
      <c r="M197" s="61"/>
      <c r="N197" s="47"/>
      <c r="P197" s="58"/>
    </row>
    <row r="198" spans="1:16" s="50" customFormat="1" ht="21.95" customHeight="1" x14ac:dyDescent="0.2">
      <c r="A198" s="9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63"/>
      <c r="N198" s="63"/>
      <c r="P198" s="62"/>
    </row>
    <row r="199" spans="1:16" s="50" customFormat="1" ht="21.95" customHeight="1" x14ac:dyDescent="0.2">
      <c r="A199" s="93"/>
      <c r="B199" s="63"/>
      <c r="C199" s="63"/>
      <c r="D199" s="63"/>
      <c r="E199" s="63"/>
      <c r="F199" s="63"/>
      <c r="G199" s="63"/>
      <c r="H199" s="63"/>
      <c r="I199" s="63"/>
      <c r="L199" s="64"/>
      <c r="M199" s="63"/>
      <c r="N199" s="63"/>
      <c r="P199" s="62"/>
    </row>
    <row r="200" spans="1:16" s="50" customFormat="1" ht="21.95" customHeight="1" x14ac:dyDescent="0.2">
      <c r="G200" s="94"/>
      <c r="H200" s="94"/>
      <c r="L200" s="57"/>
      <c r="N200" s="53"/>
      <c r="O200" s="53"/>
      <c r="P200" s="57"/>
    </row>
    <row r="201" spans="1:16" s="50" customFormat="1" ht="21.95" customHeight="1" x14ac:dyDescent="0.2">
      <c r="G201" s="94"/>
      <c r="H201" s="94"/>
      <c r="L201" s="57"/>
      <c r="N201" s="53"/>
      <c r="O201" s="53"/>
      <c r="P201" s="57"/>
    </row>
    <row r="202" spans="1:16" s="50" customFormat="1" ht="21.95" customHeight="1" x14ac:dyDescent="0.2">
      <c r="G202" s="94"/>
      <c r="H202" s="94"/>
      <c r="L202" s="57"/>
      <c r="N202" s="53"/>
      <c r="O202" s="53"/>
      <c r="P202" s="57"/>
    </row>
    <row r="203" spans="1:16" s="50" customFormat="1" ht="21.95" customHeight="1" x14ac:dyDescent="0.2">
      <c r="G203" s="94"/>
      <c r="H203" s="94"/>
      <c r="L203" s="57"/>
      <c r="N203" s="53"/>
      <c r="O203" s="53"/>
      <c r="P203" s="57"/>
    </row>
    <row r="204" spans="1:16" s="50" customFormat="1" ht="21.95" customHeight="1" x14ac:dyDescent="0.2">
      <c r="G204" s="94"/>
      <c r="H204" s="94"/>
      <c r="J204" s="53"/>
      <c r="K204" s="53"/>
      <c r="L204" s="57"/>
      <c r="N204" s="53"/>
      <c r="O204" s="53"/>
      <c r="P204" s="57"/>
    </row>
    <row r="205" spans="1:16" s="50" customFormat="1" ht="21.95" customHeight="1" x14ac:dyDescent="0.2">
      <c r="G205" s="94"/>
      <c r="H205" s="94"/>
      <c r="L205" s="57"/>
      <c r="N205" s="53"/>
      <c r="O205" s="53"/>
      <c r="P205" s="57"/>
    </row>
    <row r="206" spans="1:16" s="50" customFormat="1" ht="21.95" customHeight="1" x14ac:dyDescent="0.2">
      <c r="B206" s="209"/>
      <c r="G206" s="94"/>
      <c r="H206" s="94"/>
      <c r="I206" s="47"/>
      <c r="L206" s="65"/>
      <c r="M206" s="47"/>
      <c r="N206" s="66"/>
      <c r="O206" s="66"/>
      <c r="P206" s="65"/>
    </row>
    <row r="207" spans="1:16" s="50" customFormat="1" ht="21.95" customHeight="1" x14ac:dyDescent="0.2">
      <c r="B207" s="209"/>
      <c r="G207" s="94"/>
      <c r="H207" s="94"/>
      <c r="I207" s="47"/>
      <c r="J207" s="66"/>
      <c r="K207" s="66"/>
      <c r="L207" s="65"/>
      <c r="M207" s="47"/>
      <c r="N207" s="66"/>
      <c r="O207" s="66"/>
      <c r="P207" s="65"/>
    </row>
    <row r="208" spans="1:16" s="50" customFormat="1" ht="21.95" customHeight="1" x14ac:dyDescent="0.2">
      <c r="G208" s="95"/>
      <c r="H208" s="95"/>
      <c r="L208" s="57"/>
      <c r="N208" s="53"/>
      <c r="O208" s="53"/>
      <c r="P208" s="57"/>
    </row>
    <row r="209" spans="1:16" s="50" customFormat="1" ht="21.95" customHeight="1" x14ac:dyDescent="0.2">
      <c r="G209" s="95"/>
      <c r="H209" s="95"/>
      <c r="J209" s="63"/>
      <c r="L209" s="64"/>
      <c r="N209" s="63"/>
      <c r="O209" s="63"/>
      <c r="P209" s="64"/>
    </row>
    <row r="210" spans="1:16" s="50" customFormat="1" ht="21.95" customHeight="1" x14ac:dyDescent="0.2">
      <c r="B210" s="97"/>
      <c r="G210" s="94"/>
      <c r="H210" s="94"/>
      <c r="J210" s="98"/>
      <c r="K210" s="53"/>
      <c r="L210" s="67"/>
      <c r="N210" s="51"/>
      <c r="O210" s="53"/>
      <c r="P210" s="67"/>
    </row>
    <row r="211" spans="1:16" s="50" customFormat="1" ht="21.95" customHeight="1" x14ac:dyDescent="0.2">
      <c r="B211" s="97"/>
      <c r="G211" s="94"/>
      <c r="H211" s="94"/>
      <c r="J211" s="98"/>
      <c r="K211" s="53"/>
      <c r="L211" s="67"/>
      <c r="N211" s="51"/>
      <c r="O211" s="53"/>
      <c r="P211" s="67"/>
    </row>
    <row r="212" spans="1:16" s="50" customFormat="1" ht="21.95" customHeight="1" x14ac:dyDescent="0.2">
      <c r="B212" s="97"/>
      <c r="G212" s="94"/>
      <c r="H212" s="94"/>
      <c r="J212" s="98"/>
      <c r="K212" s="53"/>
      <c r="L212" s="67"/>
      <c r="N212" s="51"/>
      <c r="O212" s="53"/>
      <c r="P212" s="67"/>
    </row>
    <row r="213" spans="1:16" s="50" customFormat="1" ht="21.95" customHeight="1" x14ac:dyDescent="0.2">
      <c r="B213" s="97"/>
      <c r="G213" s="94"/>
      <c r="H213" s="94"/>
      <c r="J213" s="98"/>
      <c r="K213" s="53"/>
      <c r="L213" s="67"/>
      <c r="N213" s="51"/>
      <c r="O213" s="53"/>
      <c r="P213" s="67"/>
    </row>
    <row r="214" spans="1:16" s="50" customFormat="1" ht="21.95" customHeight="1" x14ac:dyDescent="0.2">
      <c r="B214" s="97"/>
      <c r="G214" s="94"/>
      <c r="H214" s="94"/>
      <c r="J214" s="98"/>
      <c r="K214" s="53"/>
      <c r="L214" s="67"/>
      <c r="N214" s="51"/>
      <c r="O214" s="53"/>
      <c r="P214" s="67"/>
    </row>
    <row r="215" spans="1:16" s="50" customFormat="1" ht="21.95" customHeight="1" x14ac:dyDescent="0.2">
      <c r="B215" s="97"/>
      <c r="G215" s="94"/>
      <c r="H215" s="94"/>
      <c r="J215" s="98"/>
      <c r="K215" s="53"/>
      <c r="L215" s="67"/>
      <c r="N215" s="51"/>
      <c r="O215" s="53"/>
      <c r="P215" s="67"/>
    </row>
    <row r="216" spans="1:16" s="50" customFormat="1" ht="21.95" customHeight="1" x14ac:dyDescent="0.2">
      <c r="J216" s="51"/>
      <c r="K216" s="51"/>
      <c r="L216" s="76"/>
      <c r="M216" s="51"/>
      <c r="N216" s="333"/>
      <c r="O216" s="333"/>
      <c r="P216" s="333"/>
    </row>
    <row r="217" spans="1:16" s="50" customFormat="1" ht="21.95" customHeight="1" x14ac:dyDescent="0.2">
      <c r="A217" s="100"/>
      <c r="J217" s="334"/>
      <c r="K217" s="334"/>
      <c r="L217" s="76"/>
      <c r="M217" s="334"/>
      <c r="N217" s="334"/>
      <c r="O217" s="334"/>
      <c r="P217" s="334"/>
    </row>
    <row r="218" spans="1:16" s="50" customFormat="1" ht="21.95" customHeight="1" x14ac:dyDescent="0.2">
      <c r="A218" s="100"/>
      <c r="L218" s="76"/>
      <c r="N218" s="51"/>
      <c r="P218" s="76"/>
    </row>
    <row r="219" spans="1:16" s="50" customFormat="1" ht="21.95" customHeight="1" x14ac:dyDescent="0.2">
      <c r="A219" s="100"/>
      <c r="L219" s="76"/>
      <c r="N219" s="51"/>
      <c r="P219" s="76"/>
    </row>
    <row r="220" spans="1:16" s="50" customFormat="1" ht="21.95" customHeight="1" x14ac:dyDescent="0.2">
      <c r="B220" s="51"/>
      <c r="C220" s="51"/>
      <c r="D220" s="51"/>
      <c r="E220" s="51"/>
      <c r="F220" s="51"/>
      <c r="G220" s="51"/>
      <c r="H220" s="51"/>
      <c r="I220" s="51"/>
      <c r="J220" s="192"/>
      <c r="K220" s="192"/>
      <c r="L220" s="58"/>
      <c r="M220" s="51"/>
      <c r="N220" s="192"/>
      <c r="O220" s="192"/>
      <c r="P220" s="58"/>
    </row>
    <row r="221" spans="1:16" s="50" customFormat="1" ht="21.95" customHeight="1" x14ac:dyDescent="0.2">
      <c r="B221" s="51"/>
      <c r="C221" s="51"/>
      <c r="D221" s="51"/>
      <c r="E221" s="51"/>
      <c r="F221" s="51"/>
      <c r="G221" s="51"/>
      <c r="H221" s="51"/>
      <c r="I221" s="51"/>
      <c r="L221" s="334"/>
      <c r="M221" s="334"/>
      <c r="N221" s="334"/>
      <c r="O221" s="334"/>
      <c r="P221" s="334"/>
    </row>
    <row r="222" spans="1:16" s="50" customFormat="1" ht="21.95" customHeight="1" x14ac:dyDescent="0.2">
      <c r="B222" s="51"/>
      <c r="C222" s="51"/>
      <c r="D222" s="51"/>
      <c r="E222" s="51"/>
      <c r="F222" s="51"/>
      <c r="G222" s="51"/>
      <c r="H222" s="51"/>
      <c r="I222" s="51"/>
      <c r="J222" s="334"/>
      <c r="K222" s="334"/>
      <c r="L222" s="334"/>
      <c r="M222" s="192"/>
      <c r="N222" s="334"/>
      <c r="O222" s="334"/>
      <c r="P222" s="334"/>
    </row>
    <row r="223" spans="1:16" s="50" customFormat="1" ht="21.95" customHeight="1" x14ac:dyDescent="0.2">
      <c r="B223" s="51"/>
      <c r="C223" s="51"/>
      <c r="D223" s="51"/>
      <c r="E223" s="51"/>
      <c r="F223" s="51"/>
      <c r="G223" s="51"/>
      <c r="H223" s="51"/>
      <c r="I223" s="51"/>
      <c r="J223" s="47"/>
      <c r="L223" s="92"/>
      <c r="M223" s="59"/>
      <c r="N223" s="59"/>
      <c r="O223" s="51"/>
      <c r="P223" s="99"/>
    </row>
    <row r="224" spans="1:16" s="50" customFormat="1" ht="21.95" customHeight="1" x14ac:dyDescent="0.2">
      <c r="G224" s="51"/>
      <c r="H224" s="51"/>
      <c r="L224" s="76"/>
      <c r="P224" s="62"/>
    </row>
    <row r="225" spans="3:16" s="50" customFormat="1" ht="21.95" customHeight="1" x14ac:dyDescent="0.2">
      <c r="L225" s="57"/>
      <c r="M225" s="53"/>
      <c r="N225" s="53"/>
      <c r="P225" s="58"/>
    </row>
    <row r="226" spans="3:16" s="50" customFormat="1" ht="21.95" customHeight="1" x14ac:dyDescent="0.2">
      <c r="L226" s="57"/>
      <c r="M226" s="53"/>
      <c r="N226" s="53"/>
      <c r="P226" s="58"/>
    </row>
    <row r="227" spans="3:16" s="50" customFormat="1" ht="21.95" customHeight="1" x14ac:dyDescent="0.2">
      <c r="C227" s="93"/>
      <c r="L227" s="57"/>
      <c r="M227" s="53"/>
      <c r="N227" s="53"/>
      <c r="P227" s="58"/>
    </row>
    <row r="228" spans="3:16" s="50" customFormat="1" ht="21.95" customHeight="1" x14ac:dyDescent="0.2">
      <c r="C228" s="93"/>
      <c r="L228" s="57"/>
      <c r="M228" s="53"/>
      <c r="N228" s="53"/>
      <c r="P228" s="58"/>
    </row>
    <row r="229" spans="3:16" s="50" customFormat="1" ht="21.95" customHeight="1" x14ac:dyDescent="0.2">
      <c r="C229" s="93"/>
      <c r="L229" s="57"/>
      <c r="M229" s="53"/>
      <c r="N229" s="53"/>
      <c r="P229" s="58"/>
    </row>
    <row r="230" spans="3:16" s="50" customFormat="1" ht="21.95" customHeight="1" x14ac:dyDescent="0.2">
      <c r="C230" s="93"/>
      <c r="L230" s="57"/>
      <c r="M230" s="53"/>
      <c r="N230" s="53"/>
      <c r="P230" s="58"/>
    </row>
    <row r="231" spans="3:16" s="50" customFormat="1" ht="21.95" customHeight="1" x14ac:dyDescent="0.2">
      <c r="C231" s="93"/>
      <c r="L231" s="57"/>
      <c r="M231" s="53"/>
      <c r="N231" s="53"/>
      <c r="P231" s="58"/>
    </row>
    <row r="232" spans="3:16" s="50" customFormat="1" ht="21.95" customHeight="1" x14ac:dyDescent="0.2">
      <c r="C232" s="93"/>
      <c r="L232" s="57"/>
      <c r="M232" s="53"/>
      <c r="N232" s="53"/>
      <c r="P232" s="58"/>
    </row>
    <row r="233" spans="3:16" s="50" customFormat="1" ht="21.95" customHeight="1" x14ac:dyDescent="0.2">
      <c r="C233" s="93"/>
      <c r="L233" s="57"/>
      <c r="M233" s="53"/>
      <c r="N233" s="53"/>
      <c r="P233" s="58"/>
    </row>
    <row r="234" spans="3:16" s="50" customFormat="1" ht="21.95" customHeight="1" x14ac:dyDescent="0.2">
      <c r="C234" s="93"/>
      <c r="L234" s="57"/>
      <c r="M234" s="53"/>
      <c r="N234" s="53"/>
      <c r="P234" s="58"/>
    </row>
    <row r="235" spans="3:16" s="50" customFormat="1" ht="21.95" customHeight="1" x14ac:dyDescent="0.2">
      <c r="C235" s="93"/>
      <c r="L235" s="57"/>
      <c r="M235" s="53"/>
      <c r="N235" s="53"/>
      <c r="P235" s="57"/>
    </row>
    <row r="236" spans="3:16" s="50" customFormat="1" ht="21.95" customHeight="1" x14ac:dyDescent="0.2">
      <c r="C236" s="93"/>
      <c r="L236" s="57"/>
      <c r="M236" s="53"/>
      <c r="N236" s="53"/>
      <c r="P236" s="58"/>
    </row>
    <row r="237" spans="3:16" s="50" customFormat="1" ht="21.95" customHeight="1" x14ac:dyDescent="0.2">
      <c r="C237" s="93"/>
      <c r="L237" s="57"/>
      <c r="M237" s="53"/>
      <c r="N237" s="53"/>
      <c r="P237" s="58"/>
    </row>
    <row r="238" spans="3:16" s="50" customFormat="1" ht="21.95" customHeight="1" x14ac:dyDescent="0.2">
      <c r="C238" s="93"/>
      <c r="L238" s="57"/>
      <c r="M238" s="53"/>
      <c r="N238" s="53"/>
      <c r="P238" s="58"/>
    </row>
    <row r="239" spans="3:16" s="50" customFormat="1" ht="21.95" customHeight="1" x14ac:dyDescent="0.2">
      <c r="C239" s="93"/>
      <c r="L239" s="57"/>
      <c r="M239" s="53"/>
      <c r="N239" s="53"/>
      <c r="P239" s="58"/>
    </row>
    <row r="240" spans="3:16" s="50" customFormat="1" ht="21.95" customHeight="1" x14ac:dyDescent="0.2">
      <c r="C240" s="93"/>
      <c r="L240" s="57"/>
      <c r="M240" s="53"/>
      <c r="N240" s="53"/>
      <c r="P240" s="58"/>
    </row>
    <row r="241" spans="1:16" s="50" customFormat="1" ht="21.95" customHeight="1" x14ac:dyDescent="0.2">
      <c r="A241" s="93"/>
      <c r="L241" s="70"/>
      <c r="M241" s="69"/>
      <c r="N241" s="69"/>
      <c r="P241" s="70"/>
    </row>
    <row r="242" spans="1:16" s="50" customFormat="1" ht="21.95" customHeight="1" x14ac:dyDescent="0.2">
      <c r="C242" s="93"/>
      <c r="L242" s="57"/>
      <c r="M242" s="53"/>
      <c r="N242" s="69"/>
      <c r="P242" s="58"/>
    </row>
    <row r="243" spans="1:16" s="50" customFormat="1" ht="21.95" customHeight="1" x14ac:dyDescent="0.2">
      <c r="C243" s="93"/>
      <c r="L243" s="57"/>
      <c r="M243" s="53"/>
      <c r="N243" s="53"/>
      <c r="P243" s="58"/>
    </row>
    <row r="244" spans="1:16" s="50" customFormat="1" ht="21.95" customHeight="1" x14ac:dyDescent="0.2">
      <c r="C244" s="93"/>
      <c r="L244" s="57"/>
      <c r="M244" s="53"/>
      <c r="N244" s="53"/>
      <c r="P244" s="58"/>
    </row>
    <row r="245" spans="1:16" s="50" customFormat="1" ht="21.95" customHeight="1" x14ac:dyDescent="0.2">
      <c r="C245" s="93"/>
      <c r="L245" s="57"/>
      <c r="M245" s="53"/>
      <c r="N245" s="53"/>
      <c r="P245" s="58"/>
    </row>
    <row r="246" spans="1:16" s="50" customFormat="1" ht="21.95" customHeight="1" x14ac:dyDescent="0.2">
      <c r="C246" s="93"/>
      <c r="L246" s="57"/>
      <c r="M246" s="53"/>
      <c r="N246" s="53"/>
      <c r="P246" s="58"/>
    </row>
    <row r="247" spans="1:16" s="50" customFormat="1" ht="21.95" customHeight="1" x14ac:dyDescent="0.2">
      <c r="C247" s="93"/>
      <c r="L247" s="57"/>
      <c r="M247" s="53"/>
      <c r="N247" s="53"/>
      <c r="P247" s="58"/>
    </row>
    <row r="248" spans="1:16" s="50" customFormat="1" ht="21.95" customHeight="1" x14ac:dyDescent="0.2">
      <c r="C248" s="93"/>
      <c r="L248" s="57"/>
      <c r="M248" s="53"/>
      <c r="N248" s="53"/>
      <c r="P248" s="58"/>
    </row>
    <row r="249" spans="1:16" s="50" customFormat="1" ht="21.95" customHeight="1" x14ac:dyDescent="0.2">
      <c r="C249" s="93"/>
      <c r="L249" s="57"/>
      <c r="M249" s="53"/>
      <c r="N249" s="53"/>
      <c r="P249" s="58"/>
    </row>
    <row r="250" spans="1:16" s="50" customFormat="1" ht="21.95" customHeight="1" x14ac:dyDescent="0.2">
      <c r="C250" s="93"/>
      <c r="L250" s="57"/>
      <c r="M250" s="53"/>
      <c r="N250" s="53"/>
      <c r="P250" s="58"/>
    </row>
    <row r="251" spans="1:16" s="50" customFormat="1" ht="21.95" customHeight="1" x14ac:dyDescent="0.2">
      <c r="C251" s="93"/>
      <c r="L251" s="57"/>
      <c r="M251" s="53"/>
      <c r="N251" s="53"/>
      <c r="P251" s="58"/>
    </row>
    <row r="252" spans="1:16" s="50" customFormat="1" ht="21.95" customHeight="1" x14ac:dyDescent="0.2">
      <c r="C252" s="93"/>
      <c r="L252" s="57"/>
      <c r="M252" s="53"/>
      <c r="N252" s="53"/>
      <c r="P252" s="58"/>
    </row>
    <row r="253" spans="1:16" s="50" customFormat="1" ht="21.95" customHeight="1" x14ac:dyDescent="0.2">
      <c r="A253" s="93"/>
      <c r="L253" s="70"/>
      <c r="M253" s="69"/>
      <c r="N253" s="69"/>
      <c r="P253" s="58"/>
    </row>
    <row r="254" spans="1:16" s="50" customFormat="1" ht="21.95" customHeight="1" x14ac:dyDescent="0.2">
      <c r="A254" s="93"/>
      <c r="J254" s="69"/>
      <c r="K254" s="69"/>
      <c r="L254" s="70"/>
      <c r="N254" s="192"/>
      <c r="O254" s="69"/>
      <c r="P254" s="70"/>
    </row>
    <row r="255" spans="1:16" s="50" customFormat="1" ht="21.95" customHeight="1" x14ac:dyDescent="0.2">
      <c r="A255" s="93"/>
      <c r="J255" s="69"/>
      <c r="K255" s="69"/>
      <c r="L255" s="70"/>
      <c r="N255" s="192"/>
      <c r="O255" s="69"/>
      <c r="P255" s="70"/>
    </row>
    <row r="256" spans="1:16" s="50" customFormat="1" ht="21.95" customHeight="1" x14ac:dyDescent="0.2">
      <c r="A256" s="93"/>
      <c r="J256" s="69"/>
      <c r="K256" s="69"/>
      <c r="L256" s="70"/>
      <c r="N256" s="192"/>
      <c r="O256" s="69"/>
      <c r="P256" s="70"/>
    </row>
    <row r="257" spans="1:16" s="50" customFormat="1" ht="21.95" customHeight="1" x14ac:dyDescent="0.2">
      <c r="A257" s="93"/>
      <c r="J257" s="69"/>
      <c r="K257" s="69"/>
      <c r="L257" s="70"/>
      <c r="N257" s="192"/>
      <c r="O257" s="69"/>
      <c r="P257" s="70"/>
    </row>
    <row r="258" spans="1:16" s="50" customFormat="1" ht="21.95" customHeight="1" x14ac:dyDescent="0.2">
      <c r="A258" s="93"/>
      <c r="J258" s="69"/>
      <c r="K258" s="69"/>
      <c r="L258" s="70"/>
      <c r="N258" s="192"/>
      <c r="O258" s="69"/>
      <c r="P258" s="70"/>
    </row>
    <row r="259" spans="1:16" s="50" customFormat="1" ht="21.95" customHeight="1" x14ac:dyDescent="0.2">
      <c r="A259" s="93"/>
      <c r="J259" s="69"/>
      <c r="K259" s="69"/>
      <c r="L259" s="70"/>
      <c r="N259" s="192"/>
      <c r="O259" s="69"/>
      <c r="P259" s="70"/>
    </row>
    <row r="260" spans="1:16" s="50" customFormat="1" ht="21.95" customHeight="1" x14ac:dyDescent="0.2">
      <c r="A260" s="100"/>
      <c r="J260" s="51"/>
      <c r="K260" s="51"/>
      <c r="L260" s="76"/>
      <c r="M260" s="51"/>
      <c r="N260" s="333"/>
      <c r="O260" s="333"/>
      <c r="P260" s="333"/>
    </row>
    <row r="261" spans="1:16" s="50" customFormat="1" ht="21.95" customHeight="1" x14ac:dyDescent="0.2">
      <c r="A261" s="100"/>
      <c r="J261" s="334"/>
      <c r="K261" s="334"/>
      <c r="L261" s="76"/>
      <c r="M261" s="334"/>
      <c r="N261" s="334"/>
      <c r="O261" s="334"/>
      <c r="P261" s="334"/>
    </row>
    <row r="262" spans="1:16" s="50" customFormat="1" ht="21.95" customHeight="1" x14ac:dyDescent="0.2">
      <c r="A262" s="100"/>
      <c r="L262" s="76"/>
      <c r="N262" s="51"/>
      <c r="P262" s="76"/>
    </row>
    <row r="263" spans="1:16" s="50" customFormat="1" ht="21.95" customHeight="1" x14ac:dyDescent="0.2">
      <c r="A263" s="100"/>
      <c r="L263" s="76"/>
      <c r="N263" s="51"/>
      <c r="P263" s="76"/>
    </row>
    <row r="264" spans="1:16" s="50" customFormat="1" ht="21.95" customHeight="1" x14ac:dyDescent="0.2">
      <c r="B264" s="51"/>
      <c r="C264" s="51"/>
      <c r="D264" s="51"/>
      <c r="E264" s="51"/>
      <c r="F264" s="51"/>
      <c r="G264" s="51"/>
      <c r="H264" s="51"/>
      <c r="I264" s="51"/>
      <c r="K264" s="51"/>
      <c r="L264" s="334"/>
      <c r="M264" s="334"/>
      <c r="N264" s="334"/>
      <c r="O264" s="334"/>
      <c r="P264" s="334"/>
    </row>
    <row r="265" spans="1:16" s="47" customFormat="1" ht="21.95" customHeight="1" x14ac:dyDescent="0.2">
      <c r="B265" s="192"/>
      <c r="C265" s="192"/>
      <c r="D265" s="192"/>
      <c r="E265" s="192"/>
      <c r="F265" s="192"/>
      <c r="G265" s="192"/>
      <c r="H265" s="192"/>
      <c r="I265" s="192"/>
      <c r="J265" s="334"/>
      <c r="K265" s="334"/>
      <c r="L265" s="334"/>
      <c r="M265" s="192"/>
      <c r="N265" s="334"/>
      <c r="O265" s="334"/>
      <c r="P265" s="334"/>
    </row>
    <row r="266" spans="1:16" s="50" customFormat="1" ht="21.95" customHeight="1" x14ac:dyDescent="0.2">
      <c r="B266" s="51"/>
      <c r="C266" s="51"/>
      <c r="D266" s="51"/>
      <c r="E266" s="51"/>
      <c r="F266" s="51"/>
      <c r="G266" s="51"/>
      <c r="H266" s="51"/>
      <c r="I266" s="51"/>
      <c r="J266" s="47"/>
      <c r="L266" s="101"/>
      <c r="M266" s="59"/>
      <c r="N266" s="59"/>
      <c r="O266" s="102"/>
      <c r="P266" s="58"/>
    </row>
    <row r="267" spans="1:16" s="50" customFormat="1" ht="21.95" customHeight="1" x14ac:dyDescent="0.2">
      <c r="B267" s="47"/>
      <c r="C267" s="47"/>
      <c r="D267" s="47"/>
      <c r="E267" s="47"/>
      <c r="F267" s="47"/>
      <c r="G267" s="47"/>
      <c r="H267" s="47"/>
      <c r="I267" s="47"/>
      <c r="L267" s="71"/>
      <c r="M267" s="59"/>
      <c r="N267" s="72"/>
      <c r="O267" s="102"/>
      <c r="P267" s="73"/>
    </row>
    <row r="268" spans="1:16" s="50" customFormat="1" ht="21.95" customHeight="1" x14ac:dyDescent="0.2">
      <c r="B268" s="103"/>
      <c r="C268" s="47"/>
      <c r="D268" s="47"/>
      <c r="E268" s="47"/>
      <c r="F268" s="47"/>
      <c r="G268" s="47"/>
      <c r="H268" s="47"/>
      <c r="I268" s="47"/>
      <c r="L268" s="62"/>
      <c r="M268" s="47"/>
      <c r="N268" s="51"/>
      <c r="P268" s="62"/>
    </row>
    <row r="269" spans="1:16" s="50" customFormat="1" ht="21.95" customHeight="1" x14ac:dyDescent="0.2">
      <c r="B269" s="103"/>
      <c r="C269" s="47"/>
      <c r="D269" s="47"/>
      <c r="E269" s="47"/>
      <c r="F269" s="47"/>
      <c r="G269" s="47"/>
      <c r="H269" s="47"/>
      <c r="I269" s="47"/>
      <c r="L269" s="57"/>
      <c r="M269" s="47"/>
      <c r="N269" s="51"/>
      <c r="P269" s="62"/>
    </row>
    <row r="270" spans="1:16" s="50" customFormat="1" ht="21.95" customHeight="1" x14ac:dyDescent="0.2">
      <c r="B270" s="103"/>
      <c r="C270" s="47"/>
      <c r="D270" s="47"/>
      <c r="E270" s="47"/>
      <c r="F270" s="47"/>
      <c r="G270" s="47"/>
      <c r="H270" s="47"/>
      <c r="I270" s="47"/>
      <c r="L270" s="57"/>
      <c r="M270" s="47"/>
      <c r="N270" s="51"/>
      <c r="P270" s="62"/>
    </row>
    <row r="271" spans="1:16" s="50" customFormat="1" ht="21.95" customHeight="1" x14ac:dyDescent="0.2">
      <c r="B271" s="103"/>
      <c r="C271" s="47"/>
      <c r="D271" s="47"/>
      <c r="E271" s="47"/>
      <c r="F271" s="47"/>
      <c r="G271" s="47"/>
      <c r="H271" s="47"/>
      <c r="I271" s="47"/>
      <c r="L271" s="62"/>
      <c r="M271" s="47"/>
      <c r="N271" s="51"/>
      <c r="P271" s="62"/>
    </row>
    <row r="272" spans="1:16" s="50" customFormat="1" ht="21.95" customHeight="1" x14ac:dyDescent="0.2">
      <c r="B272" s="103"/>
      <c r="C272" s="47"/>
      <c r="D272" s="47"/>
      <c r="E272" s="47"/>
      <c r="F272" s="47"/>
      <c r="G272" s="47"/>
      <c r="H272" s="47"/>
      <c r="I272" s="47"/>
      <c r="L272" s="62"/>
      <c r="M272" s="47"/>
      <c r="N272" s="51"/>
      <c r="P272" s="62"/>
    </row>
    <row r="273" spans="2:16" s="50" customFormat="1" ht="21.95" customHeight="1" x14ac:dyDescent="0.2">
      <c r="B273" s="93"/>
      <c r="C273" s="47"/>
      <c r="D273" s="47"/>
      <c r="E273" s="47"/>
      <c r="F273" s="47"/>
      <c r="G273" s="47"/>
      <c r="H273" s="47"/>
      <c r="I273" s="47"/>
      <c r="L273" s="62"/>
      <c r="M273" s="47"/>
      <c r="N273" s="51"/>
      <c r="P273" s="62"/>
    </row>
    <row r="274" spans="2:16" s="50" customFormat="1" ht="21.95" customHeight="1" x14ac:dyDescent="0.2">
      <c r="B274" s="93"/>
      <c r="C274" s="47"/>
      <c r="D274" s="47"/>
      <c r="E274" s="47"/>
      <c r="F274" s="47"/>
      <c r="G274" s="47"/>
      <c r="H274" s="47"/>
      <c r="I274" s="47"/>
      <c r="L274" s="62"/>
      <c r="M274" s="47"/>
      <c r="N274" s="51"/>
      <c r="P274" s="62"/>
    </row>
    <row r="275" spans="2:16" s="50" customFormat="1" ht="21.95" customHeight="1" x14ac:dyDescent="0.2">
      <c r="B275" s="93"/>
      <c r="C275" s="47"/>
      <c r="D275" s="47"/>
      <c r="E275" s="47"/>
      <c r="F275" s="47"/>
      <c r="G275" s="47"/>
      <c r="H275" s="47"/>
      <c r="I275" s="47"/>
      <c r="L275" s="62"/>
      <c r="M275" s="47"/>
      <c r="N275" s="51"/>
      <c r="P275" s="62"/>
    </row>
    <row r="276" spans="2:16" s="50" customFormat="1" ht="21.95" customHeight="1" x14ac:dyDescent="0.2">
      <c r="B276" s="47"/>
      <c r="C276" s="47"/>
      <c r="D276" s="47"/>
      <c r="E276" s="47"/>
      <c r="F276" s="47"/>
      <c r="G276" s="47"/>
      <c r="H276" s="47"/>
      <c r="I276" s="47"/>
      <c r="L276" s="70"/>
      <c r="M276" s="47"/>
      <c r="N276" s="51"/>
      <c r="P276" s="58"/>
    </row>
    <row r="277" spans="2:16" s="50" customFormat="1" ht="21.95" customHeight="1" x14ac:dyDescent="0.2">
      <c r="B277" s="47"/>
      <c r="C277" s="47"/>
      <c r="D277" s="47"/>
      <c r="E277" s="47"/>
      <c r="F277" s="47"/>
      <c r="G277" s="47"/>
      <c r="H277" s="47"/>
      <c r="I277" s="47"/>
      <c r="L277" s="74"/>
      <c r="M277" s="47"/>
      <c r="N277" s="75"/>
      <c r="P277" s="73"/>
    </row>
    <row r="278" spans="2:16" s="50" customFormat="1" ht="21.95" customHeight="1" x14ac:dyDescent="0.2">
      <c r="L278" s="76"/>
      <c r="P278" s="62"/>
    </row>
    <row r="279" spans="2:16" s="50" customFormat="1" ht="21.95" customHeight="1" x14ac:dyDescent="0.2">
      <c r="B279" s="93"/>
      <c r="L279" s="57"/>
      <c r="N279" s="53"/>
      <c r="P279" s="58"/>
    </row>
    <row r="280" spans="2:16" s="50" customFormat="1" ht="21.95" customHeight="1" x14ac:dyDescent="0.2">
      <c r="B280" s="93"/>
      <c r="L280" s="57"/>
      <c r="N280" s="53"/>
      <c r="P280" s="58"/>
    </row>
    <row r="281" spans="2:16" s="50" customFormat="1" ht="21.95" customHeight="1" x14ac:dyDescent="0.2">
      <c r="B281" s="93"/>
      <c r="L281" s="57"/>
      <c r="N281" s="53"/>
      <c r="P281" s="58"/>
    </row>
    <row r="282" spans="2:16" s="50" customFormat="1" ht="21.95" customHeight="1" x14ac:dyDescent="0.2">
      <c r="B282" s="93"/>
      <c r="L282" s="70"/>
      <c r="N282" s="69"/>
      <c r="P282" s="58"/>
    </row>
    <row r="283" spans="2:16" s="50" customFormat="1" ht="21.95" customHeight="1" x14ac:dyDescent="0.2">
      <c r="B283" s="93"/>
      <c r="L283" s="57"/>
      <c r="N283" s="53"/>
      <c r="P283" s="58"/>
    </row>
    <row r="284" spans="2:16" s="50" customFormat="1" ht="21.95" customHeight="1" x14ac:dyDescent="0.2">
      <c r="B284" s="93"/>
      <c r="L284" s="57"/>
      <c r="N284" s="53"/>
      <c r="P284" s="58"/>
    </row>
    <row r="285" spans="2:16" s="50" customFormat="1" ht="21.95" customHeight="1" x14ac:dyDescent="0.2">
      <c r="B285" s="93"/>
      <c r="L285" s="57"/>
      <c r="N285" s="53"/>
      <c r="P285" s="58"/>
    </row>
    <row r="286" spans="2:16" s="50" customFormat="1" ht="21.95" customHeight="1" x14ac:dyDescent="0.2">
      <c r="B286" s="93"/>
      <c r="L286" s="57"/>
      <c r="N286" s="53"/>
      <c r="P286" s="58"/>
    </row>
    <row r="287" spans="2:16" s="50" customFormat="1" ht="21.95" customHeight="1" x14ac:dyDescent="0.2">
      <c r="L287" s="70"/>
      <c r="N287" s="69"/>
      <c r="P287" s="58"/>
    </row>
    <row r="288" spans="2:16" s="50" customFormat="1" ht="21.95" customHeight="1" x14ac:dyDescent="0.2">
      <c r="L288" s="70"/>
      <c r="M288" s="69"/>
      <c r="N288" s="69"/>
      <c r="P288" s="58"/>
    </row>
    <row r="289" spans="1:16" s="50" customFormat="1" ht="21.95" customHeight="1" x14ac:dyDescent="0.2">
      <c r="L289" s="58"/>
      <c r="M289" s="69"/>
      <c r="N289" s="192"/>
      <c r="P289" s="58"/>
    </row>
    <row r="290" spans="1:16" s="50" customFormat="1" ht="21.95" customHeight="1" x14ac:dyDescent="0.2">
      <c r="L290" s="76"/>
      <c r="P290" s="62"/>
    </row>
    <row r="291" spans="1:16" s="50" customFormat="1" ht="21.95" customHeight="1" x14ac:dyDescent="0.2">
      <c r="L291" s="70"/>
      <c r="N291" s="69"/>
      <c r="P291" s="58"/>
    </row>
    <row r="292" spans="1:16" s="50" customFormat="1" ht="21.95" customHeight="1" x14ac:dyDescent="0.2">
      <c r="L292" s="70"/>
      <c r="N292" s="69"/>
      <c r="P292" s="58"/>
    </row>
    <row r="293" spans="1:16" s="50" customFormat="1" ht="21.95" customHeight="1" x14ac:dyDescent="0.2">
      <c r="L293" s="70"/>
      <c r="N293" s="69"/>
      <c r="P293" s="58"/>
    </row>
    <row r="294" spans="1:16" s="50" customFormat="1" ht="21.95" customHeight="1" x14ac:dyDescent="0.2">
      <c r="J294" s="51"/>
      <c r="L294" s="76"/>
      <c r="N294" s="51"/>
      <c r="P294" s="76"/>
    </row>
    <row r="295" spans="1:16" s="50" customFormat="1" ht="21.95" customHeight="1" x14ac:dyDescent="0.2">
      <c r="A295" s="209"/>
      <c r="B295" s="210"/>
      <c r="C295" s="210"/>
      <c r="D295" s="211"/>
      <c r="E295" s="211"/>
      <c r="F295" s="211"/>
      <c r="G295" s="211"/>
      <c r="H295" s="211"/>
      <c r="I295" s="211"/>
      <c r="J295" s="211"/>
      <c r="L295" s="76"/>
      <c r="N295" s="51"/>
      <c r="P295" s="76"/>
    </row>
    <row r="296" spans="1:16" s="50" customFormat="1" ht="21.95" customHeight="1" x14ac:dyDescent="0.2">
      <c r="A296" s="212"/>
      <c r="B296" s="210"/>
      <c r="C296" s="210"/>
      <c r="D296" s="211"/>
      <c r="E296" s="211"/>
      <c r="F296" s="211"/>
      <c r="G296" s="211"/>
      <c r="H296" s="211"/>
      <c r="I296" s="211"/>
      <c r="J296" s="211"/>
      <c r="L296" s="76"/>
      <c r="N296" s="51"/>
      <c r="P296" s="76"/>
    </row>
    <row r="297" spans="1:16" s="50" customFormat="1" ht="21.95" customHeight="1" x14ac:dyDescent="0.2">
      <c r="B297" s="93"/>
      <c r="C297" s="93"/>
      <c r="D297" s="51"/>
      <c r="E297" s="51"/>
      <c r="F297" s="51"/>
      <c r="G297" s="51"/>
      <c r="H297" s="51"/>
      <c r="I297" s="93"/>
      <c r="J297" s="51"/>
      <c r="L297" s="62"/>
      <c r="N297" s="51"/>
      <c r="P297" s="62"/>
    </row>
    <row r="298" spans="1:16" s="50" customFormat="1" ht="21.95" customHeight="1" x14ac:dyDescent="0.2">
      <c r="B298" s="93"/>
      <c r="C298" s="93"/>
      <c r="D298" s="51"/>
      <c r="E298" s="51"/>
      <c r="F298" s="51"/>
      <c r="G298" s="51"/>
      <c r="H298" s="51"/>
      <c r="I298" s="93"/>
      <c r="J298" s="51"/>
      <c r="L298" s="62"/>
      <c r="N298" s="51"/>
      <c r="P298" s="62"/>
    </row>
    <row r="299" spans="1:16" s="50" customFormat="1" ht="21.95" customHeight="1" x14ac:dyDescent="0.2">
      <c r="B299" s="93"/>
      <c r="C299" s="93"/>
      <c r="D299" s="51"/>
      <c r="E299" s="51"/>
      <c r="F299" s="51"/>
      <c r="G299" s="51"/>
      <c r="H299" s="51"/>
      <c r="I299" s="93"/>
      <c r="J299" s="51"/>
      <c r="L299" s="62"/>
      <c r="N299" s="51"/>
      <c r="P299" s="62"/>
    </row>
    <row r="300" spans="1:16" s="50" customFormat="1" ht="21.95" customHeight="1" x14ac:dyDescent="0.2">
      <c r="A300" s="209"/>
      <c r="B300" s="210"/>
      <c r="C300" s="93"/>
      <c r="D300" s="51"/>
      <c r="E300" s="51"/>
      <c r="F300" s="51"/>
      <c r="G300" s="51"/>
      <c r="H300" s="51"/>
      <c r="I300" s="93"/>
      <c r="J300" s="51"/>
      <c r="L300" s="62"/>
      <c r="N300" s="51"/>
      <c r="P300" s="62"/>
    </row>
    <row r="301" spans="1:16" s="50" customFormat="1" ht="21.95" customHeight="1" x14ac:dyDescent="0.2">
      <c r="L301" s="76"/>
      <c r="N301" s="51"/>
      <c r="P301" s="76"/>
    </row>
    <row r="302" spans="1:16" s="50" customFormat="1" ht="21.95" customHeight="1" x14ac:dyDescent="0.2">
      <c r="L302" s="76"/>
      <c r="N302" s="51"/>
      <c r="P302" s="76"/>
    </row>
    <row r="303" spans="1:16" s="50" customFormat="1" ht="21.95" customHeight="1" x14ac:dyDescent="0.2">
      <c r="L303" s="76"/>
      <c r="N303" s="51"/>
      <c r="P303" s="76"/>
    </row>
    <row r="304" spans="1:16" s="50" customFormat="1" ht="21.95" customHeight="1" x14ac:dyDescent="0.2">
      <c r="L304" s="76"/>
      <c r="N304" s="51"/>
      <c r="P304" s="76"/>
    </row>
  </sheetData>
  <mergeCells count="54">
    <mergeCell ref="J125:P125"/>
    <mergeCell ref="J222:L222"/>
    <mergeCell ref="J265:L265"/>
    <mergeCell ref="T169:V169"/>
    <mergeCell ref="S170:T170"/>
    <mergeCell ref="U170:V170"/>
    <mergeCell ref="J173:L173"/>
    <mergeCell ref="N173:P173"/>
    <mergeCell ref="J172:P172"/>
    <mergeCell ref="N265:P265"/>
    <mergeCell ref="L264:P264"/>
    <mergeCell ref="N216:P216"/>
    <mergeCell ref="N126:P126"/>
    <mergeCell ref="O217:P217"/>
    <mergeCell ref="O261:P261"/>
    <mergeCell ref="J126:L126"/>
    <mergeCell ref="N168:P168"/>
    <mergeCell ref="M169:N169"/>
    <mergeCell ref="O169:P169"/>
    <mergeCell ref="N222:P222"/>
    <mergeCell ref="L221:P221"/>
    <mergeCell ref="N260:P260"/>
    <mergeCell ref="J261:K261"/>
    <mergeCell ref="M261:N261"/>
    <mergeCell ref="M217:N217"/>
    <mergeCell ref="J217:K217"/>
    <mergeCell ref="N121:P121"/>
    <mergeCell ref="J9:P9"/>
    <mergeCell ref="J10:L10"/>
    <mergeCell ref="J50:L50"/>
    <mergeCell ref="N10:P10"/>
    <mergeCell ref="N50:P50"/>
    <mergeCell ref="J49:P49"/>
    <mergeCell ref="A45:P45"/>
    <mergeCell ref="A46:P46"/>
    <mergeCell ref="G52:H52"/>
    <mergeCell ref="A48:P48"/>
    <mergeCell ref="A84:P84"/>
    <mergeCell ref="A85:P85"/>
    <mergeCell ref="G92:H92"/>
    <mergeCell ref="A86:P86"/>
    <mergeCell ref="A88:P88"/>
    <mergeCell ref="J89:P89"/>
    <mergeCell ref="J90:L90"/>
    <mergeCell ref="N90:P90"/>
    <mergeCell ref="A3:P3"/>
    <mergeCell ref="A43:P43"/>
    <mergeCell ref="A83:P83"/>
    <mergeCell ref="A4:P4"/>
    <mergeCell ref="A5:P5"/>
    <mergeCell ref="A6:P6"/>
    <mergeCell ref="A8:P8"/>
    <mergeCell ref="A44:P44"/>
    <mergeCell ref="G12:H12"/>
  </mergeCells>
  <phoneticPr fontId="8" type="noConversion"/>
  <pageMargins left="1.1811023622047245" right="0.59055118110236227" top="0.51181102362204722" bottom="0.98425196850393704" header="0.51181102362204722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5" max="16383" man="1"/>
  </rowBreaks>
  <ignoredErrors>
    <ignoredError sqref="L106:M106 O106:P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336" t="s">
        <v>68</v>
      </c>
      <c r="W1" s="336"/>
      <c r="X1" s="336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37"/>
      <c r="V2" s="337"/>
      <c r="W2" s="337" t="s">
        <v>69</v>
      </c>
      <c r="X2" s="337"/>
    </row>
    <row r="3" spans="1:31" ht="24.75" customHeight="1" x14ac:dyDescent="0.2">
      <c r="A3" s="6" t="s">
        <v>88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35" t="s">
        <v>79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35" t="s">
        <v>18</v>
      </c>
      <c r="P7" s="335"/>
      <c r="Q7" s="335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80</v>
      </c>
      <c r="T8" s="5"/>
      <c r="U8" s="5" t="s">
        <v>81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82</v>
      </c>
      <c r="T9" s="5"/>
      <c r="U9" s="5" t="s">
        <v>83</v>
      </c>
      <c r="V9" s="34"/>
      <c r="W9" s="5" t="s">
        <v>80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84</v>
      </c>
      <c r="T10" s="17"/>
      <c r="U10" s="18" t="s">
        <v>85</v>
      </c>
      <c r="V10" s="34"/>
      <c r="W10" s="18" t="s">
        <v>82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89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86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87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71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'แสดงฐานะทางการเงิน3-5'!L151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76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7"/>
  <sheetViews>
    <sheetView view="pageBreakPreview" topLeftCell="A46" zoomScaleNormal="100" zoomScaleSheetLayoutView="100" workbookViewId="0"/>
  </sheetViews>
  <sheetFormatPr defaultRowHeight="20.100000000000001" customHeight="1" x14ac:dyDescent="0.2"/>
  <cols>
    <col min="1" max="4" width="1.7109375" style="82" customWidth="1"/>
    <col min="5" max="5" width="14.28515625" style="82" customWidth="1"/>
    <col min="6" max="6" width="13.85546875" style="82" customWidth="1"/>
    <col min="7" max="7" width="4.42578125" style="222" customWidth="1"/>
    <col min="8" max="8" width="3.28515625" style="82" customWidth="1"/>
    <col min="9" max="9" width="0.85546875" style="82" customWidth="1"/>
    <col min="10" max="10" width="9.5703125" style="79" customWidth="1"/>
    <col min="11" max="11" width="0.85546875" style="79" customWidth="1"/>
    <col min="12" max="12" width="9.5703125" style="79" customWidth="1"/>
    <col min="13" max="13" width="0.85546875" style="79" customWidth="1"/>
    <col min="14" max="14" width="9.5703125" style="79" customWidth="1"/>
    <col min="15" max="15" width="0.85546875" style="79" customWidth="1"/>
    <col min="16" max="16" width="9.5703125" style="79" customWidth="1"/>
    <col min="17" max="16384" width="9.140625" style="82"/>
  </cols>
  <sheetData>
    <row r="1" spans="1:16" s="43" customFormat="1" ht="21.95" customHeight="1" x14ac:dyDescent="0.2">
      <c r="G1" s="216"/>
      <c r="N1" s="41"/>
      <c r="P1" s="184" t="s">
        <v>120</v>
      </c>
    </row>
    <row r="2" spans="1:16" s="43" customFormat="1" ht="21.95" customHeight="1" x14ac:dyDescent="0.2">
      <c r="G2" s="216"/>
      <c r="N2" s="41"/>
      <c r="P2" s="184" t="s">
        <v>121</v>
      </c>
    </row>
    <row r="3" spans="1:16" s="43" customFormat="1" ht="21.95" customHeight="1" x14ac:dyDescent="0.2">
      <c r="A3" s="328" t="s">
        <v>126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s="43" customFormat="1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s="43" customFormat="1" ht="21.95" customHeight="1" x14ac:dyDescent="0.2">
      <c r="A5" s="330" t="s">
        <v>56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43" customFormat="1" ht="21.95" customHeight="1" x14ac:dyDescent="0.2">
      <c r="A6" s="330" t="s">
        <v>210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43" customFormat="1" ht="9.9499999999999993" customHeight="1" x14ac:dyDescent="0.2">
      <c r="A7" s="194"/>
      <c r="B7" s="194"/>
      <c r="C7" s="194"/>
      <c r="D7" s="194"/>
      <c r="E7" s="194"/>
      <c r="F7" s="194"/>
      <c r="G7" s="217"/>
      <c r="H7" s="194"/>
      <c r="I7" s="194"/>
      <c r="J7" s="194"/>
      <c r="K7" s="194"/>
      <c r="L7" s="194"/>
      <c r="M7" s="194"/>
      <c r="N7" s="194"/>
      <c r="O7" s="194"/>
      <c r="P7" s="194"/>
    </row>
    <row r="8" spans="1:16" s="30" customFormat="1" ht="20.100000000000001" customHeight="1" x14ac:dyDescent="0.2">
      <c r="B8" s="79"/>
      <c r="C8" s="79"/>
      <c r="D8" s="79"/>
      <c r="E8" s="79"/>
      <c r="F8" s="79"/>
      <c r="G8" s="46"/>
      <c r="H8" s="79"/>
      <c r="I8" s="79"/>
      <c r="J8" s="342" t="s">
        <v>40</v>
      </c>
      <c r="K8" s="342"/>
      <c r="L8" s="342"/>
      <c r="M8" s="342"/>
      <c r="N8" s="342"/>
      <c r="O8" s="342"/>
      <c r="P8" s="342"/>
    </row>
    <row r="9" spans="1:16" s="250" customFormat="1" ht="17.100000000000001" customHeight="1" x14ac:dyDescent="0.2">
      <c r="A9" s="248"/>
      <c r="B9" s="248"/>
      <c r="C9" s="248"/>
      <c r="D9" s="249"/>
      <c r="G9" s="46"/>
      <c r="H9" s="79"/>
      <c r="I9" s="79"/>
      <c r="J9" s="339" t="s">
        <v>72</v>
      </c>
      <c r="K9" s="339"/>
      <c r="L9" s="339"/>
      <c r="M9" s="339"/>
      <c r="N9" s="339"/>
      <c r="O9" s="339"/>
      <c r="P9" s="339"/>
    </row>
    <row r="10" spans="1:16" s="252" customFormat="1" ht="17.100000000000001" customHeight="1" x14ac:dyDescent="0.2">
      <c r="A10" s="253"/>
      <c r="B10" s="253"/>
      <c r="C10" s="253"/>
      <c r="D10" s="254"/>
      <c r="G10" s="46"/>
      <c r="H10" s="79"/>
      <c r="I10" s="255"/>
      <c r="J10" s="340" t="s">
        <v>203</v>
      </c>
      <c r="K10" s="340"/>
      <c r="L10" s="340"/>
      <c r="N10" s="340" t="s">
        <v>211</v>
      </c>
      <c r="O10" s="340"/>
      <c r="P10" s="340"/>
    </row>
    <row r="11" spans="1:16" s="252" customFormat="1" ht="17.100000000000001" customHeight="1" x14ac:dyDescent="0.2">
      <c r="A11" s="253"/>
      <c r="B11" s="253"/>
      <c r="C11" s="253"/>
      <c r="D11" s="254"/>
      <c r="I11" s="255"/>
      <c r="J11" s="341" t="s">
        <v>209</v>
      </c>
      <c r="K11" s="341"/>
      <c r="L11" s="341"/>
      <c r="N11" s="341" t="s">
        <v>209</v>
      </c>
      <c r="O11" s="341"/>
      <c r="P11" s="341"/>
    </row>
    <row r="12" spans="1:16" s="30" customFormat="1" ht="20.100000000000001" customHeight="1" x14ac:dyDescent="0.2">
      <c r="B12" s="79"/>
      <c r="C12" s="79"/>
      <c r="D12" s="79"/>
      <c r="E12" s="79"/>
      <c r="F12" s="338" t="s">
        <v>1</v>
      </c>
      <c r="G12" s="338"/>
      <c r="H12" s="338"/>
      <c r="I12" s="79"/>
      <c r="J12" s="107" t="s">
        <v>119</v>
      </c>
      <c r="K12" s="108"/>
      <c r="L12" s="107" t="s">
        <v>110</v>
      </c>
      <c r="M12" s="109"/>
      <c r="N12" s="107" t="s">
        <v>119</v>
      </c>
      <c r="O12" s="110"/>
      <c r="P12" s="107" t="s">
        <v>110</v>
      </c>
    </row>
    <row r="13" spans="1:16" s="30" customFormat="1" ht="20.100000000000001" customHeight="1" x14ac:dyDescent="0.2">
      <c r="A13" s="105" t="s">
        <v>27</v>
      </c>
      <c r="B13" s="79"/>
      <c r="C13" s="79"/>
      <c r="D13" s="79"/>
      <c r="E13" s="79"/>
      <c r="F13" s="79"/>
      <c r="G13" s="46"/>
      <c r="H13" s="42"/>
      <c r="I13" s="46"/>
      <c r="J13" s="46"/>
      <c r="K13" s="46"/>
      <c r="L13" s="46"/>
      <c r="M13" s="46"/>
      <c r="N13" s="46"/>
      <c r="O13" s="46"/>
      <c r="P13" s="46"/>
    </row>
    <row r="14" spans="1:16" s="30" customFormat="1" ht="20.100000000000001" customHeight="1" x14ac:dyDescent="0.2">
      <c r="A14" s="82" t="s">
        <v>28</v>
      </c>
      <c r="B14" s="79"/>
      <c r="C14" s="79"/>
      <c r="D14" s="79"/>
      <c r="E14" s="79"/>
      <c r="F14" s="79"/>
      <c r="G14" s="223">
        <v>4</v>
      </c>
      <c r="I14" s="46"/>
      <c r="J14" s="46">
        <v>412588</v>
      </c>
      <c r="K14" s="46"/>
      <c r="L14" s="46">
        <v>362208</v>
      </c>
      <c r="M14" s="46"/>
      <c r="N14" s="46">
        <v>1175630</v>
      </c>
      <c r="O14" s="46"/>
      <c r="P14" s="46">
        <v>1039134</v>
      </c>
    </row>
    <row r="15" spans="1:16" s="30" customFormat="1" ht="20.100000000000001" customHeight="1" x14ac:dyDescent="0.2">
      <c r="A15" s="82" t="s">
        <v>193</v>
      </c>
      <c r="B15" s="79"/>
      <c r="C15" s="79"/>
      <c r="D15" s="79"/>
      <c r="E15" s="79"/>
      <c r="F15" s="79"/>
      <c r="G15" s="224"/>
      <c r="I15" s="46"/>
      <c r="J15" s="46">
        <v>38090</v>
      </c>
      <c r="K15" s="46"/>
      <c r="L15" s="81">
        <v>46349</v>
      </c>
      <c r="M15" s="46"/>
      <c r="N15" s="215">
        <v>65924</v>
      </c>
      <c r="O15" s="215"/>
      <c r="P15" s="46">
        <v>80590</v>
      </c>
    </row>
    <row r="16" spans="1:16" s="30" customFormat="1" ht="20.100000000000001" customHeight="1" x14ac:dyDescent="0.2">
      <c r="A16" s="82" t="s">
        <v>99</v>
      </c>
      <c r="B16" s="82"/>
      <c r="G16" s="224"/>
      <c r="I16" s="42"/>
      <c r="J16" s="46">
        <v>8965</v>
      </c>
      <c r="K16" s="46"/>
      <c r="L16" s="46">
        <v>2016</v>
      </c>
      <c r="M16" s="46"/>
      <c r="N16" s="46">
        <v>11102</v>
      </c>
      <c r="O16" s="46"/>
      <c r="P16" s="46">
        <v>22025</v>
      </c>
    </row>
    <row r="17" spans="1:16" s="30" customFormat="1" ht="20.100000000000001" customHeight="1" x14ac:dyDescent="0.2">
      <c r="A17" s="82" t="s">
        <v>29</v>
      </c>
      <c r="B17" s="79"/>
      <c r="C17" s="79"/>
      <c r="D17" s="79"/>
      <c r="E17" s="79"/>
      <c r="F17" s="79"/>
      <c r="G17" s="223">
        <v>4</v>
      </c>
      <c r="I17" s="46"/>
      <c r="J17" s="46">
        <v>5199</v>
      </c>
      <c r="K17" s="46"/>
      <c r="L17" s="46">
        <v>4443</v>
      </c>
      <c r="M17" s="46"/>
      <c r="N17" s="46">
        <v>12847</v>
      </c>
      <c r="O17" s="46"/>
      <c r="P17" s="46">
        <v>21869</v>
      </c>
    </row>
    <row r="18" spans="1:16" s="30" customFormat="1" ht="20.100000000000001" customHeight="1" x14ac:dyDescent="0.2">
      <c r="A18" s="105" t="s">
        <v>30</v>
      </c>
      <c r="B18" s="79"/>
      <c r="C18" s="79"/>
      <c r="D18" s="79"/>
      <c r="E18" s="79"/>
      <c r="F18" s="79"/>
      <c r="G18" s="224"/>
      <c r="I18" s="46"/>
      <c r="J18" s="197">
        <v>464842</v>
      </c>
      <c r="K18" s="196"/>
      <c r="L18" s="197">
        <v>415016</v>
      </c>
      <c r="M18" s="46"/>
      <c r="N18" s="197">
        <v>1265503</v>
      </c>
      <c r="O18" s="46"/>
      <c r="P18" s="197">
        <v>1163618</v>
      </c>
    </row>
    <row r="19" spans="1:16" s="30" customFormat="1" ht="20.100000000000001" customHeight="1" x14ac:dyDescent="0.2">
      <c r="A19" s="77" t="s">
        <v>31</v>
      </c>
      <c r="B19" s="77"/>
      <c r="G19" s="224"/>
      <c r="I19" s="42"/>
      <c r="J19" s="46"/>
      <c r="K19" s="46"/>
      <c r="L19" s="46"/>
      <c r="M19" s="46"/>
      <c r="N19" s="46"/>
      <c r="O19" s="46"/>
      <c r="P19" s="46"/>
    </row>
    <row r="20" spans="1:16" s="30" customFormat="1" ht="20.100000000000001" customHeight="1" x14ac:dyDescent="0.2">
      <c r="A20" s="82" t="s">
        <v>32</v>
      </c>
      <c r="G20" s="223">
        <v>4</v>
      </c>
      <c r="I20" s="42"/>
      <c r="J20" s="46">
        <v>368196</v>
      </c>
      <c r="K20" s="46"/>
      <c r="L20" s="46">
        <v>320559</v>
      </c>
      <c r="M20" s="46"/>
      <c r="N20" s="46">
        <v>1027542</v>
      </c>
      <c r="O20" s="46"/>
      <c r="P20" s="46">
        <v>907746</v>
      </c>
    </row>
    <row r="21" spans="1:16" s="30" customFormat="1" ht="20.100000000000001" customHeight="1" x14ac:dyDescent="0.2">
      <c r="A21" s="82" t="s">
        <v>194</v>
      </c>
      <c r="G21" s="223"/>
      <c r="I21" s="42"/>
      <c r="J21" s="46">
        <v>25927</v>
      </c>
      <c r="K21" s="46"/>
      <c r="L21" s="46">
        <v>27346</v>
      </c>
      <c r="M21" s="46"/>
      <c r="N21" s="215">
        <v>59262</v>
      </c>
      <c r="O21" s="215"/>
      <c r="P21" s="215">
        <v>58290</v>
      </c>
    </row>
    <row r="22" spans="1:16" s="30" customFormat="1" ht="20.100000000000001" customHeight="1" x14ac:dyDescent="0.2">
      <c r="A22" s="82" t="s">
        <v>149</v>
      </c>
      <c r="B22" s="82"/>
      <c r="G22" s="224"/>
      <c r="I22" s="42"/>
      <c r="J22" s="46">
        <v>13954</v>
      </c>
      <c r="K22" s="46"/>
      <c r="L22" s="46">
        <v>14429</v>
      </c>
      <c r="M22" s="46"/>
      <c r="N22" s="46">
        <v>36525</v>
      </c>
      <c r="O22" s="46"/>
      <c r="P22" s="46">
        <v>36858</v>
      </c>
    </row>
    <row r="23" spans="1:16" s="30" customFormat="1" ht="20.100000000000001" customHeight="1" x14ac:dyDescent="0.2">
      <c r="A23" s="82" t="s">
        <v>42</v>
      </c>
      <c r="B23" s="82"/>
      <c r="G23" s="223">
        <v>4</v>
      </c>
      <c r="I23" s="42"/>
      <c r="J23" s="46">
        <v>34412</v>
      </c>
      <c r="K23" s="46"/>
      <c r="L23" s="46">
        <v>22758</v>
      </c>
      <c r="M23" s="46"/>
      <c r="N23" s="46">
        <v>96757</v>
      </c>
      <c r="O23" s="46"/>
      <c r="P23" s="46">
        <v>105237</v>
      </c>
    </row>
    <row r="24" spans="1:16" s="30" customFormat="1" ht="20.100000000000001" customHeight="1" x14ac:dyDescent="0.2">
      <c r="A24" s="82" t="s">
        <v>51</v>
      </c>
      <c r="B24" s="82"/>
      <c r="G24" s="223">
        <v>4</v>
      </c>
      <c r="I24" s="42"/>
      <c r="J24" s="46">
        <v>4819</v>
      </c>
      <c r="K24" s="46"/>
      <c r="L24" s="46">
        <v>3965</v>
      </c>
      <c r="M24" s="46"/>
      <c r="N24" s="46">
        <v>12654</v>
      </c>
      <c r="O24" s="46"/>
      <c r="P24" s="46">
        <v>12033</v>
      </c>
    </row>
    <row r="25" spans="1:16" s="30" customFormat="1" ht="20.100000000000001" customHeight="1" x14ac:dyDescent="0.2">
      <c r="A25" s="77" t="s">
        <v>33</v>
      </c>
      <c r="B25" s="77"/>
      <c r="C25" s="77"/>
      <c r="G25" s="42"/>
      <c r="H25" s="78"/>
      <c r="I25" s="42"/>
      <c r="J25" s="197">
        <v>447308</v>
      </c>
      <c r="K25" s="196"/>
      <c r="L25" s="197">
        <v>389057</v>
      </c>
      <c r="M25" s="196"/>
      <c r="N25" s="197">
        <v>1232740</v>
      </c>
      <c r="O25" s="46"/>
      <c r="P25" s="197">
        <v>1120164</v>
      </c>
    </row>
    <row r="26" spans="1:16" s="30" customFormat="1" ht="20.100000000000001" customHeight="1" x14ac:dyDescent="0.2">
      <c r="A26" s="77" t="s">
        <v>60</v>
      </c>
      <c r="G26" s="42"/>
      <c r="H26" s="78"/>
      <c r="I26" s="42"/>
      <c r="J26" s="196">
        <v>17534</v>
      </c>
      <c r="K26" s="196"/>
      <c r="L26" s="196">
        <v>25959</v>
      </c>
      <c r="M26" s="196"/>
      <c r="N26" s="196">
        <v>32763</v>
      </c>
      <c r="O26" s="46"/>
      <c r="P26" s="196">
        <v>43454</v>
      </c>
    </row>
    <row r="27" spans="1:16" s="30" customFormat="1" ht="20.100000000000001" customHeight="1" x14ac:dyDescent="0.2">
      <c r="A27" s="82" t="s">
        <v>61</v>
      </c>
      <c r="G27" s="42"/>
      <c r="H27" s="83"/>
      <c r="I27" s="42"/>
      <c r="J27" s="106">
        <v>2491</v>
      </c>
      <c r="K27" s="46"/>
      <c r="L27" s="104">
        <v>2421</v>
      </c>
      <c r="M27" s="196"/>
      <c r="N27" s="104">
        <v>7999</v>
      </c>
      <c r="O27" s="196"/>
      <c r="P27" s="104">
        <v>9194</v>
      </c>
    </row>
    <row r="28" spans="1:16" s="30" customFormat="1" ht="20.100000000000001" customHeight="1" x14ac:dyDescent="0.2">
      <c r="A28" s="105" t="s">
        <v>93</v>
      </c>
      <c r="G28" s="42"/>
      <c r="H28" s="78"/>
      <c r="I28" s="42"/>
      <c r="J28" s="257">
        <v>15043</v>
      </c>
      <c r="K28" s="196"/>
      <c r="L28" s="257">
        <v>23538</v>
      </c>
      <c r="M28" s="196"/>
      <c r="N28" s="257">
        <v>24764</v>
      </c>
      <c r="O28" s="46"/>
      <c r="P28" s="257">
        <v>34260</v>
      </c>
    </row>
    <row r="29" spans="1:16" s="30" customFormat="1" ht="20.100000000000001" customHeight="1" x14ac:dyDescent="0.2">
      <c r="A29" s="201" t="s">
        <v>196</v>
      </c>
      <c r="G29" s="42"/>
      <c r="H29" s="78"/>
      <c r="I29" s="42"/>
      <c r="J29" s="196"/>
      <c r="K29" s="46"/>
      <c r="L29" s="196"/>
      <c r="M29" s="46"/>
      <c r="N29" s="196"/>
      <c r="O29" s="196"/>
      <c r="P29" s="196"/>
    </row>
    <row r="30" spans="1:16" s="30" customFormat="1" ht="20.100000000000001" customHeight="1" x14ac:dyDescent="0.2">
      <c r="A30" s="202" t="s">
        <v>111</v>
      </c>
      <c r="G30" s="42"/>
      <c r="H30" s="78"/>
      <c r="I30" s="42"/>
      <c r="J30" s="196"/>
      <c r="K30" s="46"/>
      <c r="L30" s="196"/>
      <c r="M30" s="46"/>
      <c r="N30" s="196"/>
      <c r="O30" s="196"/>
      <c r="P30" s="196"/>
    </row>
    <row r="31" spans="1:16" s="30" customFormat="1" ht="20.100000000000001" customHeight="1" x14ac:dyDescent="0.2">
      <c r="A31" s="202" t="s">
        <v>112</v>
      </c>
      <c r="G31" s="42"/>
      <c r="H31" s="78"/>
      <c r="I31" s="42"/>
      <c r="J31" s="196"/>
      <c r="K31" s="46"/>
      <c r="L31" s="196"/>
      <c r="M31" s="46"/>
      <c r="N31" s="196"/>
      <c r="O31" s="196"/>
      <c r="P31" s="196"/>
    </row>
    <row r="32" spans="1:16" s="30" customFormat="1" ht="20.100000000000001" customHeight="1" x14ac:dyDescent="0.2">
      <c r="A32" s="202"/>
      <c r="C32" s="30" t="s">
        <v>198</v>
      </c>
      <c r="G32" s="42"/>
      <c r="H32" s="78"/>
      <c r="I32" s="42"/>
      <c r="J32" s="196"/>
      <c r="K32" s="46"/>
      <c r="L32" s="196"/>
      <c r="M32" s="46"/>
      <c r="N32" s="196"/>
      <c r="O32" s="196"/>
      <c r="P32" s="196"/>
    </row>
    <row r="33" spans="1:16" s="30" customFormat="1" ht="20.100000000000001" customHeight="1" x14ac:dyDescent="0.2">
      <c r="A33" s="203"/>
      <c r="C33" s="30" t="s">
        <v>150</v>
      </c>
      <c r="G33" s="42"/>
      <c r="H33" s="78"/>
      <c r="I33" s="42"/>
    </row>
    <row r="34" spans="1:16" s="30" customFormat="1" ht="20.100000000000001" customHeight="1" x14ac:dyDescent="0.2">
      <c r="A34" s="203"/>
      <c r="C34" s="80" t="s">
        <v>161</v>
      </c>
      <c r="G34" s="42"/>
      <c r="H34" s="78"/>
      <c r="I34" s="42"/>
      <c r="J34" s="256">
        <v>0</v>
      </c>
      <c r="K34" s="46"/>
      <c r="L34" s="106">
        <v>170</v>
      </c>
      <c r="M34" s="46"/>
      <c r="N34" s="106">
        <v>0</v>
      </c>
      <c r="O34" s="196"/>
      <c r="P34" s="106">
        <v>491</v>
      </c>
    </row>
    <row r="35" spans="1:16" s="30" customFormat="1" ht="20.100000000000001" customHeight="1" x14ac:dyDescent="0.2">
      <c r="A35" s="201" t="s">
        <v>226</v>
      </c>
      <c r="C35" s="80"/>
      <c r="G35" s="42"/>
      <c r="H35" s="78"/>
      <c r="I35" s="42"/>
      <c r="J35" s="106">
        <v>0</v>
      </c>
      <c r="K35" s="46"/>
      <c r="L35" s="197">
        <v>170</v>
      </c>
      <c r="M35" s="46"/>
      <c r="N35" s="106">
        <v>0</v>
      </c>
      <c r="O35" s="196"/>
      <c r="P35" s="197">
        <v>491</v>
      </c>
    </row>
    <row r="36" spans="1:16" s="30" customFormat="1" ht="20.100000000000001" customHeight="1" thickBot="1" x14ac:dyDescent="0.25">
      <c r="A36" s="201" t="s">
        <v>222</v>
      </c>
      <c r="G36" s="42"/>
      <c r="H36" s="78"/>
      <c r="I36" s="42"/>
      <c r="J36" s="84">
        <v>15043</v>
      </c>
      <c r="K36" s="46"/>
      <c r="L36" s="84">
        <v>23708</v>
      </c>
      <c r="M36" s="46"/>
      <c r="N36" s="84">
        <v>24764</v>
      </c>
      <c r="O36" s="196"/>
      <c r="P36" s="84">
        <v>34751</v>
      </c>
    </row>
    <row r="37" spans="1:16" s="30" customFormat="1" ht="20.100000000000001" customHeight="1" thickTop="1" x14ac:dyDescent="0.2">
      <c r="G37" s="42"/>
      <c r="H37" s="78"/>
      <c r="I37" s="42"/>
      <c r="J37" s="196"/>
      <c r="K37" s="46"/>
      <c r="L37" s="196"/>
      <c r="M37" s="46"/>
      <c r="N37" s="196"/>
      <c r="O37" s="196"/>
      <c r="P37" s="196"/>
    </row>
    <row r="38" spans="1:16" s="30" customFormat="1" ht="20.100000000000001" customHeight="1" x14ac:dyDescent="0.2">
      <c r="G38" s="42"/>
      <c r="H38" s="78"/>
      <c r="I38" s="42"/>
      <c r="J38" s="196"/>
      <c r="K38" s="46"/>
      <c r="L38" s="196"/>
      <c r="M38" s="46"/>
      <c r="N38" s="196"/>
      <c r="O38" s="196"/>
      <c r="P38" s="196"/>
    </row>
    <row r="39" spans="1:16" s="43" customFormat="1" ht="21.95" customHeight="1" x14ac:dyDescent="0.2">
      <c r="G39" s="216"/>
      <c r="N39" s="41"/>
      <c r="P39" s="184" t="s">
        <v>120</v>
      </c>
    </row>
    <row r="40" spans="1:16" s="43" customFormat="1" ht="21.95" customHeight="1" x14ac:dyDescent="0.2">
      <c r="G40" s="216"/>
      <c r="N40" s="41"/>
      <c r="P40" s="184" t="s">
        <v>121</v>
      </c>
    </row>
    <row r="41" spans="1:16" s="43" customFormat="1" ht="21.95" customHeight="1" x14ac:dyDescent="0.2">
      <c r="A41" s="328" t="s">
        <v>127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</row>
    <row r="42" spans="1:16" s="43" customFormat="1" ht="21.95" customHeight="1" x14ac:dyDescent="0.2">
      <c r="A42" s="330" t="s">
        <v>90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</row>
    <row r="43" spans="1:16" s="43" customFormat="1" ht="21.95" customHeight="1" x14ac:dyDescent="0.2">
      <c r="A43" s="330" t="s">
        <v>129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</row>
    <row r="44" spans="1:16" s="43" customFormat="1" ht="21.95" customHeight="1" x14ac:dyDescent="0.2">
      <c r="A44" s="330" t="s">
        <v>210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</row>
    <row r="45" spans="1:16" s="43" customFormat="1" ht="9.9499999999999993" customHeight="1" x14ac:dyDescent="0.2">
      <c r="A45" s="194"/>
      <c r="B45" s="194"/>
      <c r="C45" s="194"/>
      <c r="D45" s="194"/>
      <c r="E45" s="194"/>
      <c r="F45" s="194"/>
      <c r="G45" s="217"/>
      <c r="H45" s="194"/>
      <c r="I45" s="194"/>
      <c r="J45" s="194"/>
      <c r="K45" s="194"/>
      <c r="L45" s="194"/>
      <c r="M45" s="194"/>
      <c r="N45" s="194"/>
      <c r="O45" s="194"/>
      <c r="P45" s="194"/>
    </row>
    <row r="46" spans="1:16" s="30" customFormat="1" ht="20.100000000000001" customHeight="1" x14ac:dyDescent="0.2">
      <c r="B46" s="79"/>
      <c r="C46" s="79"/>
      <c r="D46" s="79"/>
      <c r="E46" s="79"/>
      <c r="F46" s="79"/>
      <c r="G46" s="46"/>
      <c r="H46" s="79"/>
      <c r="I46" s="79"/>
      <c r="J46" s="342" t="s">
        <v>40</v>
      </c>
      <c r="K46" s="342"/>
      <c r="L46" s="342"/>
      <c r="M46" s="342"/>
      <c r="N46" s="342"/>
      <c r="O46" s="342"/>
      <c r="P46" s="342"/>
    </row>
    <row r="47" spans="1:16" s="250" customFormat="1" ht="17.100000000000001" customHeight="1" x14ac:dyDescent="0.2">
      <c r="A47" s="248"/>
      <c r="B47" s="248"/>
      <c r="C47" s="248"/>
      <c r="D47" s="249"/>
      <c r="G47" s="46"/>
      <c r="H47" s="79"/>
      <c r="I47" s="79"/>
      <c r="J47" s="339" t="s">
        <v>72</v>
      </c>
      <c r="K47" s="339"/>
      <c r="L47" s="339"/>
      <c r="M47" s="339"/>
      <c r="N47" s="339"/>
      <c r="O47" s="339"/>
      <c r="P47" s="339"/>
    </row>
    <row r="48" spans="1:16" s="252" customFormat="1" ht="19.5" customHeight="1" x14ac:dyDescent="0.2">
      <c r="A48" s="253"/>
      <c r="B48" s="253"/>
      <c r="C48" s="253"/>
      <c r="D48" s="254"/>
      <c r="G48" s="46"/>
      <c r="H48" s="79"/>
      <c r="I48" s="255"/>
      <c r="J48" s="340" t="s">
        <v>203</v>
      </c>
      <c r="K48" s="340"/>
      <c r="L48" s="340"/>
      <c r="N48" s="340" t="s">
        <v>211</v>
      </c>
      <c r="O48" s="340"/>
      <c r="P48" s="340"/>
    </row>
    <row r="49" spans="1:16" s="252" customFormat="1" ht="19.5" customHeight="1" x14ac:dyDescent="0.2">
      <c r="A49" s="253"/>
      <c r="B49" s="253"/>
      <c r="C49" s="253"/>
      <c r="D49" s="254"/>
      <c r="I49" s="255"/>
      <c r="J49" s="341" t="s">
        <v>209</v>
      </c>
      <c r="K49" s="341"/>
      <c r="L49" s="341"/>
      <c r="N49" s="341" t="s">
        <v>209</v>
      </c>
      <c r="O49" s="341"/>
      <c r="P49" s="341"/>
    </row>
    <row r="50" spans="1:16" s="30" customFormat="1" ht="20.100000000000001" customHeight="1" x14ac:dyDescent="0.2">
      <c r="B50" s="79"/>
      <c r="C50" s="79"/>
      <c r="D50" s="79"/>
      <c r="E50" s="79"/>
      <c r="F50" s="338" t="s">
        <v>1</v>
      </c>
      <c r="G50" s="338"/>
      <c r="H50" s="338"/>
      <c r="I50" s="79"/>
      <c r="J50" s="107" t="s">
        <v>119</v>
      </c>
      <c r="K50" s="108"/>
      <c r="L50" s="107" t="s">
        <v>110</v>
      </c>
      <c r="M50" s="109"/>
      <c r="N50" s="107" t="s">
        <v>119</v>
      </c>
      <c r="O50" s="110"/>
      <c r="P50" s="107" t="s">
        <v>110</v>
      </c>
    </row>
    <row r="51" spans="1:16" s="30" customFormat="1" ht="20.100000000000001" customHeight="1" x14ac:dyDescent="0.2">
      <c r="A51" s="30" t="s">
        <v>104</v>
      </c>
      <c r="G51" s="42"/>
      <c r="H51" s="78"/>
      <c r="I51" s="42"/>
      <c r="J51" s="196"/>
      <c r="K51" s="46"/>
      <c r="L51" s="196"/>
      <c r="M51" s="46"/>
      <c r="N51" s="196"/>
      <c r="O51" s="196"/>
      <c r="P51" s="196"/>
    </row>
    <row r="52" spans="1:16" s="30" customFormat="1" ht="20.100000000000001" customHeight="1" x14ac:dyDescent="0.2">
      <c r="B52" s="30" t="s">
        <v>162</v>
      </c>
      <c r="G52" s="42"/>
      <c r="H52" s="78"/>
      <c r="I52" s="42"/>
      <c r="J52" s="196">
        <v>12566</v>
      </c>
      <c r="K52" s="46"/>
      <c r="L52" s="196">
        <v>18266</v>
      </c>
      <c r="M52" s="46"/>
      <c r="N52" s="196">
        <v>30170</v>
      </c>
      <c r="O52" s="196"/>
      <c r="P52" s="196">
        <v>32562</v>
      </c>
    </row>
    <row r="53" spans="1:16" s="30" customFormat="1" ht="20.100000000000001" customHeight="1" x14ac:dyDescent="0.2">
      <c r="B53" s="30" t="s">
        <v>163</v>
      </c>
      <c r="G53" s="42"/>
      <c r="H53" s="78"/>
      <c r="I53" s="42"/>
      <c r="J53" s="196">
        <v>2477</v>
      </c>
      <c r="K53" s="46"/>
      <c r="L53" s="196">
        <v>5272</v>
      </c>
      <c r="M53" s="46"/>
      <c r="N53" s="196">
        <v>-5406</v>
      </c>
      <c r="O53" s="196"/>
      <c r="P53" s="196">
        <v>1698</v>
      </c>
    </row>
    <row r="54" spans="1:16" s="30" customFormat="1" ht="20.100000000000001" customHeight="1" thickBot="1" x14ac:dyDescent="0.25">
      <c r="G54" s="42"/>
      <c r="H54" s="78"/>
      <c r="I54" s="42"/>
      <c r="J54" s="111">
        <v>15043</v>
      </c>
      <c r="K54" s="196"/>
      <c r="L54" s="111">
        <v>23538</v>
      </c>
      <c r="M54" s="46"/>
      <c r="N54" s="111">
        <v>24764</v>
      </c>
      <c r="O54" s="196"/>
      <c r="P54" s="111">
        <v>34260</v>
      </c>
    </row>
    <row r="55" spans="1:16" s="30" customFormat="1" ht="20.100000000000001" customHeight="1" thickTop="1" x14ac:dyDescent="0.2">
      <c r="G55" s="42"/>
      <c r="H55" s="78"/>
      <c r="I55" s="42"/>
      <c r="J55" s="199"/>
      <c r="K55" s="199"/>
      <c r="L55" s="199"/>
      <c r="M55" s="46"/>
      <c r="N55" s="199"/>
      <c r="O55" s="199"/>
      <c r="P55" s="199"/>
    </row>
    <row r="56" spans="1:16" s="30" customFormat="1" ht="20.100000000000001" customHeight="1" x14ac:dyDescent="0.2">
      <c r="A56" s="30" t="s">
        <v>165</v>
      </c>
      <c r="G56" s="42"/>
      <c r="H56" s="78"/>
      <c r="I56" s="42"/>
      <c r="J56" s="196"/>
      <c r="K56" s="46"/>
      <c r="L56" s="196"/>
      <c r="M56" s="46"/>
      <c r="O56" s="196"/>
      <c r="P56" s="196"/>
    </row>
    <row r="57" spans="1:16" s="30" customFormat="1" ht="20.100000000000001" customHeight="1" x14ac:dyDescent="0.2">
      <c r="B57" s="30" t="s">
        <v>162</v>
      </c>
      <c r="G57" s="42"/>
      <c r="H57" s="78"/>
      <c r="I57" s="42"/>
      <c r="J57" s="196">
        <v>12566</v>
      </c>
      <c r="K57" s="46"/>
      <c r="L57" s="196">
        <v>18435</v>
      </c>
      <c r="M57" s="46"/>
      <c r="N57" s="196">
        <v>30170</v>
      </c>
      <c r="O57" s="196"/>
      <c r="P57" s="196">
        <v>33051</v>
      </c>
    </row>
    <row r="58" spans="1:16" s="30" customFormat="1" ht="20.100000000000001" customHeight="1" x14ac:dyDescent="0.2">
      <c r="B58" s="30" t="s">
        <v>163</v>
      </c>
      <c r="G58" s="42"/>
      <c r="H58" s="78"/>
      <c r="I58" s="42"/>
      <c r="J58" s="196">
        <v>2477</v>
      </c>
      <c r="K58" s="46"/>
      <c r="L58" s="196">
        <v>5273</v>
      </c>
      <c r="M58" s="46"/>
      <c r="N58" s="196">
        <v>-5406</v>
      </c>
      <c r="O58" s="196"/>
      <c r="P58" s="196">
        <v>1700</v>
      </c>
    </row>
    <row r="59" spans="1:16" s="30" customFormat="1" ht="20.100000000000001" customHeight="1" thickBot="1" x14ac:dyDescent="0.25">
      <c r="G59" s="42"/>
      <c r="H59" s="78"/>
      <c r="I59" s="42"/>
      <c r="J59" s="111">
        <v>15043</v>
      </c>
      <c r="K59" s="196"/>
      <c r="L59" s="111">
        <v>23708</v>
      </c>
      <c r="M59" s="46"/>
      <c r="N59" s="111">
        <v>24764</v>
      </c>
      <c r="O59" s="196"/>
      <c r="P59" s="111">
        <v>34751</v>
      </c>
    </row>
    <row r="60" spans="1:16" s="30" customFormat="1" ht="20.100000000000001" customHeight="1" thickTop="1" x14ac:dyDescent="0.2">
      <c r="G60" s="42"/>
      <c r="H60" s="78"/>
      <c r="I60" s="42"/>
      <c r="J60" s="112"/>
      <c r="K60" s="196"/>
      <c r="L60" s="112"/>
      <c r="M60" s="196"/>
      <c r="N60" s="112"/>
      <c r="O60" s="196"/>
      <c r="P60" s="112"/>
    </row>
    <row r="61" spans="1:16" ht="20.100000000000001" customHeight="1" x14ac:dyDescent="0.2">
      <c r="A61" s="201" t="s">
        <v>199</v>
      </c>
      <c r="B61" s="204"/>
      <c r="C61" s="30"/>
      <c r="D61" s="30"/>
      <c r="E61" s="30"/>
      <c r="F61" s="30"/>
      <c r="G61" s="223">
        <v>20</v>
      </c>
      <c r="I61" s="42"/>
      <c r="J61" s="46"/>
      <c r="K61" s="196"/>
      <c r="L61" s="196"/>
      <c r="M61" s="196"/>
      <c r="N61" s="196"/>
      <c r="O61" s="196"/>
      <c r="P61" s="196"/>
    </row>
    <row r="62" spans="1:16" ht="20.100000000000001" customHeight="1" x14ac:dyDescent="0.2">
      <c r="A62" s="204" t="s">
        <v>200</v>
      </c>
      <c r="C62" s="30"/>
      <c r="D62" s="30"/>
      <c r="E62" s="30"/>
      <c r="F62" s="30"/>
      <c r="G62" s="221"/>
      <c r="I62" s="42"/>
      <c r="J62" s="46"/>
      <c r="K62" s="218"/>
      <c r="L62" s="218"/>
      <c r="M62" s="218"/>
      <c r="N62" s="218"/>
      <c r="O62" s="218"/>
      <c r="P62" s="218"/>
    </row>
    <row r="63" spans="1:16" s="30" customFormat="1" ht="20.100000000000001" customHeight="1" thickBot="1" x14ac:dyDescent="0.25">
      <c r="B63" s="80" t="s">
        <v>164</v>
      </c>
      <c r="G63" s="42"/>
      <c r="H63" s="78"/>
      <c r="I63" s="42"/>
      <c r="J63" s="113">
        <v>2.98E-2</v>
      </c>
      <c r="K63" s="114"/>
      <c r="L63" s="113">
        <v>4.3299999999999998E-2</v>
      </c>
      <c r="M63" s="49"/>
      <c r="N63" s="113">
        <v>7.1499999999999994E-2</v>
      </c>
      <c r="O63" s="49"/>
      <c r="P63" s="113">
        <v>7.9200000000000007E-2</v>
      </c>
    </row>
    <row r="64" spans="1:16" s="30" customFormat="1" ht="20.100000000000001" customHeight="1" thickTop="1" x14ac:dyDescent="0.2">
      <c r="B64" s="80"/>
      <c r="G64" s="42"/>
      <c r="H64" s="78"/>
      <c r="I64" s="42"/>
      <c r="J64" s="114"/>
      <c r="K64" s="114"/>
      <c r="L64" s="114"/>
      <c r="M64" s="114"/>
      <c r="N64" s="114"/>
      <c r="O64" s="114"/>
      <c r="P64" s="114"/>
    </row>
    <row r="65" spans="2:17" s="30" customFormat="1" ht="20.100000000000001" customHeight="1" x14ac:dyDescent="0.2">
      <c r="G65" s="42"/>
      <c r="H65" s="78"/>
      <c r="I65" s="78"/>
      <c r="J65" s="78"/>
      <c r="K65" s="78"/>
      <c r="L65" s="78"/>
      <c r="M65" s="78"/>
      <c r="N65" s="78"/>
      <c r="O65" s="78"/>
      <c r="P65" s="78"/>
      <c r="Q65" s="78"/>
    </row>
    <row r="66" spans="2:17" s="30" customFormat="1" ht="20.100000000000001" customHeight="1" x14ac:dyDescent="0.2">
      <c r="G66" s="42"/>
      <c r="H66" s="78"/>
    </row>
    <row r="67" spans="2:17" s="30" customFormat="1" ht="20.100000000000001" customHeight="1" x14ac:dyDescent="0.2">
      <c r="B67" s="115"/>
      <c r="G67" s="42"/>
      <c r="H67" s="78"/>
      <c r="J67" s="79"/>
      <c r="K67" s="196"/>
      <c r="L67" s="79"/>
      <c r="M67" s="79"/>
      <c r="N67" s="79"/>
      <c r="O67" s="196"/>
      <c r="P67" s="116"/>
    </row>
  </sheetData>
  <mergeCells count="22">
    <mergeCell ref="A41:P41"/>
    <mergeCell ref="J8:P8"/>
    <mergeCell ref="J46:P46"/>
    <mergeCell ref="A42:P42"/>
    <mergeCell ref="A43:P43"/>
    <mergeCell ref="A44:P44"/>
    <mergeCell ref="F12:H12"/>
    <mergeCell ref="J11:L11"/>
    <mergeCell ref="N11:P11"/>
    <mergeCell ref="A3:P3"/>
    <mergeCell ref="A4:P4"/>
    <mergeCell ref="A5:P5"/>
    <mergeCell ref="A6:P6"/>
    <mergeCell ref="J10:L10"/>
    <mergeCell ref="N10:P10"/>
    <mergeCell ref="J9:P9"/>
    <mergeCell ref="F50:H50"/>
    <mergeCell ref="J47:P47"/>
    <mergeCell ref="J48:L48"/>
    <mergeCell ref="N48:P48"/>
    <mergeCell ref="J49:L49"/>
    <mergeCell ref="N49:P49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12:K12 J50:K50 M12:O12 L12 P12 M50:O50 L50 P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view="pageBreakPreview" topLeftCell="A21" zoomScaleNormal="100" zoomScaleSheetLayoutView="100" workbookViewId="0">
      <selection activeCell="N36" sqref="N36"/>
    </sheetView>
  </sheetViews>
  <sheetFormatPr defaultRowHeight="20.100000000000001" customHeight="1" x14ac:dyDescent="0.2"/>
  <cols>
    <col min="1" max="4" width="1.7109375" style="82" customWidth="1"/>
    <col min="5" max="5" width="14.28515625" style="82" customWidth="1"/>
    <col min="6" max="6" width="13.85546875" style="82" customWidth="1"/>
    <col min="7" max="7" width="4.42578125" style="222" customWidth="1"/>
    <col min="8" max="8" width="3.28515625" style="82" customWidth="1"/>
    <col min="9" max="9" width="0.85546875" style="82" customWidth="1"/>
    <col min="10" max="10" width="9.5703125" style="79" customWidth="1"/>
    <col min="11" max="11" width="0.85546875" style="79" customWidth="1"/>
    <col min="12" max="12" width="9.5703125" style="79" customWidth="1"/>
    <col min="13" max="13" width="0.85546875" style="79" customWidth="1"/>
    <col min="14" max="14" width="9.5703125" style="79" customWidth="1"/>
    <col min="15" max="15" width="0.85546875" style="79" customWidth="1"/>
    <col min="16" max="16" width="9.5703125" style="79" customWidth="1"/>
    <col min="17" max="16384" width="9.140625" style="82"/>
  </cols>
  <sheetData>
    <row r="1" spans="1:16" s="43" customFormat="1" ht="21.95" customHeight="1" x14ac:dyDescent="0.2">
      <c r="G1" s="243"/>
      <c r="N1" s="41"/>
      <c r="P1" s="184" t="s">
        <v>120</v>
      </c>
    </row>
    <row r="2" spans="1:16" s="43" customFormat="1" ht="21.95" customHeight="1" x14ac:dyDescent="0.2">
      <c r="G2" s="243"/>
      <c r="N2" s="41"/>
      <c r="P2" s="184" t="s">
        <v>121</v>
      </c>
    </row>
    <row r="3" spans="1:16" s="43" customFormat="1" ht="21.95" customHeight="1" x14ac:dyDescent="0.2">
      <c r="A3" s="328" t="s">
        <v>128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s="43" customFormat="1" ht="21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s="43" customFormat="1" ht="21.95" customHeight="1" x14ac:dyDescent="0.2">
      <c r="A5" s="330" t="s">
        <v>56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43" customFormat="1" ht="21.95" customHeight="1" x14ac:dyDescent="0.2">
      <c r="A6" s="330" t="s">
        <v>210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43" customFormat="1" ht="9.9499999999999993" customHeight="1" x14ac:dyDescent="0.2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</row>
    <row r="8" spans="1:16" s="30" customFormat="1" ht="20.100000000000001" customHeight="1" x14ac:dyDescent="0.2">
      <c r="B8" s="79"/>
      <c r="C8" s="79"/>
      <c r="D8" s="79"/>
      <c r="E8" s="79"/>
      <c r="F8" s="79"/>
      <c r="G8" s="46"/>
      <c r="H8" s="79"/>
      <c r="I8" s="79"/>
      <c r="J8" s="343" t="s">
        <v>40</v>
      </c>
      <c r="K8" s="343"/>
      <c r="L8" s="343"/>
      <c r="M8" s="343"/>
      <c r="N8" s="343"/>
      <c r="O8" s="343"/>
      <c r="P8" s="343"/>
    </row>
    <row r="9" spans="1:16" s="30" customFormat="1" ht="20.100000000000001" customHeight="1" x14ac:dyDescent="0.2">
      <c r="B9" s="79"/>
      <c r="C9" s="79"/>
      <c r="D9" s="79"/>
      <c r="E9" s="79"/>
      <c r="F9" s="79"/>
      <c r="G9" s="46"/>
      <c r="H9" s="79"/>
      <c r="I9" s="79"/>
      <c r="J9" s="344" t="s">
        <v>73</v>
      </c>
      <c r="K9" s="344"/>
      <c r="L9" s="344"/>
      <c r="M9" s="344"/>
      <c r="N9" s="344"/>
      <c r="O9" s="344"/>
      <c r="P9" s="344"/>
    </row>
    <row r="10" spans="1:16" s="250" customFormat="1" ht="17.100000000000001" customHeight="1" x14ac:dyDescent="0.2">
      <c r="A10" s="248"/>
      <c r="B10" s="248"/>
      <c r="C10" s="248"/>
      <c r="D10" s="249"/>
      <c r="G10" s="46"/>
      <c r="H10" s="79"/>
      <c r="I10" s="251"/>
      <c r="J10" s="340" t="s">
        <v>203</v>
      </c>
      <c r="K10" s="340"/>
      <c r="L10" s="340"/>
      <c r="M10" s="252"/>
      <c r="N10" s="340" t="s">
        <v>211</v>
      </c>
      <c r="O10" s="340"/>
      <c r="P10" s="340"/>
    </row>
    <row r="11" spans="1:16" s="250" customFormat="1" ht="17.100000000000001" customHeight="1" x14ac:dyDescent="0.2">
      <c r="A11" s="248"/>
      <c r="B11" s="248"/>
      <c r="C11" s="248"/>
      <c r="D11" s="249"/>
      <c r="I11" s="251"/>
      <c r="J11" s="341" t="s">
        <v>209</v>
      </c>
      <c r="K11" s="341"/>
      <c r="L11" s="341"/>
      <c r="M11" s="252"/>
      <c r="N11" s="341" t="s">
        <v>209</v>
      </c>
      <c r="O11" s="341"/>
      <c r="P11" s="341"/>
    </row>
    <row r="12" spans="1:16" s="30" customFormat="1" ht="20.100000000000001" customHeight="1" x14ac:dyDescent="0.2">
      <c r="B12" s="79"/>
      <c r="C12" s="79"/>
      <c r="D12" s="79"/>
      <c r="E12" s="79"/>
      <c r="F12" s="338" t="s">
        <v>1</v>
      </c>
      <c r="G12" s="338"/>
      <c r="H12" s="338"/>
      <c r="I12" s="79"/>
      <c r="J12" s="107" t="s">
        <v>119</v>
      </c>
      <c r="K12" s="108"/>
      <c r="L12" s="107" t="s">
        <v>110</v>
      </c>
      <c r="M12" s="109"/>
      <c r="N12" s="107" t="s">
        <v>119</v>
      </c>
      <c r="O12" s="110"/>
      <c r="P12" s="107" t="s">
        <v>110</v>
      </c>
    </row>
    <row r="13" spans="1:16" s="30" customFormat="1" ht="20.100000000000001" customHeight="1" x14ac:dyDescent="0.2">
      <c r="A13" s="105" t="s">
        <v>27</v>
      </c>
      <c r="B13" s="79"/>
      <c r="C13" s="79"/>
      <c r="D13" s="79"/>
      <c r="E13" s="79"/>
      <c r="F13" s="79"/>
      <c r="G13" s="46"/>
      <c r="H13" s="42"/>
      <c r="I13" s="46"/>
      <c r="J13" s="46"/>
      <c r="K13" s="46"/>
      <c r="L13" s="46"/>
      <c r="M13" s="46"/>
      <c r="N13" s="46"/>
      <c r="O13" s="46"/>
      <c r="P13" s="46"/>
    </row>
    <row r="14" spans="1:16" s="30" customFormat="1" ht="18.95" customHeight="1" x14ac:dyDescent="0.2">
      <c r="A14" s="82" t="s">
        <v>28</v>
      </c>
      <c r="B14" s="79"/>
      <c r="C14" s="79"/>
      <c r="D14" s="79"/>
      <c r="E14" s="79"/>
      <c r="F14" s="79"/>
      <c r="G14" s="223">
        <v>4</v>
      </c>
      <c r="I14" s="46"/>
      <c r="J14" s="46">
        <v>364394</v>
      </c>
      <c r="K14" s="307"/>
      <c r="L14" s="46">
        <v>305587</v>
      </c>
      <c r="M14" s="307"/>
      <c r="N14" s="46">
        <v>1044477</v>
      </c>
      <c r="O14" s="46"/>
      <c r="P14" s="46">
        <v>919880</v>
      </c>
    </row>
    <row r="15" spans="1:16" s="30" customFormat="1" ht="18.95" customHeight="1" x14ac:dyDescent="0.2">
      <c r="A15" s="82" t="s">
        <v>99</v>
      </c>
      <c r="B15" s="82"/>
      <c r="G15" s="224"/>
      <c r="I15" s="42"/>
      <c r="J15" s="46">
        <v>8750</v>
      </c>
      <c r="K15" s="307"/>
      <c r="L15" s="46">
        <v>1423</v>
      </c>
      <c r="M15" s="307"/>
      <c r="N15" s="46">
        <v>10886</v>
      </c>
      <c r="O15" s="46"/>
      <c r="P15" s="46">
        <v>20115</v>
      </c>
    </row>
    <row r="16" spans="1:16" s="30" customFormat="1" ht="18.95" customHeight="1" x14ac:dyDescent="0.2">
      <c r="A16" s="82" t="s">
        <v>29</v>
      </c>
      <c r="B16" s="79"/>
      <c r="C16" s="79"/>
      <c r="D16" s="79"/>
      <c r="E16" s="79"/>
      <c r="F16" s="79"/>
      <c r="G16" s="223">
        <v>4</v>
      </c>
      <c r="I16" s="46"/>
      <c r="J16" s="46">
        <v>4441</v>
      </c>
      <c r="K16" s="307"/>
      <c r="L16" s="46">
        <v>3125</v>
      </c>
      <c r="M16" s="307"/>
      <c r="N16" s="46">
        <v>10045</v>
      </c>
      <c r="O16" s="46"/>
      <c r="P16" s="46">
        <v>8369</v>
      </c>
    </row>
    <row r="17" spans="1:16" s="30" customFormat="1" ht="18.95" customHeight="1" x14ac:dyDescent="0.2">
      <c r="A17" s="105" t="s">
        <v>30</v>
      </c>
      <c r="B17" s="79"/>
      <c r="C17" s="79"/>
      <c r="D17" s="79"/>
      <c r="E17" s="79"/>
      <c r="F17" s="79"/>
      <c r="G17" s="224"/>
      <c r="I17" s="46"/>
      <c r="J17" s="306">
        <v>377585</v>
      </c>
      <c r="K17" s="308"/>
      <c r="L17" s="306">
        <v>310135</v>
      </c>
      <c r="M17" s="307"/>
      <c r="N17" s="306">
        <v>1065408</v>
      </c>
      <c r="O17" s="46"/>
      <c r="P17" s="246">
        <v>948364</v>
      </c>
    </row>
    <row r="18" spans="1:16" s="30" customFormat="1" ht="18.95" customHeight="1" x14ac:dyDescent="0.2">
      <c r="A18" s="77" t="s">
        <v>31</v>
      </c>
      <c r="B18" s="77"/>
      <c r="G18" s="224"/>
      <c r="I18" s="42"/>
      <c r="J18" s="46"/>
      <c r="K18" s="307"/>
      <c r="L18" s="46"/>
      <c r="M18" s="307"/>
      <c r="N18" s="46"/>
      <c r="O18" s="46"/>
      <c r="P18" s="46"/>
    </row>
    <row r="19" spans="1:16" s="30" customFormat="1" ht="18.95" customHeight="1" x14ac:dyDescent="0.2">
      <c r="A19" s="82" t="s">
        <v>32</v>
      </c>
      <c r="G19" s="223">
        <v>4</v>
      </c>
      <c r="I19" s="42"/>
      <c r="J19" s="46">
        <v>322301</v>
      </c>
      <c r="K19" s="307"/>
      <c r="L19" s="46">
        <v>266276</v>
      </c>
      <c r="M19" s="307"/>
      <c r="N19" s="46">
        <v>908978</v>
      </c>
      <c r="O19" s="46"/>
      <c r="P19" s="46">
        <v>792676</v>
      </c>
    </row>
    <row r="20" spans="1:16" s="30" customFormat="1" ht="18.95" customHeight="1" x14ac:dyDescent="0.2">
      <c r="A20" s="82" t="s">
        <v>149</v>
      </c>
      <c r="B20" s="82"/>
      <c r="G20" s="224"/>
      <c r="I20" s="42"/>
      <c r="J20" s="46">
        <v>10967</v>
      </c>
      <c r="K20" s="307"/>
      <c r="L20" s="46">
        <v>11892</v>
      </c>
      <c r="M20" s="307"/>
      <c r="N20" s="46">
        <v>28652</v>
      </c>
      <c r="O20" s="46"/>
      <c r="P20" s="46">
        <v>31112</v>
      </c>
    </row>
    <row r="21" spans="1:16" s="30" customFormat="1" ht="18.95" customHeight="1" x14ac:dyDescent="0.2">
      <c r="A21" s="82" t="s">
        <v>42</v>
      </c>
      <c r="B21" s="82"/>
      <c r="G21" s="223">
        <v>4</v>
      </c>
      <c r="I21" s="42"/>
      <c r="J21" s="46">
        <v>26014</v>
      </c>
      <c r="K21" s="307"/>
      <c r="L21" s="46">
        <v>18179</v>
      </c>
      <c r="M21" s="307"/>
      <c r="N21" s="46">
        <v>74576</v>
      </c>
      <c r="O21" s="46"/>
      <c r="P21" s="46">
        <v>71932</v>
      </c>
    </row>
    <row r="22" spans="1:16" s="30" customFormat="1" ht="18.95" customHeight="1" x14ac:dyDescent="0.2">
      <c r="A22" s="82" t="s">
        <v>51</v>
      </c>
      <c r="B22" s="82"/>
      <c r="G22" s="223">
        <v>4</v>
      </c>
      <c r="I22" s="42"/>
      <c r="J22" s="46">
        <v>3220</v>
      </c>
      <c r="K22" s="307"/>
      <c r="L22" s="46">
        <v>1896</v>
      </c>
      <c r="M22" s="307"/>
      <c r="N22" s="46">
        <v>7779</v>
      </c>
      <c r="O22" s="46"/>
      <c r="P22" s="46">
        <v>6125</v>
      </c>
    </row>
    <row r="23" spans="1:16" s="30" customFormat="1" ht="18.95" customHeight="1" x14ac:dyDescent="0.2">
      <c r="A23" s="77" t="s">
        <v>33</v>
      </c>
      <c r="B23" s="77"/>
      <c r="C23" s="77"/>
      <c r="G23" s="42"/>
      <c r="H23" s="78"/>
      <c r="I23" s="42"/>
      <c r="J23" s="306">
        <v>362502</v>
      </c>
      <c r="K23" s="308"/>
      <c r="L23" s="306">
        <v>298243</v>
      </c>
      <c r="M23" s="308"/>
      <c r="N23" s="306">
        <v>1019985</v>
      </c>
      <c r="O23" s="46"/>
      <c r="P23" s="246">
        <v>901845</v>
      </c>
    </row>
    <row r="24" spans="1:16" s="30" customFormat="1" ht="18.95" customHeight="1" x14ac:dyDescent="0.2">
      <c r="A24" s="77" t="s">
        <v>60</v>
      </c>
      <c r="G24" s="42"/>
      <c r="H24" s="78"/>
      <c r="I24" s="42"/>
      <c r="J24" s="305">
        <v>15083</v>
      </c>
      <c r="K24" s="308"/>
      <c r="L24" s="305">
        <v>11892</v>
      </c>
      <c r="M24" s="308"/>
      <c r="N24" s="305">
        <v>45423</v>
      </c>
      <c r="O24" s="46"/>
      <c r="P24" s="245">
        <v>46519</v>
      </c>
    </row>
    <row r="25" spans="1:16" s="30" customFormat="1" ht="18.95" customHeight="1" x14ac:dyDescent="0.2">
      <c r="A25" s="82" t="s">
        <v>61</v>
      </c>
      <c r="G25" s="42"/>
      <c r="H25" s="83"/>
      <c r="I25" s="42"/>
      <c r="J25" s="104">
        <v>2923</v>
      </c>
      <c r="K25" s="307"/>
      <c r="L25" s="104">
        <v>2421</v>
      </c>
      <c r="M25" s="308"/>
      <c r="N25" s="104">
        <v>9220</v>
      </c>
      <c r="O25" s="245"/>
      <c r="P25" s="104">
        <v>9487</v>
      </c>
    </row>
    <row r="26" spans="1:16" s="30" customFormat="1" ht="18.95" customHeight="1" x14ac:dyDescent="0.2">
      <c r="A26" s="105" t="s">
        <v>93</v>
      </c>
      <c r="G26" s="42"/>
      <c r="H26" s="78"/>
      <c r="I26" s="42"/>
      <c r="J26" s="306">
        <v>12160</v>
      </c>
      <c r="K26" s="308"/>
      <c r="L26" s="306">
        <v>9471</v>
      </c>
      <c r="M26" s="308"/>
      <c r="N26" s="306">
        <v>36203</v>
      </c>
      <c r="O26" s="46"/>
      <c r="P26" s="257">
        <v>37032</v>
      </c>
    </row>
    <row r="27" spans="1:16" s="30" customFormat="1" ht="18" customHeight="1" x14ac:dyDescent="0.2">
      <c r="A27" s="201" t="s">
        <v>196</v>
      </c>
      <c r="G27" s="42"/>
      <c r="H27" s="78"/>
      <c r="I27" s="42"/>
      <c r="J27" s="245"/>
      <c r="K27" s="46"/>
      <c r="L27" s="245"/>
      <c r="M27" s="46"/>
      <c r="N27" s="245"/>
      <c r="O27" s="245"/>
      <c r="P27" s="245"/>
    </row>
    <row r="28" spans="1:16" s="30" customFormat="1" ht="18" customHeight="1" x14ac:dyDescent="0.2">
      <c r="A28" s="202" t="s">
        <v>111</v>
      </c>
      <c r="G28" s="42"/>
      <c r="H28" s="78"/>
      <c r="I28" s="42"/>
      <c r="J28" s="245"/>
      <c r="K28" s="46"/>
      <c r="L28" s="245"/>
      <c r="M28" s="46"/>
      <c r="N28" s="245"/>
      <c r="O28" s="245"/>
      <c r="P28" s="245"/>
    </row>
    <row r="29" spans="1:16" s="30" customFormat="1" ht="18" customHeight="1" x14ac:dyDescent="0.2">
      <c r="A29" s="202" t="s">
        <v>112</v>
      </c>
      <c r="G29" s="42"/>
      <c r="H29" s="78"/>
      <c r="I29" s="42"/>
      <c r="J29" s="245"/>
      <c r="K29" s="46"/>
      <c r="L29" s="245"/>
      <c r="M29" s="46"/>
      <c r="N29" s="245"/>
      <c r="O29" s="245"/>
      <c r="P29" s="245"/>
    </row>
    <row r="30" spans="1:16" s="30" customFormat="1" ht="18" customHeight="1" x14ac:dyDescent="0.2">
      <c r="A30" s="202"/>
      <c r="C30" s="30" t="s">
        <v>198</v>
      </c>
      <c r="G30" s="42"/>
      <c r="H30" s="78"/>
      <c r="I30" s="42"/>
      <c r="J30" s="245"/>
      <c r="K30" s="46"/>
      <c r="L30" s="245"/>
      <c r="M30" s="46"/>
      <c r="N30" s="245"/>
      <c r="O30" s="245"/>
      <c r="P30" s="245"/>
    </row>
    <row r="31" spans="1:16" s="30" customFormat="1" ht="18.95" customHeight="1" x14ac:dyDescent="0.2">
      <c r="A31" s="203"/>
      <c r="C31" s="30" t="s">
        <v>150</v>
      </c>
      <c r="G31" s="42"/>
      <c r="H31" s="78"/>
      <c r="I31" s="42"/>
    </row>
    <row r="32" spans="1:16" s="30" customFormat="1" ht="18.95" customHeight="1" x14ac:dyDescent="0.2">
      <c r="A32" s="203"/>
      <c r="C32" s="80" t="s">
        <v>161</v>
      </c>
      <c r="G32" s="42"/>
      <c r="H32" s="78"/>
      <c r="I32" s="42"/>
      <c r="J32" s="106">
        <v>0</v>
      </c>
      <c r="K32" s="46"/>
      <c r="L32" s="106">
        <v>104</v>
      </c>
      <c r="M32" s="46"/>
      <c r="N32" s="106">
        <v>0</v>
      </c>
      <c r="O32" s="245"/>
      <c r="P32" s="106">
        <v>312</v>
      </c>
    </row>
    <row r="33" spans="1:16" s="30" customFormat="1" ht="18.95" customHeight="1" x14ac:dyDescent="0.2">
      <c r="A33" s="201" t="s">
        <v>226</v>
      </c>
      <c r="C33" s="80"/>
      <c r="G33" s="42"/>
      <c r="H33" s="78"/>
      <c r="I33" s="42"/>
      <c r="J33" s="106">
        <v>0</v>
      </c>
      <c r="K33" s="46"/>
      <c r="L33" s="246">
        <v>104</v>
      </c>
      <c r="M33" s="46"/>
      <c r="N33" s="106">
        <v>0</v>
      </c>
      <c r="O33" s="245"/>
      <c r="P33" s="246">
        <v>312</v>
      </c>
    </row>
    <row r="34" spans="1:16" s="30" customFormat="1" ht="18.95" customHeight="1" thickBot="1" x14ac:dyDescent="0.25">
      <c r="A34" s="201" t="s">
        <v>222</v>
      </c>
      <c r="G34" s="42"/>
      <c r="H34" s="78"/>
      <c r="I34" s="42"/>
      <c r="J34" s="84">
        <v>12160</v>
      </c>
      <c r="K34" s="46"/>
      <c r="L34" s="84">
        <v>9575</v>
      </c>
      <c r="M34" s="46"/>
      <c r="N34" s="84">
        <v>36203</v>
      </c>
      <c r="O34" s="245"/>
      <c r="P34" s="84">
        <v>37344</v>
      </c>
    </row>
    <row r="35" spans="1:16" s="30" customFormat="1" ht="12" customHeight="1" thickTop="1" x14ac:dyDescent="0.2">
      <c r="G35" s="42"/>
      <c r="H35" s="78"/>
      <c r="I35" s="42"/>
      <c r="J35" s="245"/>
      <c r="K35" s="46"/>
      <c r="L35" s="245"/>
      <c r="M35" s="46"/>
      <c r="N35" s="245"/>
      <c r="O35" s="245"/>
      <c r="P35" s="245"/>
    </row>
    <row r="36" spans="1:16" ht="18.95" customHeight="1" x14ac:dyDescent="0.2">
      <c r="A36" s="201" t="s">
        <v>199</v>
      </c>
      <c r="B36" s="204"/>
      <c r="C36" s="30"/>
      <c r="D36" s="30"/>
      <c r="E36" s="30"/>
      <c r="F36" s="30"/>
      <c r="G36" s="223">
        <v>20</v>
      </c>
      <c r="I36" s="42"/>
      <c r="J36" s="46"/>
      <c r="K36" s="245"/>
      <c r="L36" s="245"/>
      <c r="M36" s="245"/>
      <c r="N36" s="245"/>
      <c r="O36" s="245"/>
      <c r="P36" s="245"/>
    </row>
    <row r="37" spans="1:16" ht="18.95" customHeight="1" x14ac:dyDescent="0.2">
      <c r="A37" s="204" t="s">
        <v>200</v>
      </c>
      <c r="C37" s="30"/>
      <c r="D37" s="30"/>
      <c r="E37" s="30"/>
      <c r="F37" s="30"/>
      <c r="G37" s="221"/>
      <c r="I37" s="42"/>
      <c r="J37" s="46"/>
      <c r="K37" s="245"/>
      <c r="L37" s="245"/>
      <c r="M37" s="245"/>
      <c r="N37" s="245"/>
      <c r="O37" s="245"/>
      <c r="P37" s="245"/>
    </row>
    <row r="38" spans="1:16" s="30" customFormat="1" ht="18.95" customHeight="1" thickBot="1" x14ac:dyDescent="0.25">
      <c r="B38" s="80" t="s">
        <v>164</v>
      </c>
      <c r="G38" s="42"/>
      <c r="H38" s="78"/>
      <c r="I38" s="42"/>
      <c r="J38" s="113">
        <v>2.8799999999999999E-2</v>
      </c>
      <c r="K38" s="114"/>
      <c r="L38" s="113">
        <v>2.24E-2</v>
      </c>
      <c r="M38" s="49"/>
      <c r="N38" s="113">
        <v>8.5800000000000001E-2</v>
      </c>
      <c r="O38" s="49"/>
      <c r="P38" s="113">
        <v>9.01E-2</v>
      </c>
    </row>
    <row r="39" spans="1:16" s="30" customFormat="1" ht="15" customHeight="1" thickTop="1" x14ac:dyDescent="0.2">
      <c r="G39" s="42"/>
      <c r="H39" s="78"/>
    </row>
    <row r="40" spans="1:16" s="30" customFormat="1" ht="20.100000000000001" customHeight="1" x14ac:dyDescent="0.2">
      <c r="B40" s="115"/>
      <c r="G40" s="42"/>
      <c r="H40" s="78"/>
      <c r="J40" s="79"/>
      <c r="K40" s="245"/>
      <c r="L40" s="79"/>
      <c r="M40" s="79"/>
      <c r="N40" s="79"/>
      <c r="O40" s="245"/>
      <c r="P40" s="116"/>
    </row>
  </sheetData>
  <mergeCells count="11">
    <mergeCell ref="F12:H12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</mergeCells>
  <pageMargins left="1.1811023622047245" right="0.59055118110236227" top="0.51181102362204722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12:K12 M12:O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2"/>
  <sheetViews>
    <sheetView view="pageBreakPreview" topLeftCell="A16" zoomScaleNormal="70" zoomScaleSheetLayoutView="100" workbookViewId="0">
      <selection activeCell="O21" sqref="O21"/>
    </sheetView>
  </sheetViews>
  <sheetFormatPr defaultRowHeight="20.100000000000001" customHeight="1" x14ac:dyDescent="0.45"/>
  <cols>
    <col min="1" max="2" width="2" style="44" customWidth="1"/>
    <col min="3" max="3" width="25.7109375" style="44" customWidth="1"/>
    <col min="4" max="4" width="4.42578125" style="44" customWidth="1"/>
    <col min="5" max="5" width="2.5703125" style="44" customWidth="1"/>
    <col min="6" max="6" width="1" style="44" customWidth="1"/>
    <col min="7" max="7" width="10.28515625" style="44" customWidth="1"/>
    <col min="8" max="8" width="0.85546875" style="44" customWidth="1"/>
    <col min="9" max="9" width="10.28515625" style="44" customWidth="1"/>
    <col min="10" max="10" width="0.85546875" style="44" customWidth="1"/>
    <col min="11" max="11" width="10.28515625" style="44" customWidth="1"/>
    <col min="12" max="12" width="0.85546875" style="44" customWidth="1"/>
    <col min="13" max="13" width="10.28515625" style="44" customWidth="1"/>
    <col min="14" max="14" width="0.85546875" style="44" customWidth="1"/>
    <col min="15" max="15" width="13.5703125" style="44" customWidth="1"/>
    <col min="16" max="16" width="0.85546875" style="44" customWidth="1"/>
    <col min="17" max="17" width="10.28515625" style="44" customWidth="1"/>
    <col min="18" max="18" width="0.85546875" style="44" customWidth="1"/>
    <col min="19" max="19" width="10.28515625" style="44" customWidth="1"/>
    <col min="20" max="20" width="0.85546875" style="44" customWidth="1"/>
    <col min="21" max="21" width="10.28515625" style="44" customWidth="1"/>
    <col min="22" max="16384" width="9.140625" style="44"/>
  </cols>
  <sheetData>
    <row r="1" spans="1:21" ht="20.100000000000001" customHeight="1" x14ac:dyDescent="0.45">
      <c r="Q1" s="346" t="s">
        <v>168</v>
      </c>
      <c r="R1" s="346"/>
      <c r="S1" s="346"/>
      <c r="T1" s="346"/>
      <c r="U1" s="346"/>
    </row>
    <row r="2" spans="1:21" ht="20.100000000000001" customHeight="1" x14ac:dyDescent="0.45">
      <c r="Q2" s="347" t="s">
        <v>169</v>
      </c>
      <c r="R2" s="347"/>
      <c r="S2" s="347"/>
      <c r="T2" s="347"/>
      <c r="U2" s="347"/>
    </row>
    <row r="3" spans="1:21" ht="20.100000000000001" customHeight="1" x14ac:dyDescent="0.45">
      <c r="A3" s="350" t="s">
        <v>131</v>
      </c>
      <c r="B3" s="350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</row>
    <row r="4" spans="1:21" s="45" customFormat="1" ht="20.100000000000001" customHeight="1" x14ac:dyDescent="0.3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</row>
    <row r="5" spans="1:21" s="45" customFormat="1" ht="20.100000000000001" customHeight="1" x14ac:dyDescent="0.3">
      <c r="A5" s="352" t="s">
        <v>100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</row>
    <row r="6" spans="1:21" s="45" customFormat="1" ht="20.100000000000001" customHeight="1" x14ac:dyDescent="0.3">
      <c r="A6" s="352" t="s">
        <v>214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</row>
    <row r="7" spans="1:21" s="45" customFormat="1" ht="9.9499999999999993" customHeight="1" x14ac:dyDescent="0.3">
      <c r="A7" s="117"/>
      <c r="B7" s="198"/>
      <c r="C7" s="117"/>
      <c r="D7" s="219"/>
      <c r="E7" s="220"/>
      <c r="F7" s="220"/>
      <c r="G7" s="117"/>
      <c r="H7" s="117"/>
      <c r="I7" s="117"/>
      <c r="J7" s="117"/>
      <c r="K7" s="117"/>
      <c r="L7" s="117"/>
      <c r="M7" s="117"/>
      <c r="N7" s="198"/>
      <c r="O7" s="198"/>
      <c r="P7" s="117"/>
      <c r="Q7" s="117"/>
      <c r="R7" s="117"/>
      <c r="S7" s="117"/>
      <c r="T7" s="117"/>
      <c r="U7" s="117"/>
    </row>
    <row r="8" spans="1:21" s="267" customFormat="1" ht="15" customHeight="1" x14ac:dyDescent="0.4">
      <c r="A8" s="266"/>
      <c r="B8" s="266"/>
      <c r="C8" s="266"/>
      <c r="D8" s="266"/>
      <c r="E8" s="266"/>
      <c r="F8" s="266"/>
      <c r="G8" s="348" t="s">
        <v>40</v>
      </c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</row>
    <row r="9" spans="1:21" s="267" customFormat="1" ht="15" customHeight="1" x14ac:dyDescent="0.4">
      <c r="A9" s="268"/>
      <c r="B9" s="268"/>
      <c r="C9" s="268"/>
      <c r="D9" s="268"/>
      <c r="E9" s="268"/>
      <c r="F9" s="268"/>
      <c r="G9" s="348" t="s">
        <v>72</v>
      </c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</row>
    <row r="10" spans="1:21" s="273" customFormat="1" ht="15" customHeight="1" x14ac:dyDescent="0.2">
      <c r="A10" s="269"/>
      <c r="B10" s="269"/>
      <c r="C10" s="269"/>
      <c r="D10" s="269"/>
      <c r="E10" s="269"/>
      <c r="F10" s="269"/>
      <c r="G10" s="270" t="s">
        <v>35</v>
      </c>
      <c r="H10" s="270"/>
      <c r="I10" s="270" t="s">
        <v>47</v>
      </c>
      <c r="J10" s="271"/>
      <c r="K10" s="349" t="s">
        <v>18</v>
      </c>
      <c r="L10" s="349"/>
      <c r="M10" s="349"/>
      <c r="N10" s="270"/>
      <c r="O10" s="270" t="s">
        <v>166</v>
      </c>
      <c r="P10" s="272"/>
      <c r="Q10" s="270" t="s">
        <v>80</v>
      </c>
      <c r="R10" s="270"/>
      <c r="S10" s="270" t="s">
        <v>81</v>
      </c>
      <c r="T10" s="271"/>
      <c r="U10" s="270" t="s">
        <v>80</v>
      </c>
    </row>
    <row r="11" spans="1:21" s="273" customFormat="1" ht="15" customHeight="1" x14ac:dyDescent="0.2">
      <c r="A11" s="269"/>
      <c r="B11" s="269"/>
      <c r="C11" s="269"/>
      <c r="D11" s="269"/>
      <c r="E11" s="269"/>
      <c r="F11" s="269"/>
      <c r="G11" s="270" t="s">
        <v>36</v>
      </c>
      <c r="H11" s="270"/>
      <c r="I11" s="270" t="s">
        <v>48</v>
      </c>
      <c r="J11" s="271"/>
      <c r="K11" s="270" t="s">
        <v>45</v>
      </c>
      <c r="L11" s="274"/>
      <c r="M11" s="270" t="s">
        <v>46</v>
      </c>
      <c r="N11" s="270"/>
      <c r="O11" s="275" t="s">
        <v>190</v>
      </c>
      <c r="P11" s="274"/>
      <c r="Q11" s="270" t="s">
        <v>82</v>
      </c>
      <c r="R11" s="270"/>
      <c r="S11" s="270" t="s">
        <v>83</v>
      </c>
      <c r="T11" s="276"/>
      <c r="U11" s="270" t="s">
        <v>82</v>
      </c>
    </row>
    <row r="12" spans="1:21" s="273" customFormat="1" ht="15" customHeight="1" x14ac:dyDescent="0.2">
      <c r="A12" s="269"/>
      <c r="B12" s="269"/>
      <c r="C12" s="269"/>
      <c r="D12" s="269"/>
      <c r="E12" s="269"/>
      <c r="F12" s="269"/>
      <c r="G12" s="275" t="s">
        <v>37</v>
      </c>
      <c r="H12" s="270"/>
      <c r="J12" s="270"/>
      <c r="K12" s="277" t="s">
        <v>59</v>
      </c>
      <c r="L12" s="270"/>
      <c r="M12" s="275" t="s">
        <v>38</v>
      </c>
      <c r="N12" s="275"/>
      <c r="O12" s="278" t="s">
        <v>191</v>
      </c>
      <c r="P12" s="270"/>
      <c r="Q12" s="270" t="s">
        <v>84</v>
      </c>
      <c r="R12" s="270"/>
      <c r="S12" s="270" t="s">
        <v>85</v>
      </c>
      <c r="T12" s="276"/>
    </row>
    <row r="13" spans="1:21" s="273" customFormat="1" ht="15" customHeight="1" x14ac:dyDescent="0.2">
      <c r="A13" s="269"/>
      <c r="B13" s="269"/>
      <c r="C13" s="345" t="s">
        <v>1</v>
      </c>
      <c r="D13" s="345"/>
      <c r="E13" s="345"/>
      <c r="F13" s="279"/>
      <c r="H13" s="275"/>
      <c r="I13" s="280"/>
      <c r="J13" s="275"/>
      <c r="K13" s="281" t="s">
        <v>49</v>
      </c>
      <c r="L13" s="275"/>
      <c r="M13" s="280"/>
      <c r="N13" s="282"/>
      <c r="O13" s="283" t="s">
        <v>180</v>
      </c>
      <c r="P13" s="275"/>
      <c r="R13" s="270"/>
      <c r="S13" s="280"/>
      <c r="T13" s="276"/>
      <c r="U13" s="280"/>
    </row>
    <row r="14" spans="1:21" s="273" customFormat="1" ht="15" customHeight="1" x14ac:dyDescent="0.2">
      <c r="A14" s="284" t="s">
        <v>135</v>
      </c>
      <c r="B14" s="272"/>
      <c r="C14" s="272"/>
      <c r="D14" s="272"/>
      <c r="E14" s="272"/>
      <c r="F14" s="272"/>
      <c r="G14" s="285">
        <v>211000</v>
      </c>
      <c r="H14" s="275"/>
      <c r="I14" s="286">
        <v>300485</v>
      </c>
      <c r="J14" s="275"/>
      <c r="K14" s="286">
        <v>21598</v>
      </c>
      <c r="L14" s="275"/>
      <c r="M14" s="286">
        <v>322428</v>
      </c>
      <c r="N14" s="286"/>
      <c r="O14" s="286">
        <v>0</v>
      </c>
      <c r="P14" s="275"/>
      <c r="Q14" s="285">
        <v>855511</v>
      </c>
      <c r="R14" s="270"/>
      <c r="S14" s="286">
        <v>22506</v>
      </c>
      <c r="T14" s="276"/>
      <c r="U14" s="286">
        <v>878017</v>
      </c>
    </row>
    <row r="15" spans="1:21" s="273" customFormat="1" ht="15" customHeight="1" x14ac:dyDescent="0.2">
      <c r="A15" s="272" t="s">
        <v>181</v>
      </c>
      <c r="B15" s="272"/>
      <c r="C15" s="272"/>
      <c r="D15" s="272"/>
      <c r="E15" s="272"/>
      <c r="F15" s="272"/>
      <c r="G15" s="286"/>
      <c r="H15" s="275"/>
      <c r="I15" s="286"/>
      <c r="J15" s="275"/>
      <c r="K15" s="286"/>
      <c r="L15" s="275"/>
      <c r="M15" s="286"/>
      <c r="N15" s="286"/>
      <c r="O15" s="287"/>
      <c r="P15" s="275"/>
      <c r="Q15" s="286"/>
      <c r="R15" s="270"/>
      <c r="S15" s="286"/>
      <c r="T15" s="276"/>
      <c r="U15" s="286"/>
    </row>
    <row r="16" spans="1:21" s="273" customFormat="1" ht="15" customHeight="1" x14ac:dyDescent="0.2">
      <c r="A16" s="272"/>
      <c r="B16" s="272" t="s">
        <v>167</v>
      </c>
      <c r="C16" s="272"/>
      <c r="D16" s="288">
        <v>9</v>
      </c>
      <c r="E16" s="270"/>
      <c r="F16" s="270"/>
      <c r="G16" s="286">
        <v>0</v>
      </c>
      <c r="H16" s="275"/>
      <c r="I16" s="286">
        <v>0</v>
      </c>
      <c r="J16" s="275"/>
      <c r="K16" s="286">
        <v>0</v>
      </c>
      <c r="L16" s="275"/>
      <c r="M16" s="286">
        <v>0</v>
      </c>
      <c r="N16" s="286"/>
      <c r="O16" s="289">
        <v>125</v>
      </c>
      <c r="P16" s="275"/>
      <c r="Q16" s="286">
        <v>125</v>
      </c>
      <c r="R16" s="270"/>
      <c r="S16" s="286">
        <v>-125</v>
      </c>
      <c r="T16" s="276"/>
      <c r="U16" s="286">
        <v>0</v>
      </c>
    </row>
    <row r="17" spans="1:21" s="273" customFormat="1" ht="15" customHeight="1" x14ac:dyDescent="0.2">
      <c r="A17" s="272" t="s">
        <v>87</v>
      </c>
      <c r="B17" s="272"/>
      <c r="C17" s="272"/>
      <c r="D17" s="288">
        <v>21</v>
      </c>
      <c r="E17" s="270"/>
      <c r="F17" s="270"/>
      <c r="G17" s="286">
        <v>0</v>
      </c>
      <c r="H17" s="275"/>
      <c r="I17" s="286">
        <v>0</v>
      </c>
      <c r="J17" s="275"/>
      <c r="K17" s="286">
        <v>0</v>
      </c>
      <c r="L17" s="275"/>
      <c r="M17" s="286">
        <v>-14769</v>
      </c>
      <c r="N17" s="286"/>
      <c r="O17" s="286">
        <v>0</v>
      </c>
      <c r="P17" s="275"/>
      <c r="Q17" s="286">
        <v>-14769</v>
      </c>
      <c r="R17" s="270"/>
      <c r="S17" s="286">
        <v>0</v>
      </c>
      <c r="T17" s="276"/>
      <c r="U17" s="286">
        <v>-14769</v>
      </c>
    </row>
    <row r="18" spans="1:21" s="273" customFormat="1" ht="15" customHeight="1" x14ac:dyDescent="0.2">
      <c r="A18" s="272" t="s">
        <v>197</v>
      </c>
      <c r="B18" s="272"/>
      <c r="C18" s="272"/>
      <c r="D18" s="272"/>
      <c r="E18" s="272"/>
      <c r="F18" s="272"/>
      <c r="G18" s="286"/>
      <c r="H18" s="275"/>
      <c r="I18" s="286"/>
      <c r="J18" s="275"/>
      <c r="K18" s="286"/>
      <c r="L18" s="275"/>
      <c r="M18" s="286"/>
      <c r="N18" s="286"/>
      <c r="O18" s="289"/>
      <c r="P18" s="275"/>
      <c r="Q18" s="286"/>
      <c r="R18" s="270"/>
      <c r="S18" s="286"/>
      <c r="T18" s="276"/>
      <c r="U18" s="286"/>
    </row>
    <row r="19" spans="1:21" s="273" customFormat="1" ht="15" customHeight="1" x14ac:dyDescent="0.2">
      <c r="B19" s="272" t="s">
        <v>195</v>
      </c>
      <c r="C19" s="272"/>
      <c r="D19" s="272"/>
      <c r="E19" s="272"/>
      <c r="F19" s="272"/>
      <c r="G19" s="286">
        <v>0</v>
      </c>
      <c r="H19" s="275"/>
      <c r="I19" s="286">
        <v>0</v>
      </c>
      <c r="J19" s="275"/>
      <c r="K19" s="286">
        <v>0</v>
      </c>
      <c r="L19" s="275"/>
      <c r="M19" s="286">
        <v>30170</v>
      </c>
      <c r="N19" s="286"/>
      <c r="O19" s="286">
        <v>0</v>
      </c>
      <c r="P19" s="275"/>
      <c r="Q19" s="286">
        <v>30170</v>
      </c>
      <c r="R19" s="270"/>
      <c r="S19" s="286">
        <v>-5406</v>
      </c>
      <c r="T19" s="276"/>
      <c r="U19" s="286">
        <v>24764</v>
      </c>
    </row>
    <row r="20" spans="1:21" s="273" customFormat="1" ht="15" customHeight="1" x14ac:dyDescent="0.2">
      <c r="B20" s="272" t="s">
        <v>196</v>
      </c>
      <c r="C20" s="272"/>
      <c r="D20" s="272"/>
      <c r="E20" s="272"/>
      <c r="F20" s="272"/>
      <c r="G20" s="290">
        <v>0</v>
      </c>
      <c r="H20" s="275"/>
      <c r="I20" s="290">
        <v>0</v>
      </c>
      <c r="J20" s="275"/>
      <c r="K20" s="290">
        <v>0</v>
      </c>
      <c r="L20" s="275"/>
      <c r="M20" s="290">
        <v>0</v>
      </c>
      <c r="N20" s="286"/>
      <c r="O20" s="290">
        <v>0</v>
      </c>
      <c r="P20" s="275"/>
      <c r="Q20" s="290">
        <v>0</v>
      </c>
      <c r="R20" s="270"/>
      <c r="S20" s="290">
        <v>0</v>
      </c>
      <c r="T20" s="276"/>
      <c r="U20" s="290">
        <v>0</v>
      </c>
    </row>
    <row r="21" spans="1:21" s="273" customFormat="1" ht="15" customHeight="1" x14ac:dyDescent="0.2">
      <c r="A21" s="272" t="s">
        <v>221</v>
      </c>
      <c r="B21" s="272"/>
      <c r="C21" s="272"/>
      <c r="D21" s="272"/>
      <c r="E21" s="272"/>
      <c r="F21" s="272"/>
      <c r="G21" s="286">
        <v>0</v>
      </c>
      <c r="H21" s="275"/>
      <c r="I21" s="286">
        <v>0</v>
      </c>
      <c r="J21" s="275"/>
      <c r="K21" s="286">
        <v>0</v>
      </c>
      <c r="L21" s="275"/>
      <c r="M21" s="286">
        <v>30170</v>
      </c>
      <c r="N21" s="286"/>
      <c r="O21" s="286">
        <v>0</v>
      </c>
      <c r="P21" s="275"/>
      <c r="Q21" s="286">
        <v>30170</v>
      </c>
      <c r="R21" s="270"/>
      <c r="S21" s="286">
        <v>-5406</v>
      </c>
      <c r="T21" s="276"/>
      <c r="U21" s="286">
        <v>24764</v>
      </c>
    </row>
    <row r="22" spans="1:21" s="273" customFormat="1" ht="15" customHeight="1" thickBot="1" x14ac:dyDescent="0.25">
      <c r="A22" s="284" t="s">
        <v>212</v>
      </c>
      <c r="B22" s="272"/>
      <c r="C22" s="272"/>
      <c r="D22" s="272"/>
      <c r="E22" s="272"/>
      <c r="F22" s="272"/>
      <c r="G22" s="294">
        <v>211000</v>
      </c>
      <c r="H22" s="275"/>
      <c r="I22" s="294">
        <v>300485</v>
      </c>
      <c r="J22" s="275"/>
      <c r="K22" s="294">
        <v>21598</v>
      </c>
      <c r="L22" s="291"/>
      <c r="M22" s="295">
        <v>337829</v>
      </c>
      <c r="N22" s="291"/>
      <c r="O22" s="296">
        <v>125</v>
      </c>
      <c r="P22" s="291"/>
      <c r="Q22" s="295">
        <v>871037</v>
      </c>
      <c r="R22" s="291"/>
      <c r="S22" s="295">
        <v>16975</v>
      </c>
      <c r="T22" s="271"/>
      <c r="U22" s="295">
        <v>888012</v>
      </c>
    </row>
    <row r="23" spans="1:21" s="273" customFormat="1" ht="9.9499999999999993" customHeight="1" thickTop="1" x14ac:dyDescent="0.2">
      <c r="A23" s="272"/>
      <c r="B23" s="272"/>
      <c r="C23" s="272"/>
      <c r="D23" s="272"/>
      <c r="E23" s="272"/>
      <c r="F23" s="272"/>
      <c r="G23" s="291"/>
      <c r="H23" s="291"/>
      <c r="I23" s="291"/>
      <c r="J23" s="291"/>
      <c r="K23" s="291"/>
      <c r="L23" s="291"/>
      <c r="M23" s="291"/>
      <c r="N23" s="291"/>
      <c r="O23" s="297"/>
      <c r="P23" s="291"/>
      <c r="Q23" s="298"/>
      <c r="R23" s="291"/>
      <c r="S23" s="291"/>
      <c r="T23" s="271"/>
      <c r="U23" s="291"/>
    </row>
    <row r="24" spans="1:21" s="273" customFormat="1" ht="15" customHeight="1" x14ac:dyDescent="0.2">
      <c r="A24" s="284" t="s">
        <v>134</v>
      </c>
      <c r="B24" s="272"/>
      <c r="C24" s="272"/>
      <c r="D24" s="272"/>
      <c r="E24" s="272"/>
      <c r="F24" s="272"/>
      <c r="G24" s="286">
        <v>200168</v>
      </c>
      <c r="H24" s="275"/>
      <c r="I24" s="286">
        <v>235992</v>
      </c>
      <c r="J24" s="275"/>
      <c r="K24" s="286">
        <v>19298</v>
      </c>
      <c r="L24" s="275"/>
      <c r="M24" s="286">
        <v>292087</v>
      </c>
      <c r="N24" s="286"/>
      <c r="O24" s="286">
        <v>0</v>
      </c>
      <c r="P24" s="275"/>
      <c r="Q24" s="286">
        <v>747545</v>
      </c>
      <c r="R24" s="270"/>
      <c r="S24" s="286">
        <v>14906</v>
      </c>
      <c r="T24" s="276"/>
      <c r="U24" s="286">
        <v>762451</v>
      </c>
    </row>
    <row r="25" spans="1:21" s="273" customFormat="1" ht="15" customHeight="1" x14ac:dyDescent="0.2">
      <c r="A25" s="272" t="s">
        <v>87</v>
      </c>
      <c r="B25" s="272"/>
      <c r="C25" s="272"/>
      <c r="D25" s="272"/>
      <c r="E25" s="272"/>
      <c r="F25" s="272"/>
      <c r="G25" s="286">
        <v>0</v>
      </c>
      <c r="H25" s="275"/>
      <c r="I25" s="286">
        <v>0</v>
      </c>
      <c r="J25" s="275"/>
      <c r="K25" s="286">
        <v>0</v>
      </c>
      <c r="L25" s="275"/>
      <c r="M25" s="286">
        <v>-13983</v>
      </c>
      <c r="N25" s="286"/>
      <c r="O25" s="286">
        <v>0</v>
      </c>
      <c r="P25" s="275"/>
      <c r="Q25" s="286">
        <v>-13983</v>
      </c>
      <c r="R25" s="270"/>
      <c r="S25" s="286">
        <v>0</v>
      </c>
      <c r="T25" s="276"/>
      <c r="U25" s="286">
        <v>-13983</v>
      </c>
    </row>
    <row r="26" spans="1:21" s="273" customFormat="1" ht="15" customHeight="1" x14ac:dyDescent="0.2">
      <c r="A26" s="272" t="s">
        <v>205</v>
      </c>
      <c r="B26" s="272"/>
      <c r="C26" s="272"/>
      <c r="D26" s="272"/>
      <c r="E26" s="272"/>
      <c r="F26" s="272"/>
      <c r="G26" s="286">
        <v>10832</v>
      </c>
      <c r="H26" s="275"/>
      <c r="I26" s="286">
        <v>64493</v>
      </c>
      <c r="J26" s="275"/>
      <c r="K26" s="286">
        <v>0</v>
      </c>
      <c r="L26" s="275"/>
      <c r="M26" s="286">
        <v>0</v>
      </c>
      <c r="N26" s="286"/>
      <c r="O26" s="286">
        <v>0</v>
      </c>
      <c r="P26" s="275"/>
      <c r="Q26" s="286">
        <v>75325</v>
      </c>
      <c r="R26" s="270"/>
      <c r="S26" s="286">
        <v>0</v>
      </c>
      <c r="T26" s="276"/>
      <c r="U26" s="286">
        <v>75325</v>
      </c>
    </row>
    <row r="27" spans="1:21" s="273" customFormat="1" ht="15" customHeight="1" x14ac:dyDescent="0.2">
      <c r="A27" s="272" t="s">
        <v>197</v>
      </c>
      <c r="B27" s="272"/>
      <c r="C27" s="272"/>
      <c r="D27" s="272"/>
      <c r="E27" s="272"/>
      <c r="F27" s="272"/>
      <c r="G27" s="286"/>
      <c r="H27" s="275"/>
      <c r="I27" s="286"/>
      <c r="J27" s="275"/>
      <c r="K27" s="286"/>
      <c r="L27" s="275"/>
      <c r="M27" s="286"/>
      <c r="N27" s="286"/>
      <c r="O27" s="289"/>
      <c r="P27" s="275"/>
      <c r="Q27" s="286"/>
      <c r="R27" s="270"/>
      <c r="S27" s="286"/>
      <c r="T27" s="276"/>
      <c r="U27" s="286"/>
    </row>
    <row r="28" spans="1:21" s="273" customFormat="1" ht="15" customHeight="1" x14ac:dyDescent="0.2">
      <c r="A28" s="272"/>
      <c r="B28" s="272" t="s">
        <v>216</v>
      </c>
      <c r="C28" s="272"/>
      <c r="D28" s="272"/>
      <c r="E28" s="272"/>
      <c r="F28" s="272"/>
      <c r="G28" s="286">
        <v>0</v>
      </c>
      <c r="H28" s="275"/>
      <c r="I28" s="286">
        <v>0</v>
      </c>
      <c r="J28" s="275"/>
      <c r="K28" s="286">
        <v>0</v>
      </c>
      <c r="L28" s="275"/>
      <c r="M28" s="286">
        <v>32562</v>
      </c>
      <c r="N28" s="286"/>
      <c r="O28" s="286">
        <v>0</v>
      </c>
      <c r="P28" s="275"/>
      <c r="Q28" s="286">
        <v>32562</v>
      </c>
      <c r="R28" s="270"/>
      <c r="S28" s="286">
        <v>1698</v>
      </c>
      <c r="T28" s="276"/>
      <c r="U28" s="286">
        <v>34260</v>
      </c>
    </row>
    <row r="29" spans="1:21" s="273" customFormat="1" ht="15" customHeight="1" x14ac:dyDescent="0.2">
      <c r="A29" s="272"/>
      <c r="B29" s="272" t="s">
        <v>196</v>
      </c>
      <c r="C29" s="272"/>
      <c r="D29" s="272"/>
      <c r="E29" s="272"/>
      <c r="F29" s="272"/>
      <c r="G29" s="290">
        <v>0</v>
      </c>
      <c r="H29" s="275"/>
      <c r="I29" s="290">
        <v>0</v>
      </c>
      <c r="J29" s="275"/>
      <c r="K29" s="290">
        <v>0</v>
      </c>
      <c r="L29" s="275"/>
      <c r="M29" s="290">
        <v>489</v>
      </c>
      <c r="N29" s="286"/>
      <c r="O29" s="290">
        <v>0</v>
      </c>
      <c r="P29" s="275"/>
      <c r="Q29" s="290">
        <v>489</v>
      </c>
      <c r="R29" s="270"/>
      <c r="S29" s="290">
        <v>2</v>
      </c>
      <c r="T29" s="276"/>
      <c r="U29" s="290">
        <v>491</v>
      </c>
    </row>
    <row r="30" spans="1:21" s="273" customFormat="1" ht="15" customHeight="1" x14ac:dyDescent="0.2">
      <c r="A30" s="272" t="s">
        <v>222</v>
      </c>
      <c r="B30" s="272"/>
      <c r="C30" s="272"/>
      <c r="D30" s="272"/>
      <c r="E30" s="272"/>
      <c r="F30" s="272"/>
      <c r="G30" s="286">
        <v>0</v>
      </c>
      <c r="H30" s="275"/>
      <c r="I30" s="286">
        <v>0</v>
      </c>
      <c r="J30" s="275"/>
      <c r="K30" s="286">
        <v>0</v>
      </c>
      <c r="L30" s="291"/>
      <c r="M30" s="292">
        <v>33051</v>
      </c>
      <c r="N30" s="292"/>
      <c r="O30" s="286">
        <v>0</v>
      </c>
      <c r="P30" s="275"/>
      <c r="Q30" s="292">
        <v>33051</v>
      </c>
      <c r="R30" s="275"/>
      <c r="S30" s="286">
        <v>1700</v>
      </c>
      <c r="T30" s="293"/>
      <c r="U30" s="292">
        <v>34751</v>
      </c>
    </row>
    <row r="31" spans="1:21" s="273" customFormat="1" ht="15" customHeight="1" thickBot="1" x14ac:dyDescent="0.25">
      <c r="A31" s="284" t="s">
        <v>213</v>
      </c>
      <c r="B31" s="272"/>
      <c r="C31" s="272"/>
      <c r="D31" s="272"/>
      <c r="E31" s="272"/>
      <c r="F31" s="272"/>
      <c r="G31" s="295">
        <v>211000</v>
      </c>
      <c r="H31" s="291"/>
      <c r="I31" s="295">
        <v>300485</v>
      </c>
      <c r="J31" s="291"/>
      <c r="K31" s="295">
        <v>19298</v>
      </c>
      <c r="L31" s="291"/>
      <c r="M31" s="295">
        <v>311155</v>
      </c>
      <c r="N31" s="291"/>
      <c r="O31" s="295">
        <v>0</v>
      </c>
      <c r="P31" s="291"/>
      <c r="Q31" s="295">
        <v>841938</v>
      </c>
      <c r="R31" s="291"/>
      <c r="S31" s="295">
        <v>16606</v>
      </c>
      <c r="T31" s="271"/>
      <c r="U31" s="295">
        <v>858544</v>
      </c>
    </row>
    <row r="32" spans="1:21" s="229" customFormat="1" ht="12.75" customHeight="1" thickTop="1" x14ac:dyDescent="0.2">
      <c r="A32" s="239"/>
      <c r="B32" s="239"/>
      <c r="C32" s="240"/>
      <c r="D32" s="240"/>
      <c r="E32" s="240"/>
      <c r="F32" s="240"/>
      <c r="G32" s="241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7"/>
      <c r="T32" s="227"/>
      <c r="U32" s="227"/>
    </row>
  </sheetData>
  <mergeCells count="10">
    <mergeCell ref="C13:E13"/>
    <mergeCell ref="Q1:U1"/>
    <mergeCell ref="Q2:U2"/>
    <mergeCell ref="G9:U9"/>
    <mergeCell ref="K10:M10"/>
    <mergeCell ref="A3:U3"/>
    <mergeCell ref="A4:U4"/>
    <mergeCell ref="A5:U5"/>
    <mergeCell ref="A6:U6"/>
    <mergeCell ref="G8:U8"/>
  </mergeCells>
  <pageMargins left="1.1811023622047245" right="0.59055118110236227" top="0.51181102362204722" bottom="0.78740157480314965" header="0.51181102362204722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Z31"/>
  <sheetViews>
    <sheetView view="pageBreakPreview" topLeftCell="A16" zoomScaleNormal="100" zoomScaleSheetLayoutView="100" workbookViewId="0">
      <selection activeCell="K21" sqref="K21"/>
    </sheetView>
  </sheetViews>
  <sheetFormatPr defaultRowHeight="18" customHeight="1" x14ac:dyDescent="0.2"/>
  <cols>
    <col min="1" max="4" width="2.28515625" style="48" customWidth="1"/>
    <col min="5" max="6" width="7.28515625" style="48" customWidth="1"/>
    <col min="7" max="7" width="15.140625" style="48" customWidth="1"/>
    <col min="8" max="8" width="11.28515625" style="48" customWidth="1"/>
    <col min="9" max="9" width="14.28515625" style="48" customWidth="1"/>
    <col min="10" max="10" width="1.7109375" style="48" customWidth="1"/>
    <col min="11" max="11" width="14.28515625" style="48" customWidth="1"/>
    <col min="12" max="12" width="1.7109375" style="48" customWidth="1"/>
    <col min="13" max="13" width="14.28515625" style="48" customWidth="1"/>
    <col min="14" max="14" width="1.7109375" style="48" customWidth="1"/>
    <col min="15" max="15" width="14.28515625" style="48" customWidth="1"/>
    <col min="16" max="16" width="1.7109375" style="48" customWidth="1"/>
    <col min="17" max="17" width="14.28515625" style="48" customWidth="1"/>
    <col min="18" max="16384" width="9.140625" style="48"/>
  </cols>
  <sheetData>
    <row r="1" spans="1:26" s="44" customFormat="1" ht="20.100000000000001" customHeight="1" x14ac:dyDescent="0.45">
      <c r="M1" s="353" t="s">
        <v>170</v>
      </c>
      <c r="N1" s="353"/>
      <c r="O1" s="353"/>
      <c r="P1" s="353"/>
      <c r="Q1" s="353"/>
    </row>
    <row r="2" spans="1:26" s="44" customFormat="1" ht="20.100000000000001" customHeight="1" x14ac:dyDescent="0.45">
      <c r="L2" s="191"/>
      <c r="M2" s="354" t="s">
        <v>171</v>
      </c>
      <c r="N2" s="354"/>
      <c r="O2" s="354"/>
      <c r="P2" s="354"/>
      <c r="Q2" s="354"/>
    </row>
    <row r="3" spans="1:26" s="44" customFormat="1" ht="20.100000000000001" customHeight="1" x14ac:dyDescent="0.45">
      <c r="A3" s="350" t="s">
        <v>132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</row>
    <row r="4" spans="1:26" s="45" customFormat="1" ht="20.100000000000001" customHeight="1" x14ac:dyDescent="0.3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</row>
    <row r="5" spans="1:26" s="45" customFormat="1" ht="20.100000000000001" customHeight="1" x14ac:dyDescent="0.3">
      <c r="A5" s="352" t="s">
        <v>234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</row>
    <row r="6" spans="1:26" s="45" customFormat="1" ht="20.100000000000001" customHeight="1" x14ac:dyDescent="0.3">
      <c r="A6" s="352" t="s">
        <v>215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26" s="45" customFormat="1" ht="9.9499999999999993" customHeight="1" x14ac:dyDescent="0.3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26" s="229" customFormat="1" ht="15.95" customHeight="1" x14ac:dyDescent="0.2">
      <c r="A8" s="240"/>
      <c r="B8" s="240"/>
      <c r="C8" s="240"/>
      <c r="D8" s="240"/>
      <c r="E8" s="240"/>
      <c r="F8" s="240"/>
      <c r="G8" s="240"/>
      <c r="H8" s="240"/>
      <c r="I8" s="357" t="s">
        <v>40</v>
      </c>
      <c r="J8" s="357"/>
      <c r="K8" s="357"/>
      <c r="L8" s="357"/>
      <c r="M8" s="357"/>
      <c r="N8" s="357"/>
      <c r="O8" s="357"/>
      <c r="P8" s="357"/>
      <c r="Q8" s="357"/>
    </row>
    <row r="9" spans="1:26" s="229" customFormat="1" ht="15.95" customHeight="1" x14ac:dyDescent="0.2">
      <c r="A9" s="240"/>
      <c r="B9" s="240"/>
      <c r="C9" s="240"/>
      <c r="D9" s="240"/>
      <c r="E9" s="240"/>
      <c r="F9" s="240"/>
      <c r="G9" s="240"/>
      <c r="H9" s="240"/>
      <c r="I9" s="356" t="s">
        <v>73</v>
      </c>
      <c r="J9" s="356"/>
      <c r="K9" s="356"/>
      <c r="L9" s="356"/>
      <c r="M9" s="356"/>
      <c r="N9" s="356"/>
      <c r="O9" s="356"/>
      <c r="P9" s="356"/>
      <c r="Q9" s="356"/>
    </row>
    <row r="10" spans="1:26" s="227" customFormat="1" ht="15.95" customHeight="1" x14ac:dyDescent="0.2">
      <c r="A10" s="225"/>
      <c r="B10" s="225"/>
      <c r="C10" s="225"/>
      <c r="D10" s="225"/>
      <c r="E10" s="225"/>
      <c r="F10" s="225"/>
      <c r="G10" s="230"/>
      <c r="H10" s="230"/>
      <c r="I10" s="258" t="s">
        <v>35</v>
      </c>
      <c r="J10" s="258"/>
      <c r="K10" s="258" t="s">
        <v>47</v>
      </c>
      <c r="L10" s="259"/>
      <c r="M10" s="355" t="s">
        <v>18</v>
      </c>
      <c r="N10" s="355"/>
      <c r="O10" s="355"/>
      <c r="P10" s="259"/>
      <c r="Q10" s="260" t="s">
        <v>39</v>
      </c>
    </row>
    <row r="11" spans="1:26" s="227" customFormat="1" ht="15.95" customHeight="1" x14ac:dyDescent="0.2">
      <c r="A11" s="225"/>
      <c r="B11" s="225"/>
      <c r="C11" s="225"/>
      <c r="D11" s="225"/>
      <c r="E11" s="225"/>
      <c r="F11" s="225"/>
      <c r="G11" s="230"/>
      <c r="H11" s="230"/>
      <c r="I11" s="226" t="s">
        <v>36</v>
      </c>
      <c r="J11" s="226"/>
      <c r="K11" s="226" t="s">
        <v>48</v>
      </c>
      <c r="M11" s="226" t="s">
        <v>45</v>
      </c>
      <c r="N11" s="230"/>
      <c r="O11" s="226" t="s">
        <v>46</v>
      </c>
      <c r="P11" s="230"/>
      <c r="Q11" s="226"/>
    </row>
    <row r="12" spans="1:26" s="227" customFormat="1" ht="15.95" customHeight="1" x14ac:dyDescent="0.2">
      <c r="A12" s="225"/>
      <c r="B12" s="225"/>
      <c r="C12" s="225"/>
      <c r="D12" s="225"/>
      <c r="E12" s="225"/>
      <c r="F12" s="225"/>
      <c r="G12" s="230"/>
      <c r="H12" s="230"/>
      <c r="I12" s="231" t="s">
        <v>37</v>
      </c>
      <c r="J12" s="226"/>
      <c r="K12" s="228"/>
      <c r="L12" s="226"/>
      <c r="M12" s="232" t="s">
        <v>59</v>
      </c>
      <c r="N12" s="226"/>
      <c r="O12" s="231" t="s">
        <v>38</v>
      </c>
      <c r="P12" s="226"/>
      <c r="Q12" s="226"/>
    </row>
    <row r="13" spans="1:26" s="227" customFormat="1" ht="15.95" customHeight="1" x14ac:dyDescent="0.2">
      <c r="A13" s="225"/>
      <c r="B13" s="225"/>
      <c r="C13" s="225"/>
      <c r="D13" s="225"/>
      <c r="E13" s="225"/>
      <c r="F13" s="225"/>
      <c r="G13" s="230"/>
      <c r="H13" s="230"/>
      <c r="J13" s="231"/>
      <c r="L13" s="231"/>
      <c r="M13" s="233" t="s">
        <v>49</v>
      </c>
      <c r="N13" s="231"/>
      <c r="O13" s="261"/>
      <c r="P13" s="231"/>
      <c r="Q13" s="261"/>
      <c r="R13" s="228"/>
      <c r="S13" s="228"/>
      <c r="T13" s="228"/>
      <c r="U13" s="228"/>
      <c r="V13" s="228"/>
      <c r="W13" s="228"/>
      <c r="X13" s="228"/>
      <c r="Y13" s="228"/>
      <c r="Z13" s="228"/>
    </row>
    <row r="14" spans="1:26" s="227" customFormat="1" ht="15.95" customHeight="1" x14ac:dyDescent="0.2">
      <c r="A14" s="234" t="s">
        <v>135</v>
      </c>
      <c r="B14" s="228"/>
      <c r="C14" s="228"/>
      <c r="D14" s="228"/>
      <c r="E14" s="228"/>
      <c r="F14" s="228"/>
      <c r="G14" s="228"/>
      <c r="H14" s="230"/>
      <c r="I14" s="262">
        <v>211000</v>
      </c>
      <c r="J14" s="235"/>
      <c r="K14" s="238">
        <v>300485</v>
      </c>
      <c r="L14" s="236">
        <v>0</v>
      </c>
      <c r="M14" s="236">
        <v>21598</v>
      </c>
      <c r="N14" s="236">
        <v>0</v>
      </c>
      <c r="O14" s="236">
        <v>350942</v>
      </c>
      <c r="P14" s="236">
        <v>0</v>
      </c>
      <c r="Q14" s="236">
        <v>884025</v>
      </c>
    </row>
    <row r="15" spans="1:26" s="227" customFormat="1" ht="15.95" customHeight="1" x14ac:dyDescent="0.2">
      <c r="A15" s="228" t="s">
        <v>87</v>
      </c>
      <c r="B15" s="228"/>
      <c r="C15" s="228"/>
      <c r="D15" s="228"/>
      <c r="E15" s="228"/>
      <c r="F15" s="228"/>
      <c r="G15" s="228"/>
      <c r="H15" s="230"/>
      <c r="I15" s="235">
        <v>0</v>
      </c>
      <c r="J15" s="235"/>
      <c r="K15" s="235">
        <v>0</v>
      </c>
      <c r="L15" s="236"/>
      <c r="M15" s="235">
        <v>0</v>
      </c>
      <c r="N15" s="236"/>
      <c r="O15" s="263">
        <v>-14769</v>
      </c>
      <c r="P15" s="236"/>
      <c r="Q15" s="263">
        <v>-14769</v>
      </c>
    </row>
    <row r="16" spans="1:26" s="227" customFormat="1" ht="15.95" customHeight="1" x14ac:dyDescent="0.2">
      <c r="A16" s="228" t="s">
        <v>197</v>
      </c>
      <c r="B16" s="228"/>
      <c r="C16" s="228"/>
      <c r="D16" s="228"/>
      <c r="E16" s="228"/>
      <c r="F16" s="228"/>
      <c r="G16" s="228"/>
      <c r="H16" s="230"/>
      <c r="I16" s="263"/>
      <c r="J16" s="235"/>
      <c r="K16" s="236"/>
      <c r="L16" s="236"/>
      <c r="M16" s="236"/>
      <c r="N16" s="236"/>
      <c r="O16" s="236"/>
      <c r="P16" s="236"/>
      <c r="Q16" s="236"/>
    </row>
    <row r="17" spans="1:17" s="227" customFormat="1" ht="15.95" customHeight="1" x14ac:dyDescent="0.2">
      <c r="B17" s="228" t="s">
        <v>216</v>
      </c>
      <c r="C17" s="228"/>
      <c r="D17" s="228"/>
      <c r="E17" s="228"/>
      <c r="F17" s="228"/>
      <c r="G17" s="228"/>
      <c r="H17" s="230"/>
      <c r="I17" s="235">
        <v>0</v>
      </c>
      <c r="J17" s="235"/>
      <c r="K17" s="235">
        <v>0</v>
      </c>
      <c r="L17" s="236"/>
      <c r="M17" s="235">
        <v>0</v>
      </c>
      <c r="N17" s="236"/>
      <c r="O17" s="236">
        <v>36203</v>
      </c>
      <c r="P17" s="236"/>
      <c r="Q17" s="236">
        <v>36203</v>
      </c>
    </row>
    <row r="18" spans="1:17" s="227" customFormat="1" ht="15.95" customHeight="1" x14ac:dyDescent="0.2">
      <c r="B18" s="228" t="s">
        <v>196</v>
      </c>
      <c r="C18" s="228"/>
      <c r="D18" s="228"/>
      <c r="E18" s="228"/>
      <c r="F18" s="228"/>
      <c r="G18" s="228"/>
      <c r="H18" s="230"/>
      <c r="I18" s="247">
        <v>0</v>
      </c>
      <c r="J18" s="235"/>
      <c r="K18" s="247">
        <v>0</v>
      </c>
      <c r="L18" s="236"/>
      <c r="M18" s="247">
        <v>0</v>
      </c>
      <c r="N18" s="236"/>
      <c r="O18" s="247">
        <v>0</v>
      </c>
      <c r="P18" s="236"/>
      <c r="Q18" s="247">
        <v>0</v>
      </c>
    </row>
    <row r="19" spans="1:17" s="227" customFormat="1" ht="15.95" customHeight="1" x14ac:dyDescent="0.2">
      <c r="A19" s="228" t="s">
        <v>222</v>
      </c>
      <c r="B19" s="228"/>
      <c r="C19" s="228"/>
      <c r="D19" s="228"/>
      <c r="E19" s="228"/>
      <c r="F19" s="228"/>
      <c r="G19" s="228"/>
      <c r="H19" s="230"/>
      <c r="I19" s="235">
        <v>0</v>
      </c>
      <c r="J19" s="236"/>
      <c r="K19" s="235">
        <v>0</v>
      </c>
      <c r="L19" s="236"/>
      <c r="M19" s="235">
        <v>0</v>
      </c>
      <c r="N19" s="236"/>
      <c r="O19" s="265">
        <v>36203</v>
      </c>
      <c r="P19" s="236"/>
      <c r="Q19" s="265">
        <v>36203</v>
      </c>
    </row>
    <row r="20" spans="1:17" s="227" customFormat="1" ht="15.95" customHeight="1" thickBot="1" x14ac:dyDescent="0.25">
      <c r="A20" s="234" t="s">
        <v>212</v>
      </c>
      <c r="B20" s="228"/>
      <c r="C20" s="228"/>
      <c r="D20" s="228"/>
      <c r="E20" s="228"/>
      <c r="F20" s="228"/>
      <c r="G20" s="228"/>
      <c r="H20" s="230"/>
      <c r="I20" s="237">
        <v>211000</v>
      </c>
      <c r="J20" s="236"/>
      <c r="K20" s="237">
        <v>300485</v>
      </c>
      <c r="L20" s="236"/>
      <c r="M20" s="237">
        <v>21598</v>
      </c>
      <c r="N20" s="236"/>
      <c r="O20" s="237">
        <v>372376</v>
      </c>
      <c r="P20" s="236"/>
      <c r="Q20" s="237">
        <v>905459</v>
      </c>
    </row>
    <row r="21" spans="1:17" s="227" customFormat="1" ht="15.95" customHeight="1" thickTop="1" x14ac:dyDescent="0.2">
      <c r="A21" s="228"/>
      <c r="B21" s="228"/>
      <c r="C21" s="228"/>
      <c r="D21" s="228"/>
      <c r="E21" s="228"/>
      <c r="F21" s="228"/>
      <c r="G21" s="228"/>
      <c r="H21" s="230"/>
      <c r="I21" s="238"/>
      <c r="J21" s="236"/>
      <c r="K21" s="238"/>
      <c r="L21" s="236"/>
      <c r="M21" s="236"/>
      <c r="N21" s="236"/>
      <c r="O21" s="236"/>
      <c r="P21" s="236"/>
      <c r="Q21" s="236"/>
    </row>
    <row r="22" spans="1:17" s="227" customFormat="1" ht="15.95" customHeight="1" x14ac:dyDescent="0.2">
      <c r="A22" s="234" t="s">
        <v>134</v>
      </c>
      <c r="B22" s="228"/>
      <c r="C22" s="228"/>
      <c r="D22" s="228"/>
      <c r="E22" s="228"/>
      <c r="F22" s="228"/>
      <c r="G22" s="228"/>
      <c r="H22" s="228"/>
      <c r="I22" s="263">
        <v>200168</v>
      </c>
      <c r="J22" s="235"/>
      <c r="K22" s="263">
        <v>235992</v>
      </c>
      <c r="L22" s="235"/>
      <c r="M22" s="263">
        <v>19298</v>
      </c>
      <c r="N22" s="235"/>
      <c r="O22" s="263">
        <v>321948</v>
      </c>
      <c r="P22" s="235"/>
      <c r="Q22" s="263">
        <v>777406</v>
      </c>
    </row>
    <row r="23" spans="1:17" s="227" customFormat="1" ht="15.95" customHeight="1" x14ac:dyDescent="0.2">
      <c r="A23" s="228" t="s">
        <v>87</v>
      </c>
      <c r="B23" s="228"/>
      <c r="C23" s="228"/>
      <c r="D23" s="228"/>
      <c r="E23" s="228"/>
      <c r="F23" s="228"/>
      <c r="G23" s="228"/>
      <c r="H23" s="228"/>
      <c r="I23" s="235">
        <v>0</v>
      </c>
      <c r="J23" s="235"/>
      <c r="K23" s="235">
        <v>0</v>
      </c>
      <c r="L23" s="236"/>
      <c r="M23" s="235">
        <v>0</v>
      </c>
      <c r="N23" s="235"/>
      <c r="O23" s="263">
        <v>-13983</v>
      </c>
      <c r="P23" s="235"/>
      <c r="Q23" s="263">
        <v>-13983</v>
      </c>
    </row>
    <row r="24" spans="1:17" s="227" customFormat="1" ht="15.95" customHeight="1" x14ac:dyDescent="0.2">
      <c r="A24" s="228" t="s">
        <v>205</v>
      </c>
      <c r="B24" s="228"/>
      <c r="C24" s="228"/>
      <c r="D24" s="228"/>
      <c r="E24" s="228"/>
      <c r="F24" s="228"/>
      <c r="G24" s="228"/>
      <c r="H24" s="228"/>
      <c r="I24" s="235">
        <v>10832</v>
      </c>
      <c r="J24" s="235"/>
      <c r="K24" s="235">
        <v>64493</v>
      </c>
      <c r="L24" s="236"/>
      <c r="M24" s="235">
        <v>0</v>
      </c>
      <c r="N24" s="235"/>
      <c r="O24" s="235">
        <v>0</v>
      </c>
      <c r="P24" s="235"/>
      <c r="Q24" s="263">
        <v>75325</v>
      </c>
    </row>
    <row r="25" spans="1:17" s="227" customFormat="1" ht="15.95" customHeight="1" x14ac:dyDescent="0.2">
      <c r="A25" s="228" t="s">
        <v>197</v>
      </c>
      <c r="B25" s="228"/>
      <c r="C25" s="228"/>
      <c r="D25" s="228"/>
      <c r="E25" s="228"/>
      <c r="F25" s="228"/>
      <c r="G25" s="228"/>
      <c r="H25" s="230"/>
      <c r="I25" s="263"/>
      <c r="J25" s="235"/>
      <c r="K25" s="236"/>
      <c r="L25" s="236"/>
      <c r="M25" s="236"/>
      <c r="N25" s="236"/>
      <c r="O25" s="236"/>
      <c r="P25" s="236"/>
      <c r="Q25" s="236"/>
    </row>
    <row r="26" spans="1:17" s="227" customFormat="1" ht="15.95" customHeight="1" x14ac:dyDescent="0.2">
      <c r="B26" s="228" t="s">
        <v>216</v>
      </c>
      <c r="C26" s="228"/>
      <c r="D26" s="228"/>
      <c r="E26" s="228"/>
      <c r="F26" s="228"/>
      <c r="G26" s="228"/>
      <c r="H26" s="228"/>
      <c r="I26" s="235">
        <v>0</v>
      </c>
      <c r="J26" s="235"/>
      <c r="K26" s="235">
        <v>0</v>
      </c>
      <c r="L26" s="236"/>
      <c r="M26" s="235">
        <v>0</v>
      </c>
      <c r="N26" s="236"/>
      <c r="O26" s="236">
        <v>37032</v>
      </c>
      <c r="P26" s="236"/>
      <c r="Q26" s="236">
        <v>37032</v>
      </c>
    </row>
    <row r="27" spans="1:17" s="227" customFormat="1" ht="15.95" customHeight="1" x14ac:dyDescent="0.2">
      <c r="B27" s="228" t="s">
        <v>196</v>
      </c>
      <c r="C27" s="228"/>
      <c r="D27" s="228"/>
      <c r="E27" s="228"/>
      <c r="F27" s="228"/>
      <c r="G27" s="228"/>
      <c r="H27" s="228"/>
      <c r="I27" s="247">
        <v>0</v>
      </c>
      <c r="J27" s="235"/>
      <c r="K27" s="247">
        <v>0</v>
      </c>
      <c r="L27" s="236"/>
      <c r="M27" s="247">
        <v>0</v>
      </c>
      <c r="N27" s="236"/>
      <c r="O27" s="264">
        <v>312</v>
      </c>
      <c r="P27" s="236"/>
      <c r="Q27" s="264">
        <v>312</v>
      </c>
    </row>
    <row r="28" spans="1:17" s="227" customFormat="1" ht="15.95" customHeight="1" x14ac:dyDescent="0.2">
      <c r="A28" s="228" t="s">
        <v>222</v>
      </c>
      <c r="B28" s="228"/>
      <c r="C28" s="228"/>
      <c r="D28" s="228"/>
      <c r="E28" s="228"/>
      <c r="F28" s="228"/>
      <c r="G28" s="228"/>
      <c r="H28" s="228"/>
      <c r="I28" s="235">
        <v>0</v>
      </c>
      <c r="J28" s="236"/>
      <c r="K28" s="299">
        <v>0</v>
      </c>
      <c r="L28" s="236"/>
      <c r="M28" s="235">
        <v>0</v>
      </c>
      <c r="N28" s="236"/>
      <c r="O28" s="264">
        <v>37344</v>
      </c>
      <c r="P28" s="236"/>
      <c r="Q28" s="264">
        <v>37344</v>
      </c>
    </row>
    <row r="29" spans="1:17" s="227" customFormat="1" ht="15.95" customHeight="1" thickBot="1" x14ac:dyDescent="0.25">
      <c r="A29" s="234" t="s">
        <v>213</v>
      </c>
      <c r="B29" s="228"/>
      <c r="C29" s="228"/>
      <c r="D29" s="228"/>
      <c r="E29" s="228"/>
      <c r="F29" s="228"/>
      <c r="G29" s="228"/>
      <c r="H29" s="228"/>
      <c r="I29" s="237">
        <v>211000</v>
      </c>
      <c r="J29" s="236"/>
      <c r="K29" s="237">
        <v>300485</v>
      </c>
      <c r="L29" s="236"/>
      <c r="M29" s="237">
        <v>19298</v>
      </c>
      <c r="N29" s="236"/>
      <c r="O29" s="237">
        <v>345309</v>
      </c>
      <c r="P29" s="236"/>
      <c r="Q29" s="237">
        <v>876092</v>
      </c>
    </row>
    <row r="30" spans="1:17" s="227" customFormat="1" ht="15.95" customHeight="1" thickTop="1" x14ac:dyDescent="0.2">
      <c r="A30" s="234"/>
      <c r="B30" s="228"/>
      <c r="C30" s="228"/>
      <c r="D30" s="228"/>
      <c r="E30" s="228"/>
      <c r="F30" s="228"/>
      <c r="G30" s="228"/>
      <c r="H30" s="230"/>
      <c r="I30" s="263"/>
      <c r="J30" s="235"/>
      <c r="K30" s="263"/>
      <c r="L30" s="235"/>
      <c r="M30" s="263"/>
      <c r="N30" s="235"/>
      <c r="O30" s="263"/>
      <c r="P30" s="235"/>
      <c r="Q30" s="263"/>
    </row>
    <row r="31" spans="1:17" s="242" customFormat="1" ht="18" customHeight="1" x14ac:dyDescent="0.2"/>
  </sheetData>
  <mergeCells count="9"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8" type="noConversion"/>
  <pageMargins left="1.1811023622047245" right="0.59055118110236227" top="0.51181102362204722" bottom="0.98425196850393704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91"/>
  <sheetViews>
    <sheetView view="pageBreakPreview" topLeftCell="A46" zoomScaleNormal="130" zoomScaleSheetLayoutView="100" workbookViewId="0"/>
  </sheetViews>
  <sheetFormatPr defaultRowHeight="18" customHeight="1" x14ac:dyDescent="0.2"/>
  <cols>
    <col min="1" max="4" width="1.140625" style="190" customWidth="1"/>
    <col min="5" max="5" width="14.28515625" style="190" customWidth="1"/>
    <col min="6" max="6" width="18.28515625" style="190" customWidth="1"/>
    <col min="7" max="7" width="10.7109375" style="190" customWidth="1"/>
    <col min="8" max="8" width="0.85546875" style="190" customWidth="1"/>
    <col min="9" max="9" width="10.7109375" style="190" customWidth="1"/>
    <col min="10" max="10" width="0.85546875" style="190" customWidth="1"/>
    <col min="11" max="11" width="10.7109375" style="190" customWidth="1"/>
    <col min="12" max="12" width="0.85546875" style="190" customWidth="1"/>
    <col min="13" max="13" width="10.7109375" style="190" customWidth="1"/>
    <col min="14" max="15" width="10.42578125" style="190" customWidth="1"/>
    <col min="16" max="16" width="9.140625" style="190" bestFit="1" customWidth="1"/>
    <col min="17" max="17" width="8.85546875" style="190" customWidth="1"/>
    <col min="18" max="16384" width="9.140625" style="190"/>
  </cols>
  <sheetData>
    <row r="1" spans="1:15" s="43" customFormat="1" ht="18.95" customHeight="1" x14ac:dyDescent="0.2">
      <c r="M1" s="184" t="s">
        <v>120</v>
      </c>
    </row>
    <row r="2" spans="1:15" s="43" customFormat="1" ht="18.95" customHeight="1" x14ac:dyDescent="0.2">
      <c r="M2" s="184" t="s">
        <v>121</v>
      </c>
    </row>
    <row r="3" spans="1:15" s="43" customFormat="1" ht="18.95" customHeight="1" x14ac:dyDescent="0.2">
      <c r="A3" s="328" t="s">
        <v>156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5" s="43" customFormat="1" ht="18.95" customHeight="1" x14ac:dyDescent="0.2">
      <c r="A4" s="330" t="s">
        <v>90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29"/>
      <c r="O4" s="29"/>
    </row>
    <row r="5" spans="1:15" s="43" customFormat="1" ht="18.95" customHeight="1" x14ac:dyDescent="0.2">
      <c r="A5" s="330" t="s">
        <v>21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29"/>
      <c r="O5" s="29"/>
    </row>
    <row r="6" spans="1:15" s="302" customFormat="1" ht="21" customHeight="1" x14ac:dyDescent="0.2">
      <c r="A6" s="330" t="s">
        <v>214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03"/>
      <c r="O6" s="303"/>
    </row>
    <row r="7" spans="1:15" s="30" customFormat="1" ht="9.9499999999999993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77"/>
      <c r="O7" s="77"/>
    </row>
    <row r="8" spans="1:15" s="311" customFormat="1" ht="15.75" customHeight="1" x14ac:dyDescent="0.2">
      <c r="A8" s="309"/>
      <c r="B8" s="309"/>
      <c r="C8" s="309"/>
      <c r="D8" s="309"/>
      <c r="E8" s="309"/>
      <c r="F8" s="309"/>
      <c r="G8" s="360" t="s">
        <v>40</v>
      </c>
      <c r="H8" s="360"/>
      <c r="I8" s="360"/>
      <c r="J8" s="360"/>
      <c r="K8" s="360"/>
      <c r="L8" s="360"/>
      <c r="M8" s="360"/>
      <c r="N8" s="310"/>
      <c r="O8" s="310"/>
    </row>
    <row r="9" spans="1:15" s="311" customFormat="1" ht="15.95" customHeight="1" x14ac:dyDescent="0.2">
      <c r="A9" s="309"/>
      <c r="B9" s="309"/>
      <c r="C9" s="309"/>
      <c r="D9" s="309"/>
      <c r="E9" s="309"/>
      <c r="F9" s="309"/>
      <c r="G9" s="358" t="s">
        <v>72</v>
      </c>
      <c r="H9" s="358"/>
      <c r="I9" s="358"/>
      <c r="J9" s="312"/>
      <c r="K9" s="359" t="s">
        <v>73</v>
      </c>
      <c r="L9" s="359"/>
      <c r="M9" s="359"/>
      <c r="N9" s="310"/>
      <c r="O9" s="310"/>
    </row>
    <row r="10" spans="1:15" s="311" customFormat="1" ht="15.95" customHeight="1" x14ac:dyDescent="0.2">
      <c r="A10" s="309"/>
      <c r="B10" s="309"/>
      <c r="C10" s="309"/>
      <c r="D10" s="309"/>
      <c r="E10" s="309"/>
      <c r="F10" s="309"/>
      <c r="G10" s="313">
        <v>2561</v>
      </c>
      <c r="I10" s="313">
        <v>2560</v>
      </c>
      <c r="J10" s="314"/>
      <c r="K10" s="315">
        <v>2561</v>
      </c>
      <c r="L10" s="316"/>
      <c r="M10" s="313">
        <v>2560</v>
      </c>
      <c r="N10" s="310"/>
      <c r="O10" s="310"/>
    </row>
    <row r="11" spans="1:15" s="311" customFormat="1" ht="15.95" customHeight="1" x14ac:dyDescent="0.2">
      <c r="A11" s="310" t="s">
        <v>22</v>
      </c>
      <c r="M11" s="317"/>
    </row>
    <row r="12" spans="1:15" s="311" customFormat="1" ht="15.95" customHeight="1" x14ac:dyDescent="0.2">
      <c r="B12" s="311" t="s">
        <v>93</v>
      </c>
      <c r="G12" s="318">
        <v>24764</v>
      </c>
      <c r="I12" s="318">
        <v>34260</v>
      </c>
      <c r="J12" s="318"/>
      <c r="K12" s="318">
        <v>36203</v>
      </c>
      <c r="M12" s="312">
        <v>37032</v>
      </c>
    </row>
    <row r="13" spans="1:15" s="311" customFormat="1" ht="15.95" customHeight="1" x14ac:dyDescent="0.2">
      <c r="B13" s="311" t="s">
        <v>228</v>
      </c>
      <c r="I13" s="318"/>
      <c r="J13" s="318"/>
      <c r="K13" s="318"/>
      <c r="M13" s="312"/>
    </row>
    <row r="14" spans="1:15" s="311" customFormat="1" ht="15.95" customHeight="1" x14ac:dyDescent="0.2">
      <c r="C14" s="311" t="s">
        <v>227</v>
      </c>
      <c r="I14" s="318"/>
      <c r="J14" s="318"/>
      <c r="K14" s="318"/>
      <c r="M14" s="312"/>
    </row>
    <row r="15" spans="1:15" s="311" customFormat="1" ht="15.95" customHeight="1" x14ac:dyDescent="0.2">
      <c r="C15" s="273" t="s">
        <v>232</v>
      </c>
      <c r="G15" s="318">
        <v>-89</v>
      </c>
      <c r="I15" s="318">
        <v>181</v>
      </c>
      <c r="J15" s="318"/>
      <c r="K15" s="318">
        <v>-568</v>
      </c>
      <c r="M15" s="318">
        <v>-446</v>
      </c>
    </row>
    <row r="16" spans="1:15" s="311" customFormat="1" ht="15.95" customHeight="1" x14ac:dyDescent="0.2">
      <c r="C16" s="273" t="s">
        <v>233</v>
      </c>
      <c r="G16" s="318">
        <v>-177</v>
      </c>
      <c r="I16" s="318">
        <v>2236</v>
      </c>
      <c r="J16" s="318"/>
      <c r="K16" s="318">
        <v>-717</v>
      </c>
      <c r="M16" s="318">
        <v>-242</v>
      </c>
    </row>
    <row r="17" spans="2:13" s="311" customFormat="1" ht="15.95" customHeight="1" x14ac:dyDescent="0.2">
      <c r="C17" s="273" t="s">
        <v>101</v>
      </c>
      <c r="G17" s="318"/>
      <c r="I17" s="318"/>
      <c r="J17" s="318"/>
      <c r="M17" s="318"/>
    </row>
    <row r="18" spans="2:13" s="311" customFormat="1" ht="15.95" customHeight="1" x14ac:dyDescent="0.2">
      <c r="C18" s="273"/>
      <c r="D18" s="311" t="s">
        <v>113</v>
      </c>
      <c r="G18" s="318">
        <v>-307</v>
      </c>
      <c r="I18" s="318">
        <v>-307</v>
      </c>
      <c r="J18" s="318"/>
      <c r="K18" s="318">
        <v>630</v>
      </c>
      <c r="M18" s="318">
        <v>631</v>
      </c>
    </row>
    <row r="19" spans="2:13" s="311" customFormat="1" ht="15.95" customHeight="1" x14ac:dyDescent="0.2">
      <c r="C19" s="273" t="s">
        <v>235</v>
      </c>
      <c r="G19" s="318">
        <v>761</v>
      </c>
      <c r="I19" s="318">
        <v>0</v>
      </c>
      <c r="J19" s="318"/>
      <c r="K19" s="318">
        <v>0</v>
      </c>
      <c r="M19" s="318">
        <v>0</v>
      </c>
    </row>
    <row r="20" spans="2:13" s="311" customFormat="1" ht="15.95" customHeight="1" x14ac:dyDescent="0.2">
      <c r="C20" s="273" t="s">
        <v>151</v>
      </c>
      <c r="G20" s="317">
        <v>39270</v>
      </c>
      <c r="I20" s="317">
        <v>36751</v>
      </c>
      <c r="J20" s="318"/>
      <c r="K20" s="318">
        <v>17438</v>
      </c>
      <c r="M20" s="318">
        <v>16932</v>
      </c>
    </row>
    <row r="21" spans="2:13" s="311" customFormat="1" ht="15.95" customHeight="1" x14ac:dyDescent="0.2">
      <c r="C21" s="273" t="s">
        <v>201</v>
      </c>
      <c r="G21" s="318">
        <v>-335</v>
      </c>
      <c r="I21" s="317">
        <v>-357</v>
      </c>
      <c r="J21" s="318"/>
      <c r="K21" s="318">
        <v>-344</v>
      </c>
      <c r="M21" s="317">
        <v>-303</v>
      </c>
    </row>
    <row r="22" spans="2:13" s="311" customFormat="1" ht="15.95" customHeight="1" x14ac:dyDescent="0.2">
      <c r="C22" s="273" t="s">
        <v>155</v>
      </c>
      <c r="G22" s="318">
        <v>464</v>
      </c>
      <c r="I22" s="317">
        <v>0</v>
      </c>
      <c r="J22" s="318"/>
      <c r="K22" s="318">
        <v>0</v>
      </c>
      <c r="M22" s="317">
        <v>0</v>
      </c>
    </row>
    <row r="23" spans="2:13" s="311" customFormat="1" ht="15.95" customHeight="1" x14ac:dyDescent="0.2">
      <c r="C23" s="273" t="s">
        <v>225</v>
      </c>
      <c r="G23" s="318">
        <v>-3468</v>
      </c>
      <c r="I23" s="317">
        <v>-6207</v>
      </c>
      <c r="J23" s="318"/>
      <c r="K23" s="318">
        <v>-3852</v>
      </c>
      <c r="M23" s="317">
        <v>-4710</v>
      </c>
    </row>
    <row r="24" spans="2:13" s="311" customFormat="1" ht="15.95" customHeight="1" x14ac:dyDescent="0.2">
      <c r="C24" s="273" t="s">
        <v>172</v>
      </c>
      <c r="G24" s="318"/>
    </row>
    <row r="25" spans="2:13" s="311" customFormat="1" ht="15.95" customHeight="1" x14ac:dyDescent="0.2">
      <c r="C25" s="273"/>
      <c r="D25" s="311" t="s">
        <v>109</v>
      </c>
      <c r="G25" s="318">
        <v>-365</v>
      </c>
      <c r="I25" s="318">
        <v>1333</v>
      </c>
      <c r="J25" s="318"/>
      <c r="K25" s="318">
        <v>-365</v>
      </c>
      <c r="M25" s="318">
        <v>1320</v>
      </c>
    </row>
    <row r="26" spans="2:13" s="311" customFormat="1" ht="15.95" customHeight="1" x14ac:dyDescent="0.2">
      <c r="C26" s="273" t="s">
        <v>229</v>
      </c>
      <c r="G26" s="318">
        <v>0</v>
      </c>
      <c r="I26" s="318">
        <v>-275</v>
      </c>
      <c r="J26" s="318"/>
      <c r="K26" s="318">
        <v>0</v>
      </c>
      <c r="M26" s="318">
        <v>-275</v>
      </c>
    </row>
    <row r="27" spans="2:13" s="311" customFormat="1" ht="15.95" customHeight="1" x14ac:dyDescent="0.2">
      <c r="C27" s="273" t="s">
        <v>173</v>
      </c>
      <c r="G27" s="318">
        <v>1017</v>
      </c>
      <c r="I27" s="318">
        <v>791</v>
      </c>
      <c r="J27" s="318"/>
      <c r="K27" s="318">
        <v>737</v>
      </c>
      <c r="M27" s="318">
        <v>584</v>
      </c>
    </row>
    <row r="28" spans="2:13" s="311" customFormat="1" ht="15.95" customHeight="1" x14ac:dyDescent="0.2">
      <c r="C28" s="273" t="s">
        <v>41</v>
      </c>
      <c r="G28" s="317">
        <v>-500</v>
      </c>
      <c r="I28" s="317">
        <v>-549</v>
      </c>
      <c r="J28" s="318"/>
      <c r="K28" s="318">
        <v>-3288</v>
      </c>
      <c r="M28" s="318">
        <v>-2293</v>
      </c>
    </row>
    <row r="29" spans="2:13" s="311" customFormat="1" ht="15.95" customHeight="1" x14ac:dyDescent="0.2">
      <c r="C29" s="273" t="s">
        <v>53</v>
      </c>
      <c r="G29" s="318">
        <v>12654</v>
      </c>
      <c r="I29" s="318">
        <v>12034</v>
      </c>
      <c r="J29" s="318"/>
      <c r="K29" s="318">
        <v>7779</v>
      </c>
      <c r="M29" s="318">
        <v>6126</v>
      </c>
    </row>
    <row r="30" spans="2:13" s="311" customFormat="1" ht="15.95" customHeight="1" x14ac:dyDescent="0.2">
      <c r="C30" s="273" t="s">
        <v>61</v>
      </c>
      <c r="G30" s="319">
        <v>7999</v>
      </c>
      <c r="I30" s="319">
        <v>9194</v>
      </c>
      <c r="J30" s="318"/>
      <c r="K30" s="319">
        <v>9220</v>
      </c>
      <c r="M30" s="319">
        <v>9487</v>
      </c>
    </row>
    <row r="31" spans="2:13" s="311" customFormat="1" ht="15.95" customHeight="1" x14ac:dyDescent="0.2">
      <c r="B31" s="320" t="s">
        <v>139</v>
      </c>
      <c r="C31" s="320"/>
      <c r="D31" s="320"/>
      <c r="G31" s="318"/>
      <c r="J31" s="318"/>
      <c r="K31" s="318"/>
    </row>
    <row r="32" spans="2:13" s="311" customFormat="1" ht="15.95" customHeight="1" x14ac:dyDescent="0.2">
      <c r="B32" s="320"/>
      <c r="C32" s="320" t="s">
        <v>140</v>
      </c>
      <c r="D32" s="320"/>
      <c r="G32" s="318">
        <v>81688</v>
      </c>
      <c r="I32" s="318">
        <v>89085</v>
      </c>
      <c r="J32" s="318"/>
      <c r="K32" s="318">
        <v>62873</v>
      </c>
      <c r="M32" s="318">
        <v>63843</v>
      </c>
    </row>
    <row r="33" spans="1:13" s="311" customFormat="1" ht="15.95" customHeight="1" x14ac:dyDescent="0.2">
      <c r="B33" s="321" t="s">
        <v>24</v>
      </c>
      <c r="I33" s="318"/>
      <c r="J33" s="318"/>
      <c r="K33" s="322"/>
      <c r="M33" s="312"/>
    </row>
    <row r="34" spans="1:13" s="311" customFormat="1" ht="15.95" customHeight="1" x14ac:dyDescent="0.2">
      <c r="C34" s="273" t="s">
        <v>136</v>
      </c>
      <c r="G34" s="317">
        <v>-109268</v>
      </c>
      <c r="I34" s="317">
        <v>-104397</v>
      </c>
      <c r="J34" s="318"/>
      <c r="K34" s="318">
        <v>-68778</v>
      </c>
      <c r="M34" s="318">
        <v>-34926</v>
      </c>
    </row>
    <row r="35" spans="1:13" s="311" customFormat="1" ht="15.95" customHeight="1" x14ac:dyDescent="0.2">
      <c r="C35" s="273" t="s">
        <v>23</v>
      </c>
      <c r="G35" s="317">
        <v>-87492</v>
      </c>
      <c r="I35" s="317">
        <v>-41281</v>
      </c>
      <c r="J35" s="318"/>
      <c r="K35" s="318">
        <v>-53952</v>
      </c>
      <c r="M35" s="318">
        <v>-16565</v>
      </c>
    </row>
    <row r="36" spans="1:13" s="311" customFormat="1" ht="15.95" customHeight="1" x14ac:dyDescent="0.2">
      <c r="C36" s="273" t="s">
        <v>4</v>
      </c>
      <c r="G36" s="317">
        <v>-3848</v>
      </c>
      <c r="I36" s="318">
        <v>-39872</v>
      </c>
      <c r="J36" s="318"/>
      <c r="K36" s="318">
        <v>-2451</v>
      </c>
      <c r="M36" s="318">
        <v>-12024</v>
      </c>
    </row>
    <row r="37" spans="1:13" s="311" customFormat="1" ht="15.95" customHeight="1" x14ac:dyDescent="0.2">
      <c r="C37" s="273" t="s">
        <v>7</v>
      </c>
      <c r="G37" s="318">
        <v>-422</v>
      </c>
      <c r="I37" s="318">
        <v>-654</v>
      </c>
      <c r="J37" s="318"/>
      <c r="K37" s="318">
        <v>-472</v>
      </c>
      <c r="M37" s="318">
        <v>5</v>
      </c>
    </row>
    <row r="38" spans="1:13" s="311" customFormat="1" ht="15.95" customHeight="1" x14ac:dyDescent="0.2">
      <c r="B38" s="321" t="s">
        <v>25</v>
      </c>
      <c r="J38" s="318"/>
      <c r="K38" s="318"/>
      <c r="M38" s="318"/>
    </row>
    <row r="39" spans="1:13" s="311" customFormat="1" ht="15.95" customHeight="1" x14ac:dyDescent="0.2">
      <c r="C39" s="273" t="s">
        <v>138</v>
      </c>
      <c r="G39" s="318">
        <v>23140</v>
      </c>
      <c r="I39" s="318">
        <f>93382+2415</f>
        <v>95797</v>
      </c>
      <c r="J39" s="318"/>
      <c r="K39" s="318">
        <v>19643</v>
      </c>
      <c r="M39" s="318">
        <v>36957</v>
      </c>
    </row>
    <row r="40" spans="1:13" s="311" customFormat="1" ht="15.95" customHeight="1" x14ac:dyDescent="0.2">
      <c r="C40" s="273" t="s">
        <v>141</v>
      </c>
      <c r="G40" s="318">
        <v>143</v>
      </c>
      <c r="H40" s="323"/>
      <c r="I40" s="318">
        <v>3617</v>
      </c>
      <c r="J40" s="318"/>
      <c r="K40" s="318">
        <v>23</v>
      </c>
      <c r="L40" s="323"/>
      <c r="M40" s="318">
        <v>-3955</v>
      </c>
    </row>
    <row r="41" spans="1:13" s="311" customFormat="1" ht="15.95" customHeight="1" x14ac:dyDescent="0.2">
      <c r="C41" s="273" t="s">
        <v>75</v>
      </c>
      <c r="G41" s="319">
        <v>0</v>
      </c>
      <c r="I41" s="319">
        <v>-2244</v>
      </c>
      <c r="J41" s="318"/>
      <c r="K41" s="319">
        <v>0</v>
      </c>
      <c r="M41" s="319">
        <v>-2244</v>
      </c>
    </row>
    <row r="42" spans="1:13" s="311" customFormat="1" ht="15.95" customHeight="1" x14ac:dyDescent="0.2">
      <c r="B42" s="273" t="s">
        <v>174</v>
      </c>
      <c r="G42" s="318">
        <v>-96059</v>
      </c>
      <c r="I42" s="318">
        <v>51</v>
      </c>
      <c r="J42" s="318"/>
      <c r="K42" s="318">
        <v>-43114</v>
      </c>
      <c r="M42" s="318">
        <v>31091</v>
      </c>
    </row>
    <row r="43" spans="1:13" s="311" customFormat="1" ht="15.95" customHeight="1" x14ac:dyDescent="0.2">
      <c r="B43" s="273"/>
      <c r="C43" s="311" t="s">
        <v>142</v>
      </c>
      <c r="G43" s="318">
        <v>517</v>
      </c>
      <c r="I43" s="318">
        <v>0</v>
      </c>
      <c r="J43" s="318"/>
      <c r="K43" s="318">
        <v>507</v>
      </c>
      <c r="L43" s="323"/>
      <c r="M43" s="318">
        <v>0</v>
      </c>
    </row>
    <row r="44" spans="1:13" s="311" customFormat="1" ht="15.95" customHeight="1" x14ac:dyDescent="0.2">
      <c r="C44" s="273" t="s">
        <v>152</v>
      </c>
      <c r="G44" s="319">
        <v>-9624</v>
      </c>
      <c r="I44" s="319">
        <v>-11756</v>
      </c>
      <c r="J44" s="318"/>
      <c r="K44" s="319">
        <v>-8516</v>
      </c>
      <c r="M44" s="319">
        <v>-11756</v>
      </c>
    </row>
    <row r="45" spans="1:13" s="311" customFormat="1" ht="15.95" customHeight="1" x14ac:dyDescent="0.2">
      <c r="A45" s="321" t="s">
        <v>175</v>
      </c>
      <c r="G45" s="324">
        <v>-105166</v>
      </c>
      <c r="I45" s="324">
        <v>-11705</v>
      </c>
      <c r="J45" s="325"/>
      <c r="K45" s="324">
        <v>-51123</v>
      </c>
      <c r="M45" s="324">
        <v>19335</v>
      </c>
    </row>
    <row r="46" spans="1:13" s="120" customFormat="1" ht="15.95" customHeight="1" x14ac:dyDescent="0.2">
      <c r="A46" s="170"/>
      <c r="G46" s="173"/>
      <c r="I46" s="173"/>
      <c r="J46" s="173"/>
      <c r="K46" s="173"/>
      <c r="M46" s="173"/>
    </row>
    <row r="47" spans="1:13" s="43" customFormat="1" ht="18.95" customHeight="1" x14ac:dyDescent="0.2">
      <c r="M47" s="184" t="s">
        <v>120</v>
      </c>
    </row>
    <row r="48" spans="1:13" s="43" customFormat="1" ht="18.95" customHeight="1" x14ac:dyDescent="0.2">
      <c r="M48" s="184" t="s">
        <v>121</v>
      </c>
    </row>
    <row r="49" spans="1:15" s="43" customFormat="1" ht="18.95" customHeight="1" x14ac:dyDescent="0.2">
      <c r="A49" s="328" t="s">
        <v>204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</row>
    <row r="50" spans="1:15" s="43" customFormat="1" ht="18.95" customHeight="1" x14ac:dyDescent="0.2">
      <c r="A50" s="330" t="s">
        <v>90</v>
      </c>
      <c r="B50" s="330"/>
      <c r="C50" s="330"/>
      <c r="D50" s="330"/>
      <c r="E50" s="330"/>
      <c r="F50" s="330"/>
      <c r="G50" s="330"/>
      <c r="H50" s="330"/>
      <c r="I50" s="330"/>
      <c r="J50" s="330"/>
      <c r="K50" s="330"/>
      <c r="L50" s="330"/>
      <c r="M50" s="330"/>
      <c r="N50" s="29"/>
      <c r="O50" s="29"/>
    </row>
    <row r="51" spans="1:15" s="43" customFormat="1" ht="18.95" customHeight="1" x14ac:dyDescent="0.2">
      <c r="A51" s="330" t="s">
        <v>26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29"/>
      <c r="O51" s="29"/>
    </row>
    <row r="52" spans="1:15" s="43" customFormat="1" ht="21" customHeight="1" x14ac:dyDescent="0.2">
      <c r="A52" s="330" t="s">
        <v>214</v>
      </c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29"/>
      <c r="O52" s="29"/>
    </row>
    <row r="53" spans="1:15" s="43" customFormat="1" ht="9.9499999999999993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29"/>
      <c r="O53" s="29"/>
    </row>
    <row r="54" spans="1:15" s="120" customFormat="1" ht="16.5" customHeight="1" x14ac:dyDescent="0.2">
      <c r="A54" s="165"/>
      <c r="B54" s="165"/>
      <c r="C54" s="165"/>
      <c r="D54" s="165"/>
      <c r="E54" s="165"/>
      <c r="F54" s="165"/>
      <c r="G54" s="362" t="s">
        <v>40</v>
      </c>
      <c r="H54" s="362"/>
      <c r="I54" s="362"/>
      <c r="J54" s="362"/>
      <c r="K54" s="362"/>
      <c r="L54" s="362"/>
      <c r="M54" s="362"/>
      <c r="N54" s="124"/>
      <c r="O54" s="124"/>
    </row>
    <row r="55" spans="1:15" s="120" customFormat="1" ht="16.5" customHeight="1" x14ac:dyDescent="0.2">
      <c r="A55" s="165"/>
      <c r="B55" s="165"/>
      <c r="C55" s="165"/>
      <c r="D55" s="165"/>
      <c r="E55" s="165"/>
      <c r="F55" s="165"/>
      <c r="G55" s="363" t="s">
        <v>72</v>
      </c>
      <c r="H55" s="363"/>
      <c r="I55" s="363"/>
      <c r="J55" s="122"/>
      <c r="K55" s="364" t="s">
        <v>73</v>
      </c>
      <c r="L55" s="364"/>
      <c r="M55" s="364"/>
      <c r="N55" s="124"/>
      <c r="O55" s="124"/>
    </row>
    <row r="56" spans="1:15" s="120" customFormat="1" ht="16.5" customHeight="1" x14ac:dyDescent="0.2">
      <c r="A56" s="165"/>
      <c r="B56" s="165"/>
      <c r="C56" s="165"/>
      <c r="D56" s="165"/>
      <c r="E56" s="165"/>
      <c r="F56" s="165"/>
      <c r="G56" s="166">
        <v>2561</v>
      </c>
      <c r="I56" s="166">
        <v>2560</v>
      </c>
      <c r="J56" s="167"/>
      <c r="K56" s="168">
        <v>2561</v>
      </c>
      <c r="L56" s="169"/>
      <c r="M56" s="166">
        <v>2560</v>
      </c>
      <c r="N56" s="124"/>
      <c r="O56" s="124"/>
    </row>
    <row r="57" spans="1:15" s="120" customFormat="1" ht="16.5" customHeight="1" x14ac:dyDescent="0.2">
      <c r="A57" s="124" t="s">
        <v>176</v>
      </c>
      <c r="B57" s="121"/>
      <c r="C57" s="121"/>
      <c r="D57" s="121"/>
      <c r="E57" s="121"/>
      <c r="F57" s="121"/>
      <c r="G57" s="174"/>
      <c r="I57" s="174"/>
      <c r="J57" s="167"/>
      <c r="K57" s="174"/>
      <c r="L57" s="175"/>
      <c r="M57" s="176"/>
    </row>
    <row r="58" spans="1:15" s="120" customFormat="1" ht="16.5" customHeight="1" x14ac:dyDescent="0.2">
      <c r="B58" s="127" t="s">
        <v>142</v>
      </c>
      <c r="C58" s="121"/>
      <c r="D58" s="121"/>
      <c r="E58" s="121"/>
      <c r="F58" s="121"/>
      <c r="G58" s="125">
        <v>0</v>
      </c>
      <c r="I58" s="125">
        <v>546</v>
      </c>
      <c r="J58" s="177"/>
      <c r="K58" s="125">
        <v>2798</v>
      </c>
      <c r="M58" s="125">
        <v>2405</v>
      </c>
    </row>
    <row r="59" spans="1:15" s="120" customFormat="1" ht="16.5" customHeight="1" x14ac:dyDescent="0.2">
      <c r="B59" s="127" t="s">
        <v>217</v>
      </c>
      <c r="C59" s="121"/>
      <c r="D59" s="121"/>
      <c r="E59" s="121"/>
      <c r="F59" s="121"/>
      <c r="G59" s="125">
        <v>-9</v>
      </c>
      <c r="I59" s="125">
        <v>0</v>
      </c>
      <c r="J59" s="177"/>
      <c r="K59" s="125">
        <v>-9</v>
      </c>
      <c r="M59" s="125">
        <v>0</v>
      </c>
    </row>
    <row r="60" spans="1:15" s="120" customFormat="1" ht="16.5" customHeight="1" x14ac:dyDescent="0.2">
      <c r="B60" s="127" t="s">
        <v>182</v>
      </c>
      <c r="C60" s="127"/>
      <c r="D60" s="121"/>
      <c r="E60" s="121"/>
      <c r="F60" s="121"/>
      <c r="G60" s="126">
        <v>0</v>
      </c>
      <c r="I60" s="126">
        <v>0</v>
      </c>
      <c r="J60" s="177"/>
      <c r="K60" s="126">
        <v>-30000</v>
      </c>
      <c r="M60" s="126">
        <v>0</v>
      </c>
    </row>
    <row r="61" spans="1:15" s="120" customFormat="1" ht="16.5" customHeight="1" x14ac:dyDescent="0.2">
      <c r="B61" s="127" t="s">
        <v>218</v>
      </c>
      <c r="C61" s="127"/>
      <c r="D61" s="121"/>
      <c r="E61" s="121"/>
      <c r="F61" s="121"/>
      <c r="G61" s="125">
        <v>0</v>
      </c>
      <c r="I61" s="125">
        <v>0</v>
      </c>
      <c r="J61" s="177"/>
      <c r="K61" s="125">
        <v>-20000</v>
      </c>
      <c r="M61" s="125">
        <v>0</v>
      </c>
    </row>
    <row r="62" spans="1:15" s="120" customFormat="1" ht="16.5" customHeight="1" x14ac:dyDescent="0.2">
      <c r="B62" s="127" t="s">
        <v>219</v>
      </c>
      <c r="C62" s="127"/>
      <c r="D62" s="121"/>
      <c r="E62" s="121"/>
      <c r="F62" s="121"/>
      <c r="G62" s="125">
        <v>0</v>
      </c>
      <c r="I62" s="125">
        <v>0</v>
      </c>
      <c r="J62" s="177"/>
      <c r="K62" s="125">
        <v>-15000</v>
      </c>
      <c r="M62" s="125">
        <v>0</v>
      </c>
    </row>
    <row r="63" spans="1:15" s="120" customFormat="1" ht="16.5" customHeight="1" x14ac:dyDescent="0.2">
      <c r="B63" s="127" t="s">
        <v>230</v>
      </c>
      <c r="C63" s="127"/>
      <c r="D63" s="121"/>
      <c r="E63" s="121"/>
      <c r="F63" s="121"/>
      <c r="G63" s="125">
        <v>0</v>
      </c>
      <c r="I63" s="125">
        <v>0</v>
      </c>
      <c r="J63" s="177"/>
      <c r="K63" s="125">
        <v>3000</v>
      </c>
      <c r="M63" s="125">
        <v>0</v>
      </c>
    </row>
    <row r="64" spans="1:15" s="120" customFormat="1" ht="16.5" customHeight="1" x14ac:dyDescent="0.2">
      <c r="B64" s="127" t="s">
        <v>223</v>
      </c>
      <c r="C64" s="127"/>
      <c r="D64" s="121"/>
      <c r="E64" s="121"/>
      <c r="F64" s="121"/>
      <c r="G64" s="125">
        <v>-345</v>
      </c>
      <c r="I64" s="125">
        <v>0</v>
      </c>
      <c r="J64" s="177"/>
      <c r="K64" s="125">
        <v>0</v>
      </c>
      <c r="M64" s="125">
        <v>0</v>
      </c>
    </row>
    <row r="65" spans="1:13" s="120" customFormat="1" ht="16.5" customHeight="1" x14ac:dyDescent="0.2">
      <c r="B65" s="127" t="s">
        <v>143</v>
      </c>
      <c r="C65" s="127"/>
      <c r="D65" s="121"/>
      <c r="E65" s="121"/>
      <c r="F65" s="121"/>
      <c r="G65" s="125">
        <v>-19599</v>
      </c>
      <c r="I65" s="125">
        <v>-11264</v>
      </c>
      <c r="J65" s="177"/>
      <c r="K65" s="125">
        <v>-19599</v>
      </c>
      <c r="M65" s="125">
        <v>-11264</v>
      </c>
    </row>
    <row r="66" spans="1:13" s="120" customFormat="1" ht="16.5" customHeight="1" x14ac:dyDescent="0.2">
      <c r="B66" s="127" t="s">
        <v>144</v>
      </c>
      <c r="C66" s="127"/>
      <c r="D66" s="121"/>
      <c r="E66" s="121"/>
      <c r="F66" s="121"/>
      <c r="G66" s="125">
        <v>-17532</v>
      </c>
      <c r="I66" s="125">
        <v>-14848</v>
      </c>
      <c r="J66" s="177"/>
      <c r="K66" s="125">
        <v>-8018</v>
      </c>
      <c r="M66" s="125">
        <v>-1936</v>
      </c>
    </row>
    <row r="67" spans="1:13" s="120" customFormat="1" ht="16.5" customHeight="1" x14ac:dyDescent="0.2">
      <c r="B67" s="127" t="s">
        <v>231</v>
      </c>
      <c r="C67" s="127"/>
      <c r="D67" s="121"/>
      <c r="E67" s="121"/>
      <c r="F67" s="121"/>
      <c r="G67" s="125">
        <v>-125</v>
      </c>
      <c r="I67" s="125">
        <v>0</v>
      </c>
      <c r="J67" s="177"/>
      <c r="K67" s="125">
        <v>-125</v>
      </c>
      <c r="M67" s="125">
        <v>0</v>
      </c>
    </row>
    <row r="68" spans="1:13" s="120" customFormat="1" ht="16.5" customHeight="1" x14ac:dyDescent="0.2">
      <c r="B68" s="127" t="s">
        <v>145</v>
      </c>
      <c r="C68" s="127"/>
      <c r="D68" s="121"/>
      <c r="E68" s="121"/>
      <c r="F68" s="121"/>
      <c r="G68" s="125">
        <v>-119</v>
      </c>
      <c r="I68" s="125">
        <v>-235</v>
      </c>
      <c r="J68" s="177"/>
      <c r="K68" s="125">
        <v>-9</v>
      </c>
      <c r="M68" s="125">
        <v>-150</v>
      </c>
    </row>
    <row r="69" spans="1:13" s="120" customFormat="1" ht="16.5" customHeight="1" x14ac:dyDescent="0.2">
      <c r="B69" s="127" t="s">
        <v>146</v>
      </c>
      <c r="C69" s="127"/>
      <c r="D69" s="121"/>
      <c r="E69" s="121"/>
      <c r="F69" s="121"/>
      <c r="G69" s="178">
        <v>684</v>
      </c>
      <c r="I69" s="178">
        <v>827</v>
      </c>
      <c r="J69" s="177"/>
      <c r="K69" s="125">
        <v>311</v>
      </c>
      <c r="M69" s="178">
        <v>327</v>
      </c>
    </row>
    <row r="70" spans="1:13" s="120" customFormat="1" ht="16.5" customHeight="1" x14ac:dyDescent="0.2">
      <c r="A70" s="124" t="s">
        <v>220</v>
      </c>
      <c r="B70" s="121"/>
      <c r="C70" s="121"/>
      <c r="D70" s="121"/>
      <c r="E70" s="121"/>
      <c r="F70" s="121"/>
      <c r="G70" s="179">
        <v>-37045</v>
      </c>
      <c r="I70" s="179">
        <v>-24974</v>
      </c>
      <c r="J70" s="177"/>
      <c r="K70" s="180">
        <v>-86651</v>
      </c>
      <c r="M70" s="301">
        <v>-10618</v>
      </c>
    </row>
    <row r="71" spans="1:13" s="120" customFormat="1" ht="16.5" customHeight="1" x14ac:dyDescent="0.2">
      <c r="A71" s="124" t="s">
        <v>177</v>
      </c>
      <c r="M71" s="125"/>
    </row>
    <row r="72" spans="1:13" s="120" customFormat="1" ht="16.5" customHeight="1" x14ac:dyDescent="0.2">
      <c r="B72" s="127" t="s">
        <v>147</v>
      </c>
      <c r="G72" s="126">
        <v>-12212</v>
      </c>
      <c r="I72" s="126">
        <v>-12043</v>
      </c>
      <c r="K72" s="126">
        <v>-7441</v>
      </c>
      <c r="M72" s="126">
        <v>-6083</v>
      </c>
    </row>
    <row r="73" spans="1:13" s="120" customFormat="1" ht="16.5" customHeight="1" x14ac:dyDescent="0.2">
      <c r="B73" s="127" t="s">
        <v>50</v>
      </c>
      <c r="G73" s="126"/>
      <c r="K73" s="126"/>
    </row>
    <row r="74" spans="1:13" s="120" customFormat="1" ht="16.5" customHeight="1" x14ac:dyDescent="0.2">
      <c r="C74" s="127" t="s">
        <v>66</v>
      </c>
      <c r="G74" s="171">
        <v>198109</v>
      </c>
      <c r="I74" s="126">
        <v>-164067</v>
      </c>
      <c r="K74" s="171">
        <v>175172</v>
      </c>
      <c r="M74" s="126">
        <v>-149793</v>
      </c>
    </row>
    <row r="75" spans="1:13" s="120" customFormat="1" ht="16.5" customHeight="1" x14ac:dyDescent="0.2">
      <c r="B75" s="120" t="s">
        <v>153</v>
      </c>
      <c r="C75" s="127"/>
      <c r="G75" s="171">
        <v>15900</v>
      </c>
      <c r="I75" s="126">
        <v>12550</v>
      </c>
      <c r="K75" s="171">
        <v>0</v>
      </c>
      <c r="M75" s="126">
        <v>0</v>
      </c>
    </row>
    <row r="76" spans="1:13" s="120" customFormat="1" ht="16.5" customHeight="1" x14ac:dyDescent="0.2">
      <c r="B76" s="127" t="s">
        <v>154</v>
      </c>
      <c r="G76" s="126">
        <v>-24096</v>
      </c>
      <c r="I76" s="125">
        <v>0</v>
      </c>
      <c r="K76" s="171">
        <v>0</v>
      </c>
      <c r="M76" s="126">
        <v>0</v>
      </c>
    </row>
    <row r="77" spans="1:13" s="120" customFormat="1" ht="16.5" customHeight="1" x14ac:dyDescent="0.2">
      <c r="B77" s="127" t="s">
        <v>183</v>
      </c>
      <c r="G77" s="126">
        <v>-768</v>
      </c>
      <c r="I77" s="171">
        <v>-613</v>
      </c>
      <c r="K77" s="126">
        <v>-491</v>
      </c>
      <c r="M77" s="171">
        <v>-251</v>
      </c>
    </row>
    <row r="78" spans="1:13" s="120" customFormat="1" ht="16.5" customHeight="1" x14ac:dyDescent="0.2">
      <c r="B78" s="127" t="s">
        <v>184</v>
      </c>
      <c r="G78" s="126">
        <v>-25061</v>
      </c>
      <c r="I78" s="126">
        <v>-27084</v>
      </c>
      <c r="K78" s="126">
        <v>0</v>
      </c>
      <c r="M78" s="126">
        <v>-4882</v>
      </c>
    </row>
    <row r="79" spans="1:13" s="120" customFormat="1" ht="16.5" customHeight="1" x14ac:dyDescent="0.2">
      <c r="B79" s="127" t="s">
        <v>185</v>
      </c>
      <c r="G79" s="126">
        <v>1315</v>
      </c>
      <c r="I79" s="126">
        <v>63722</v>
      </c>
      <c r="K79" s="171">
        <v>0</v>
      </c>
      <c r="M79" s="126">
        <v>0</v>
      </c>
    </row>
    <row r="80" spans="1:13" s="120" customFormat="1" ht="16.5" customHeight="1" x14ac:dyDescent="0.2">
      <c r="B80" s="127" t="s">
        <v>205</v>
      </c>
      <c r="G80" s="126">
        <v>0</v>
      </c>
      <c r="I80" s="126">
        <v>75325</v>
      </c>
      <c r="K80" s="171">
        <v>0</v>
      </c>
      <c r="M80" s="126">
        <v>75325</v>
      </c>
    </row>
    <row r="81" spans="1:17" s="120" customFormat="1" ht="16.5" customHeight="1" x14ac:dyDescent="0.2">
      <c r="B81" s="120" t="s">
        <v>206</v>
      </c>
      <c r="G81" s="126">
        <v>-14769</v>
      </c>
      <c r="I81" s="126">
        <v>-13983</v>
      </c>
      <c r="K81" s="126">
        <v>-14769</v>
      </c>
      <c r="M81" s="126">
        <v>-13983</v>
      </c>
    </row>
    <row r="82" spans="1:17" s="120" customFormat="1" ht="16.5" customHeight="1" x14ac:dyDescent="0.2">
      <c r="A82" s="124" t="s">
        <v>105</v>
      </c>
      <c r="G82" s="179">
        <v>138418</v>
      </c>
      <c r="I82" s="179">
        <v>-66193</v>
      </c>
      <c r="K82" s="179">
        <v>152471</v>
      </c>
      <c r="M82" s="179">
        <v>-99667</v>
      </c>
    </row>
    <row r="83" spans="1:17" s="120" customFormat="1" ht="16.5" customHeight="1" x14ac:dyDescent="0.2">
      <c r="A83" s="124" t="s">
        <v>224</v>
      </c>
      <c r="G83" s="173">
        <v>-3793</v>
      </c>
      <c r="H83" s="123"/>
      <c r="I83" s="173">
        <v>-102872</v>
      </c>
      <c r="J83" s="123"/>
      <c r="K83" s="173">
        <v>14697</v>
      </c>
      <c r="L83" s="123"/>
      <c r="M83" s="173">
        <v>-90950</v>
      </c>
    </row>
    <row r="84" spans="1:17" s="120" customFormat="1" ht="16.5" customHeight="1" x14ac:dyDescent="0.2">
      <c r="A84" s="124" t="s">
        <v>91</v>
      </c>
      <c r="G84" s="172">
        <v>61827</v>
      </c>
      <c r="I84" s="172">
        <v>126066</v>
      </c>
      <c r="K84" s="172">
        <v>32230</v>
      </c>
      <c r="M84" s="172">
        <v>106964</v>
      </c>
      <c r="N84" s="181"/>
      <c r="O84" s="181"/>
      <c r="P84" s="181"/>
    </row>
    <row r="85" spans="1:17" s="120" customFormat="1" ht="16.5" customHeight="1" thickBot="1" x14ac:dyDescent="0.25">
      <c r="A85" s="124" t="s">
        <v>92</v>
      </c>
      <c r="G85" s="182">
        <v>58034</v>
      </c>
      <c r="H85" s="123"/>
      <c r="I85" s="182">
        <v>23194</v>
      </c>
      <c r="J85" s="123"/>
      <c r="K85" s="182">
        <v>46927</v>
      </c>
      <c r="L85" s="123"/>
      <c r="M85" s="182">
        <v>16014</v>
      </c>
      <c r="N85" s="181"/>
      <c r="O85" s="181"/>
      <c r="P85" s="181"/>
    </row>
    <row r="86" spans="1:17" s="120" customFormat="1" ht="9.9499999999999993" customHeight="1" thickTop="1" x14ac:dyDescent="0.2">
      <c r="A86" s="124"/>
      <c r="G86" s="173"/>
      <c r="H86" s="123"/>
      <c r="I86" s="173"/>
      <c r="J86" s="123"/>
      <c r="K86" s="173"/>
      <c r="L86" s="123"/>
      <c r="M86" s="173"/>
      <c r="N86" s="181"/>
      <c r="O86" s="181"/>
      <c r="P86" s="181"/>
    </row>
    <row r="87" spans="1:17" s="120" customFormat="1" ht="16.5" customHeight="1" x14ac:dyDescent="0.2">
      <c r="A87" s="185" t="s">
        <v>98</v>
      </c>
      <c r="B87" s="186"/>
      <c r="C87" s="186"/>
      <c r="D87" s="187"/>
      <c r="E87" s="188"/>
      <c r="F87" s="187"/>
      <c r="K87" s="125"/>
      <c r="M87" s="123"/>
    </row>
    <row r="88" spans="1:17" s="120" customFormat="1" ht="16.5" customHeight="1" x14ac:dyDescent="0.2">
      <c r="A88" s="361" t="s">
        <v>179</v>
      </c>
      <c r="B88" s="361"/>
      <c r="C88" s="361"/>
      <c r="D88" s="361"/>
      <c r="E88" s="361"/>
      <c r="F88" s="361"/>
      <c r="I88" s="183"/>
      <c r="K88" s="125"/>
    </row>
    <row r="89" spans="1:17" s="120" customFormat="1" ht="16.5" customHeight="1" x14ac:dyDescent="0.2">
      <c r="A89" s="120" t="s">
        <v>178</v>
      </c>
      <c r="B89" s="127" t="s">
        <v>187</v>
      </c>
      <c r="G89" s="125">
        <v>161</v>
      </c>
      <c r="I89" s="125">
        <v>0</v>
      </c>
      <c r="K89" s="126">
        <v>161</v>
      </c>
      <c r="L89" s="126"/>
      <c r="M89" s="125">
        <v>0</v>
      </c>
    </row>
    <row r="90" spans="1:17" s="120" customFormat="1" ht="16.5" customHeight="1" x14ac:dyDescent="0.2">
      <c r="A90" s="120" t="s">
        <v>178</v>
      </c>
      <c r="B90" s="127" t="s">
        <v>186</v>
      </c>
      <c r="G90" s="125">
        <v>4003</v>
      </c>
      <c r="I90" s="125">
        <v>22574</v>
      </c>
      <c r="K90" s="125">
        <v>0</v>
      </c>
      <c r="L90" s="126"/>
      <c r="M90" s="126">
        <v>1874</v>
      </c>
    </row>
    <row r="91" spans="1:17" s="120" customFormat="1" ht="17.100000000000001" customHeight="1" x14ac:dyDescent="0.2">
      <c r="A91" s="189"/>
      <c r="B91" s="186"/>
      <c r="C91" s="127"/>
      <c r="D91" s="178"/>
      <c r="E91" s="125"/>
      <c r="F91" s="178"/>
      <c r="G91" s="178"/>
      <c r="I91" s="178"/>
      <c r="K91" s="178"/>
      <c r="M91" s="178"/>
      <c r="N91" s="183"/>
      <c r="O91" s="183"/>
      <c r="P91" s="183"/>
      <c r="Q91" s="183"/>
    </row>
  </sheetData>
  <mergeCells count="15">
    <mergeCell ref="A88:F88"/>
    <mergeCell ref="A49:M49"/>
    <mergeCell ref="A50:M50"/>
    <mergeCell ref="A51:M51"/>
    <mergeCell ref="A52:M52"/>
    <mergeCell ref="G54:M54"/>
    <mergeCell ref="G55:I55"/>
    <mergeCell ref="K55:M55"/>
    <mergeCell ref="G9:I9"/>
    <mergeCell ref="K9:M9"/>
    <mergeCell ref="A3:M3"/>
    <mergeCell ref="A4:M4"/>
    <mergeCell ref="A5:M5"/>
    <mergeCell ref="A6:M6"/>
    <mergeCell ref="G8:M8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แสดงฐานะทางการเงิน3-5</vt:lpstr>
      <vt:lpstr>SE-conso</vt:lpstr>
      <vt:lpstr>PL_6-7 (รวม)</vt:lpstr>
      <vt:lpstr>PL_8 (เฉพาะกิจการ)</vt:lpstr>
      <vt:lpstr>SE-Conso_9</vt:lpstr>
      <vt:lpstr>SE_10</vt:lpstr>
      <vt:lpstr>CF_11-12 </vt:lpstr>
      <vt:lpstr>'CF_11-12 '!Print_Area</vt:lpstr>
      <vt:lpstr>'PL_6-7 (รวม)'!Print_Area</vt:lpstr>
      <vt:lpstr>'PL_8 (เฉพาะกิจการ)'!Print_Area</vt:lpstr>
      <vt:lpstr>SE_10!Print_Area</vt:lpstr>
      <vt:lpstr>'SE-Conso_9'!Print_Area</vt:lpstr>
      <vt:lpstr>'แสดงฐานะทางการเงิน3-5'!Print_Area</vt:lpstr>
      <vt:lpstr>SE_10!Print_Titles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SkyUser</cp:lastModifiedBy>
  <cp:lastPrinted>2018-11-13T06:19:22Z</cp:lastPrinted>
  <dcterms:created xsi:type="dcterms:W3CDTF">2007-10-24T11:17:54Z</dcterms:created>
  <dcterms:modified xsi:type="dcterms:W3CDTF">2018-11-13T09:33:30Z</dcterms:modified>
</cp:coreProperties>
</file>