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YE'61\G.AQ\Q3'61\AQQ361\AQQ361-FS\งบ AQ\งบ AQ\อิ้ง\"/>
    </mc:Choice>
  </mc:AlternateContent>
  <xr:revisionPtr revIDLastSave="0" documentId="13_ncr:1_{B7A0C945-11C2-4610-923D-D3504C7840AA}" xr6:coauthVersionLast="38" xr6:coauthVersionMax="38" xr10:uidLastSave="{00000000-0000-0000-0000-000000000000}"/>
  <bookViews>
    <workbookView xWindow="0" yWindow="0" windowWidth="20400" windowHeight="8055" activeTab="5" xr2:uid="{00000000-000D-0000-FFFF-FFFF00000000}"/>
  </bookViews>
  <sheets>
    <sheet name="BS " sheetId="18" r:id="rId1"/>
    <sheet name="PL 3M " sheetId="20" r:id="rId2"/>
    <sheet name="PL 9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'!$A$1:$M$75</definedName>
    <definedName name="_xlnm.Print_Area" localSheetId="5">'CF '!$A$1:$N$78</definedName>
    <definedName name="_xlnm.Print_Area" localSheetId="1">'PL 3M '!$A$1:$M$47</definedName>
    <definedName name="_xlnm.Print_Area" localSheetId="2">'PL 9M'!$A$1:$M$47</definedName>
    <definedName name="_xlnm.Print_Area" localSheetId="3">'SE Conso'!$A$1:$R$20</definedName>
    <definedName name="_xlnm.Print_Area" localSheetId="4">'SE Separate'!$A$1:$L$19</definedName>
    <definedName name="_xlnm.Print_Titles" localSheetId="1">'PL 3M '!$1:$6</definedName>
    <definedName name="_xlnm.Print_Titles" localSheetId="2">'PL 9M'!$1:$6</definedName>
  </definedNames>
  <calcPr calcId="162913"/>
  <fileRecoveryPr autoRecover="0"/>
</workbook>
</file>

<file path=xl/calcChain.xml><?xml version="1.0" encoding="utf-8"?>
<calcChain xmlns="http://schemas.openxmlformats.org/spreadsheetml/2006/main">
  <c r="A1" i="21" l="1"/>
  <c r="N74" i="17" l="1"/>
  <c r="L74" i="17"/>
  <c r="J74" i="17"/>
  <c r="H74" i="17"/>
  <c r="L15" i="22" l="1"/>
  <c r="R16" i="21"/>
  <c r="I23" i="23" l="1"/>
  <c r="H61" i="17" l="1"/>
  <c r="L61" i="17"/>
  <c r="N61" i="17"/>
  <c r="J61" i="17"/>
  <c r="I11" i="23" l="1"/>
  <c r="I16" i="23"/>
  <c r="H41" i="20"/>
  <c r="J41" i="20"/>
  <c r="L41" i="20"/>
  <c r="I17" i="23" l="1"/>
  <c r="I19" i="23" s="1"/>
  <c r="I24" i="23" s="1"/>
  <c r="I26" i="23" s="1"/>
  <c r="I28" i="23" s="1"/>
  <c r="I16" i="20"/>
  <c r="P12" i="21" l="1"/>
  <c r="M64" i="17" l="1"/>
  <c r="K64" i="17"/>
  <c r="R64" i="17" s="1"/>
  <c r="I64" i="17"/>
  <c r="P64" i="17" s="1"/>
  <c r="L63" i="17"/>
  <c r="H63" i="17"/>
  <c r="N54" i="17"/>
  <c r="L54" i="17"/>
  <c r="J54" i="17"/>
  <c r="H54" i="17"/>
  <c r="H39" i="17"/>
  <c r="H17" i="22"/>
  <c r="F17" i="22"/>
  <c r="D17" i="22"/>
  <c r="L14" i="22"/>
  <c r="H12" i="22"/>
  <c r="F12" i="22"/>
  <c r="D12" i="22"/>
  <c r="K65" i="18" s="1"/>
  <c r="A3" i="22"/>
  <c r="A3" i="17" s="1"/>
  <c r="A38" i="17" s="1"/>
  <c r="A2" i="22"/>
  <c r="J18" i="21"/>
  <c r="H18" i="21"/>
  <c r="F18" i="21"/>
  <c r="D18" i="21"/>
  <c r="P17" i="21"/>
  <c r="P18" i="21" s="1"/>
  <c r="I71" i="18" s="1"/>
  <c r="N15" i="21"/>
  <c r="R15" i="21" s="1"/>
  <c r="Q13" i="21"/>
  <c r="O13" i="21"/>
  <c r="M13" i="21"/>
  <c r="K13" i="21"/>
  <c r="J13" i="21"/>
  <c r="I13" i="21"/>
  <c r="H13" i="21"/>
  <c r="G67" i="18" s="1"/>
  <c r="G13" i="21"/>
  <c r="F13" i="21"/>
  <c r="D13" i="21"/>
  <c r="P13" i="21"/>
  <c r="G71" i="18" s="1"/>
  <c r="A1" i="22"/>
  <c r="A1" i="17" s="1"/>
  <c r="A36" i="17" s="1"/>
  <c r="L39" i="23"/>
  <c r="M23" i="23"/>
  <c r="K23" i="23"/>
  <c r="G23" i="23"/>
  <c r="M16" i="23"/>
  <c r="K16" i="23"/>
  <c r="G16" i="23"/>
  <c r="M11" i="23"/>
  <c r="K11" i="23"/>
  <c r="G11" i="23"/>
  <c r="M23" i="20"/>
  <c r="K23" i="20"/>
  <c r="I23" i="20"/>
  <c r="G23" i="20"/>
  <c r="M16" i="20"/>
  <c r="K16" i="20"/>
  <c r="G16" i="20"/>
  <c r="M11" i="20"/>
  <c r="K11" i="20"/>
  <c r="I11" i="20"/>
  <c r="G11" i="20"/>
  <c r="H76" i="18"/>
  <c r="M70" i="18"/>
  <c r="M72" i="18" s="1"/>
  <c r="I70" i="18"/>
  <c r="G68" i="18"/>
  <c r="G65" i="18"/>
  <c r="M57" i="18"/>
  <c r="K57" i="18"/>
  <c r="I57" i="18"/>
  <c r="G57" i="18"/>
  <c r="M50" i="18"/>
  <c r="K50" i="18"/>
  <c r="I50" i="18"/>
  <c r="G50" i="18"/>
  <c r="A37" i="18"/>
  <c r="A35" i="18"/>
  <c r="M30" i="18"/>
  <c r="K30" i="18"/>
  <c r="I30" i="18"/>
  <c r="G30" i="18"/>
  <c r="M19" i="18"/>
  <c r="K19" i="18"/>
  <c r="I19" i="18"/>
  <c r="G19" i="18"/>
  <c r="K17" i="23" l="1"/>
  <c r="K19" i="23" s="1"/>
  <c r="K24" i="23" s="1"/>
  <c r="K26" i="23" s="1"/>
  <c r="K28" i="23" s="1"/>
  <c r="G17" i="23"/>
  <c r="K17" i="20"/>
  <c r="K19" i="20" s="1"/>
  <c r="K24" i="20" s="1"/>
  <c r="K26" i="20" s="1"/>
  <c r="K28" i="20" s="1"/>
  <c r="K31" i="18"/>
  <c r="G17" i="20"/>
  <c r="G19" i="20" s="1"/>
  <c r="M17" i="20"/>
  <c r="M19" i="20" s="1"/>
  <c r="M24" i="20" s="1"/>
  <c r="M26" i="20" s="1"/>
  <c r="M28" i="20" s="1"/>
  <c r="G19" i="23"/>
  <c r="M17" i="23"/>
  <c r="M19" i="23" s="1"/>
  <c r="G31" i="18"/>
  <c r="I17" i="20"/>
  <c r="I19" i="20" s="1"/>
  <c r="J8" i="17"/>
  <c r="J29" i="17" s="1"/>
  <c r="G58" i="18"/>
  <c r="I58" i="18"/>
  <c r="K58" i="18"/>
  <c r="M58" i="18"/>
  <c r="M73" i="18" s="1"/>
  <c r="M77" i="18" s="1"/>
  <c r="I31" i="18"/>
  <c r="M31" i="18"/>
  <c r="I72" i="18"/>
  <c r="G24" i="23" l="1"/>
  <c r="G26" i="23" s="1"/>
  <c r="G28" i="23" s="1"/>
  <c r="G32" i="23" s="1"/>
  <c r="G39" i="23" s="1"/>
  <c r="G41" i="23" s="1"/>
  <c r="H8" i="17" s="1"/>
  <c r="M24" i="23"/>
  <c r="M26" i="23" s="1"/>
  <c r="M28" i="23" s="1"/>
  <c r="G24" i="20"/>
  <c r="G26" i="20" s="1"/>
  <c r="G28" i="20" s="1"/>
  <c r="I24" i="20"/>
  <c r="I26" i="20" s="1"/>
  <c r="I28" i="20" s="1"/>
  <c r="I32" i="23"/>
  <c r="I39" i="23" s="1"/>
  <c r="L17" i="21" s="1"/>
  <c r="I34" i="23"/>
  <c r="I44" i="23" s="1"/>
  <c r="K32" i="23"/>
  <c r="K39" i="23" s="1"/>
  <c r="K41" i="23" s="1"/>
  <c r="L8" i="17" s="1"/>
  <c r="J11" i="22"/>
  <c r="M34" i="20"/>
  <c r="M44" i="20" s="1"/>
  <c r="K32" i="20"/>
  <c r="K39" i="20" s="1"/>
  <c r="K41" i="20" s="1"/>
  <c r="K34" i="20"/>
  <c r="K44" i="20" s="1"/>
  <c r="K34" i="23"/>
  <c r="K36" i="23" s="1"/>
  <c r="J33" i="17"/>
  <c r="J62" i="17" s="1"/>
  <c r="M32" i="20"/>
  <c r="M39" i="20" s="1"/>
  <c r="M41" i="20" s="1"/>
  <c r="I73" i="18"/>
  <c r="I77" i="18" s="1"/>
  <c r="I36" i="23" l="1"/>
  <c r="G34" i="23"/>
  <c r="G36" i="23" s="1"/>
  <c r="L12" i="21" s="1"/>
  <c r="N12" i="21" s="1"/>
  <c r="M32" i="23"/>
  <c r="M39" i="23" s="1"/>
  <c r="N8" i="17"/>
  <c r="M34" i="23"/>
  <c r="M44" i="23" s="1"/>
  <c r="G44" i="23"/>
  <c r="G34" i="20"/>
  <c r="G44" i="20" s="1"/>
  <c r="G32" i="20"/>
  <c r="G39" i="20" s="1"/>
  <c r="G41" i="20" s="1"/>
  <c r="I34" i="20"/>
  <c r="I44" i="20" s="1"/>
  <c r="I32" i="20"/>
  <c r="I39" i="20" s="1"/>
  <c r="I41" i="20" s="1"/>
  <c r="I41" i="23"/>
  <c r="K44" i="23"/>
  <c r="K36" i="20"/>
  <c r="M36" i="20"/>
  <c r="J64" i="17"/>
  <c r="N17" i="21"/>
  <c r="L18" i="21"/>
  <c r="J12" i="22"/>
  <c r="L11" i="22"/>
  <c r="L12" i="22" s="1"/>
  <c r="N29" i="17" l="1"/>
  <c r="N33" i="17" s="1"/>
  <c r="N62" i="17" s="1"/>
  <c r="N64" i="17" s="1"/>
  <c r="L29" i="17"/>
  <c r="L33" i="17" s="1"/>
  <c r="L62" i="17" s="1"/>
  <c r="L64" i="17" s="1"/>
  <c r="L79" i="17" s="1"/>
  <c r="L13" i="21"/>
  <c r="G69" i="18" s="1"/>
  <c r="G70" i="18" s="1"/>
  <c r="G72" i="18" s="1"/>
  <c r="G73" i="18" s="1"/>
  <c r="G77" i="18" s="1"/>
  <c r="H29" i="17"/>
  <c r="H33" i="17" s="1"/>
  <c r="H62" i="17" s="1"/>
  <c r="H64" i="17" s="1"/>
  <c r="M36" i="23"/>
  <c r="M41" i="23"/>
  <c r="J16" i="22"/>
  <c r="G36" i="20"/>
  <c r="I36" i="20"/>
  <c r="K69" i="18"/>
  <c r="K70" i="18" s="1"/>
  <c r="K72" i="18" s="1"/>
  <c r="N18" i="21"/>
  <c r="R17" i="21"/>
  <c r="R18" i="21" s="1"/>
  <c r="N13" i="21"/>
  <c r="R12" i="21"/>
  <c r="R13" i="21" s="1"/>
  <c r="O64" i="17" l="1"/>
  <c r="H79" i="17"/>
  <c r="S13" i="21"/>
  <c r="S64" i="17"/>
  <c r="Q64" i="17"/>
  <c r="L16" i="22"/>
  <c r="L17" i="22" s="1"/>
  <c r="J17" i="22"/>
  <c r="K73" i="18"/>
  <c r="K77" i="18" s="1"/>
  <c r="M12" i="22"/>
</calcChain>
</file>

<file path=xl/sharedStrings.xml><?xml version="1.0" encoding="utf-8"?>
<sst xmlns="http://schemas.openxmlformats.org/spreadsheetml/2006/main" count="325" uniqueCount="211">
  <si>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</si>
  <si>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</si>
  <si>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</si>
  <si>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</si>
  <si>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</si>
  <si>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</si>
  <si>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</si>
  <si>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</si>
  <si>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</si>
  <si>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</si>
  <si>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</si>
  <si>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</si>
  <si>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</si>
  <si>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</si>
  <si>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</si>
  <si>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</si>
  <si>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</si>
  <si>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</si>
  <si>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</si>
  <si>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</si>
  <si>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</si>
  <si>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</si>
  <si>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</si>
  <si>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</si>
  <si>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</si>
  <si>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</si>
  <si>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</si>
  <si>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</si>
  <si>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</si>
  <si>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</si>
  <si>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</si>
  <si>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</si>
  <si>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tax assets</t>
  </si>
  <si>
    <t>Other comprehensive income</t>
  </si>
  <si>
    <t>Total current liabilities</t>
  </si>
  <si>
    <t>Net cash from (used in) operating activities</t>
  </si>
  <si>
    <t>Current investments</t>
  </si>
  <si>
    <t>Deferred tax assets</t>
  </si>
  <si>
    <t>Authorized share capital</t>
  </si>
  <si>
    <t>Owners of the parent</t>
  </si>
  <si>
    <t>Depreciation losses and amortization</t>
  </si>
  <si>
    <t>Cash paid for liabilities under hire-purchase and financial lease agreements</t>
  </si>
  <si>
    <t>Deferred tax liabilities</t>
  </si>
  <si>
    <t xml:space="preserve">Cash paid for intangible assets </t>
  </si>
  <si>
    <t>Net cash provided by (used in) investing activities</t>
  </si>
  <si>
    <t>Net cash provided by (used in) financing activities</t>
  </si>
  <si>
    <r>
      <t>Supplemental disclosure of cash flows information</t>
    </r>
    <r>
      <rPr>
        <b/>
        <sz val="10.5"/>
        <rFont val="Times New Roman"/>
        <family val="1"/>
      </rPr>
      <t xml:space="preserve"> :</t>
    </r>
  </si>
  <si>
    <t xml:space="preserve">AQ ESTATE PUBLIC COMPANY LIMITED AND SUBSIDIARIES  </t>
  </si>
  <si>
    <t>2017</t>
  </si>
  <si>
    <t>STATEMENT OF CHANGES IN EQUITY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</si>
  <si>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</si>
  <si>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</si>
  <si>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</si>
  <si>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</si>
  <si>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</si>
  <si>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</si>
  <si>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</si>
  <si>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</si>
  <si>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</si>
  <si>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</si>
  <si>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</si>
  <si>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</si>
  <si>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</si>
  <si>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</si>
  <si>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</si>
  <si>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</si>
  <si>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</si>
  <si>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</si>
  <si>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</si>
  <si>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</si>
  <si>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</si>
  <si>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</si>
  <si>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</si>
  <si>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</si>
  <si>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Discount from increase in shareholding in subsidiary</t>
  </si>
  <si>
    <t>Non cash transactions</t>
  </si>
  <si>
    <t xml:space="preserve">Cash paid for long-term loans </t>
  </si>
  <si>
    <t>294,012.03 million common share, Baht 0.50 par value</t>
  </si>
  <si>
    <t>85,314.68  million common shares, Baht 0.50 per share</t>
  </si>
  <si>
    <t>Short-term borrowings</t>
  </si>
  <si>
    <t>Distribution costs</t>
  </si>
  <si>
    <t>Shareholding</t>
  </si>
  <si>
    <t xml:space="preserve">Increase in </t>
  </si>
  <si>
    <t>Attributable</t>
  </si>
  <si>
    <t>the Company</t>
  </si>
  <si>
    <t xml:space="preserve"> to Owner of </t>
  </si>
  <si>
    <t>Long-term loans</t>
  </si>
  <si>
    <t>Other non - current assets</t>
  </si>
  <si>
    <t>Cash paid for investment property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</si>
  <si>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</si>
  <si>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</si>
  <si>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</si>
  <si>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</si>
  <si>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</si>
  <si>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</si>
  <si>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" Unaudited"</t>
  </si>
  <si>
    <t>"reviewed "</t>
  </si>
  <si>
    <t>As at December 31,</t>
  </si>
  <si>
    <t>" Audited "</t>
  </si>
  <si>
    <t>2018</t>
  </si>
  <si>
    <t>"REVIEWED"</t>
  </si>
  <si>
    <t>(In Thousand Shares)</t>
  </si>
  <si>
    <t>Balance as at January 1, 2017</t>
  </si>
  <si>
    <t>Balance as at January 1, 2018</t>
  </si>
  <si>
    <t>Profit(loss) for the period</t>
  </si>
  <si>
    <t>Total comprehensive income for the  period</t>
  </si>
  <si>
    <t>Cash and cash equivalents at end of  the period</t>
  </si>
  <si>
    <t>Cash and cash equivalents at beginning of the period</t>
  </si>
  <si>
    <t>Revenues from hotel business</t>
  </si>
  <si>
    <t xml:space="preserve">Gross profit </t>
  </si>
  <si>
    <t>Profit before expenses</t>
  </si>
  <si>
    <t>(Unit: Thousand Baht)</t>
  </si>
  <si>
    <t>Profit(loss) for the period attributable to :</t>
  </si>
  <si>
    <t>Total comprehensive income(loss) for the period</t>
  </si>
  <si>
    <t>Total comprehensive income(loss) attributable to:</t>
  </si>
  <si>
    <t>(equivalent to par value of Baht 0.50 per share)</t>
  </si>
  <si>
    <t>Consolidated Financial Statements</t>
  </si>
  <si>
    <t xml:space="preserve">Separate Financial Statements </t>
  </si>
  <si>
    <t>Profit(loss) for the periods</t>
  </si>
  <si>
    <t>"UNAUDITED"</t>
  </si>
  <si>
    <t>Inventories</t>
  </si>
  <si>
    <t>Other current assets</t>
  </si>
  <si>
    <t>Investments in subsidiaries</t>
  </si>
  <si>
    <t>Investments property</t>
  </si>
  <si>
    <t>1, 14</t>
  </si>
  <si>
    <t>Shares</t>
  </si>
  <si>
    <t>on Shares</t>
  </si>
  <si>
    <t>Adjustments of reconcile net profit (loss) to cash recieived (paid)</t>
  </si>
  <si>
    <t>Adjusted financial cost</t>
  </si>
  <si>
    <t>Adjusted other assets  (increase) decrease</t>
  </si>
  <si>
    <t>Total adjustment of reconcile net profit (loss)</t>
  </si>
  <si>
    <t>Cash provided by (used in) operating activities</t>
  </si>
  <si>
    <t>Short-term loans</t>
  </si>
  <si>
    <t>16</t>
  </si>
  <si>
    <t>Cash paid for short-term loans to other companies</t>
  </si>
  <si>
    <t>Net increase (decrease) in cash and cash equivalents</t>
  </si>
  <si>
    <t>1, 15</t>
  </si>
  <si>
    <t>Adjustment with other income</t>
  </si>
  <si>
    <t>Adjusted with reserve damages from lawsuits</t>
  </si>
  <si>
    <t>Adjustment with default interest payment</t>
  </si>
  <si>
    <t xml:space="preserve">Adjusted provisions for employee benefits </t>
  </si>
  <si>
    <t>- Interest received from default</t>
  </si>
  <si>
    <t>- Deposits for purchases of condominium units</t>
  </si>
  <si>
    <t>During the period, interest capitalized to inventories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</si>
  <si>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</si>
  <si>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</si>
  <si>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</si>
  <si>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</si>
  <si>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The accompanying notes to interim financial statements are an integral part of the interim financial statements.</t>
  </si>
  <si>
    <t>Provision for current liabilities</t>
  </si>
  <si>
    <t>Provision for non current liabilities</t>
  </si>
  <si>
    <t>Total shareholders' equity of parent - net</t>
  </si>
  <si>
    <t>Total shareholders equity - net</t>
  </si>
  <si>
    <t>Basic profit(loss) per share</t>
  </si>
  <si>
    <t>Owners of the parent (In Baht)</t>
  </si>
  <si>
    <t xml:space="preserve">Weighted average number of shares </t>
  </si>
  <si>
    <t>Other expenses</t>
  </si>
  <si>
    <t>Adjusted tax income</t>
  </si>
  <si>
    <t>Adjusted interest income</t>
  </si>
  <si>
    <t xml:space="preserve">Adjusted provision for liabilities </t>
  </si>
  <si>
    <t>Adjusted bad debt and doubtful debts</t>
  </si>
  <si>
    <t>Cash received (paid) for current investments</t>
  </si>
  <si>
    <t>Current portion of long-term debts</t>
  </si>
  <si>
    <t>Long term debts</t>
  </si>
  <si>
    <t>Total comprehensive loss for the  period</t>
  </si>
  <si>
    <t>Adjusted trade accounts and other current receivables (increase) decrease</t>
  </si>
  <si>
    <t xml:space="preserve">Adjusted trade accounts and other non-current receivable decrease </t>
  </si>
  <si>
    <t>Adjusted by reversal of allowance of diminution in value in inventories</t>
  </si>
  <si>
    <t>Adjusted by reversal of reserve land deposit</t>
  </si>
  <si>
    <t>Adjusted for unrealized gain on current investments</t>
  </si>
  <si>
    <t>Cash paid for long-term loans to subsidiaries</t>
  </si>
  <si>
    <t>Cash received from long-term loans to subsidiaries</t>
  </si>
  <si>
    <t>to settle the debt. (note 8)</t>
  </si>
  <si>
    <t>Cash paid for employee benefit</t>
  </si>
  <si>
    <t>AS AT SEPTEMBER 30, 2018</t>
  </si>
  <si>
    <t>FOR THE THREE - MONTH PERIOD ENDED SEPTEMBER 30, 2018</t>
  </si>
  <si>
    <t>FOR THE NINE - MONTH PERIOD ENDED SEPTEMBER 30, 2018</t>
  </si>
  <si>
    <t>Balance as at September 30, 2018</t>
  </si>
  <si>
    <t>Balance as at September 30, 2017</t>
  </si>
  <si>
    <t>Intangible assets</t>
  </si>
  <si>
    <t>-</t>
  </si>
  <si>
    <t>REVENUES</t>
  </si>
  <si>
    <t xml:space="preserve">Total revenues </t>
  </si>
  <si>
    <t>COSTS OF SALES</t>
  </si>
  <si>
    <t>Total cost of sales</t>
  </si>
  <si>
    <t>Total revenues</t>
  </si>
  <si>
    <t>Share holders</t>
  </si>
  <si>
    <t>eguity-net</t>
  </si>
  <si>
    <t>Cash received from capital increase</t>
  </si>
  <si>
    <t xml:space="preserve">During the period, the Company has received transfer of the condominium units </t>
  </si>
  <si>
    <t>Loss before financial cost and income tax</t>
  </si>
  <si>
    <t>Loss for the period</t>
  </si>
  <si>
    <t>Loss before income tax</t>
  </si>
  <si>
    <t>Loss for the period attributable to :</t>
  </si>
  <si>
    <t>Total comprehensive loss attributable to:</t>
  </si>
  <si>
    <t>Total comprehensive loss for the period</t>
  </si>
  <si>
    <t>Basic loss per share</t>
  </si>
  <si>
    <t>Profit(loss)  before income tax</t>
  </si>
  <si>
    <t>Profit(loss)  before financial cost and income tax</t>
  </si>
  <si>
    <t xml:space="preserve">3) During period, the Company a transfer condominium units  for payment to subsidiary. (note 8)
</t>
  </si>
  <si>
    <t>Adjusted trade accounts and other current payable (decrease)</t>
  </si>
  <si>
    <t>Adjusted with loss on disposal of non - current assets</t>
  </si>
  <si>
    <t>Tax income (expenses)</t>
  </si>
  <si>
    <t>As at September 30,</t>
  </si>
  <si>
    <t>Adjusted  inventories decrease</t>
  </si>
  <si>
    <t xml:space="preserve">Cash paid to capital deposit </t>
  </si>
  <si>
    <t>Cash received from sales of property, plant, equipment and leasehold rights</t>
  </si>
  <si>
    <t>Cash received from short-term loans to other companies</t>
  </si>
  <si>
    <t>Cash received from interest income</t>
  </si>
  <si>
    <t xml:space="preserve">Interest paid       </t>
  </si>
  <si>
    <t>SHAREHOLDERS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</si>
</sst>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</numFmts>
  <fonts count="46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2"/>
      <name val="Arial"/>
      <family val="2"/>
    </font>
    <font>
      <sz val="16"/>
      <name val="AngsanaUPC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b/>
      <u/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b/>
      <sz val="10.5"/>
      <name val="AngsanaUPC"/>
      <family val="1"/>
      <charset val="222"/>
    </font>
    <font>
      <sz val="10.5"/>
      <name val="AngsanaUPC"/>
      <family val="1"/>
      <charset val="222"/>
    </font>
    <font>
      <sz val="10.5"/>
      <name val="Calibri"/>
      <family val="2"/>
      <charset val="222"/>
    </font>
    <font>
      <sz val="10.5"/>
      <color indexed="8"/>
      <name val="Times New Roman"/>
      <family val="1"/>
      <charset val="222"/>
    </font>
    <font>
      <b/>
      <sz val="10.5"/>
      <color indexed="8"/>
      <name val="Times New Roman"/>
      <family val="1"/>
      <charset val="222"/>
    </font>
    <font>
      <sz val="10.5"/>
      <color indexed="8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0.5"/>
      <color rgb="FFFF0000"/>
      <name val="Times New Roman"/>
      <family val="1"/>
      <charset val="222"/>
    </font>
    <font>
      <sz val="10.5"/>
      <color rgb="FFFF0000"/>
      <name val="AngsanaUPC"/>
      <family val="1"/>
      <charset val="222"/>
    </font>
    <font>
      <sz val="10.5"/>
      <color theme="1"/>
      <name val="Times New Roman"/>
      <family val="1"/>
    </font>
    <font>
      <sz val="13"/>
      <name val="Times New Roman"/>
      <family val="1"/>
    </font>
    <font>
      <sz val="10.5"/>
      <color theme="1"/>
      <name val="Times New Roman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0.5"/>
      <color theme="1"/>
      <name val="Times New Roman"/>
      <family val="1"/>
      <charset val="222"/>
    </font>
    <font>
      <b/>
      <sz val="14"/>
      <color theme="1"/>
      <name val="AngsanaUPC"/>
      <family val="1"/>
      <charset val="222"/>
    </font>
    <font>
      <sz val="10"/>
      <color theme="1"/>
      <name val="Times New Roman"/>
      <family val="1"/>
      <charset val="222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5" fontId="10" fillId="0" borderId="0"/>
    <xf numFmtId="0" fontId="1" fillId="0" borderId="0"/>
    <xf numFmtId="0" fontId="2" fillId="0" borderId="0"/>
    <xf numFmtId="0" fontId="16" fillId="0" borderId="0"/>
    <xf numFmtId="0" fontId="31" fillId="0" borderId="0"/>
    <xf numFmtId="0" fontId="16" fillId="0" borderId="0"/>
    <xf numFmtId="0" fontId="6" fillId="0" borderId="0"/>
    <xf numFmtId="0" fontId="1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3" fillId="0" borderId="0"/>
    <xf numFmtId="0" fontId="45" fillId="0" borderId="0"/>
  </cellStyleXfs>
  <cellXfs count="278">
    <xf numFmtId="0" fontId="0" fillId="0" borderId="0" xfId="0"/>
    <xf numFmtId="0" fontId="4" fillId="0" borderId="0" xfId="36" applyFont="1" applyFill="1" applyAlignment="1">
      <alignment horizontal="centerContinuous"/>
    </xf>
    <xf numFmtId="0" fontId="4" fillId="0" borderId="0" xfId="36" applyFont="1" applyFill="1"/>
    <xf numFmtId="0" fontId="3" fillId="0" borderId="0" xfId="36" applyFont="1" applyFill="1"/>
    <xf numFmtId="0" fontId="4" fillId="0" borderId="0" xfId="36" applyFont="1" applyFill="1" applyBorder="1"/>
    <xf numFmtId="189" fontId="4" fillId="0" borderId="0" xfId="36" applyNumberFormat="1" applyFont="1" applyFill="1" applyBorder="1"/>
    <xf numFmtId="188" fontId="4" fillId="0" borderId="0" xfId="36" applyNumberFormat="1" applyFont="1" applyFill="1" applyBorder="1"/>
    <xf numFmtId="2" fontId="4" fillId="0" borderId="0" xfId="36" applyNumberFormat="1" applyFont="1" applyFill="1" applyAlignment="1">
      <alignment horizontal="center"/>
    </xf>
    <xf numFmtId="49" fontId="4" fillId="0" borderId="0" xfId="20" applyNumberFormat="1" applyFont="1" applyFill="1" applyAlignment="1"/>
    <xf numFmtId="49" fontId="4" fillId="0" borderId="0" xfId="20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centerContinuous"/>
    </xf>
    <xf numFmtId="188" fontId="4" fillId="0" borderId="0" xfId="21" applyNumberFormat="1" applyFont="1" applyFill="1" applyBorder="1"/>
    <xf numFmtId="43" fontId="4" fillId="0" borderId="0" xfId="1" applyFont="1" applyFill="1" applyBorder="1"/>
    <xf numFmtId="0" fontId="3" fillId="0" borderId="0" xfId="36" applyFont="1" applyFill="1" applyBorder="1"/>
    <xf numFmtId="49" fontId="3" fillId="0" borderId="0" xfId="36" applyNumberFormat="1" applyFont="1" applyFill="1" applyBorder="1" applyAlignment="1">
      <alignment horizontal="center"/>
    </xf>
    <xf numFmtId="198" fontId="4" fillId="0" borderId="0" xfId="36" applyNumberFormat="1" applyFont="1" applyFill="1" applyBorder="1"/>
    <xf numFmtId="197" fontId="4" fillId="0" borderId="0" xfId="1" applyNumberFormat="1" applyFont="1" applyFill="1" applyBorder="1"/>
    <xf numFmtId="191" fontId="4" fillId="0" borderId="0" xfId="1" applyNumberFormat="1" applyFont="1" applyFill="1" applyBorder="1"/>
    <xf numFmtId="0" fontId="4" fillId="0" borderId="0" xfId="36" applyFont="1" applyFill="1" applyBorder="1" applyAlignment="1">
      <alignment horizontal="centerContinuous"/>
    </xf>
    <xf numFmtId="1" fontId="4" fillId="0" borderId="0" xfId="36" applyNumberFormat="1" applyFont="1" applyFill="1" applyAlignment="1">
      <alignment horizontal="center"/>
    </xf>
    <xf numFmtId="197" fontId="4" fillId="0" borderId="4" xfId="1" applyNumberFormat="1" applyFont="1" applyFill="1" applyBorder="1"/>
    <xf numFmtId="187" fontId="4" fillId="0" borderId="0" xfId="21" applyNumberFormat="1" applyFont="1" applyFill="1" applyBorder="1"/>
    <xf numFmtId="191" fontId="4" fillId="0" borderId="0" xfId="1" applyNumberFormat="1" applyFont="1" applyFill="1"/>
    <xf numFmtId="0" fontId="3" fillId="0" borderId="0" xfId="34" applyFont="1" applyFill="1"/>
    <xf numFmtId="0" fontId="4" fillId="0" borderId="0" xfId="34" applyFont="1" applyFill="1" applyBorder="1" applyAlignment="1"/>
    <xf numFmtId="0" fontId="3" fillId="0" borderId="0" xfId="34" applyFont="1" applyFill="1" applyBorder="1"/>
    <xf numFmtId="0" fontId="3" fillId="0" borderId="0" xfId="34" quotePrefix="1" applyFont="1" applyFill="1" applyBorder="1" applyAlignment="1">
      <alignment horizontal="center"/>
    </xf>
    <xf numFmtId="43" fontId="4" fillId="0" borderId="0" xfId="25" applyFont="1" applyFill="1"/>
    <xf numFmtId="0" fontId="4" fillId="0" borderId="0" xfId="0" applyFont="1" applyFill="1" applyBorder="1" applyAlignment="1">
      <alignment horizontal="center"/>
    </xf>
    <xf numFmtId="0" fontId="6" fillId="0" borderId="0" xfId="36" applyFont="1" applyFill="1" applyBorder="1"/>
    <xf numFmtId="0" fontId="6" fillId="0" borderId="0" xfId="36" applyFont="1" applyFill="1"/>
    <xf numFmtId="187" fontId="4" fillId="0" borderId="3" xfId="21" applyNumberFormat="1" applyFont="1" applyFill="1" applyBorder="1"/>
    <xf numFmtId="0" fontId="15" fillId="0" borderId="0" xfId="0" applyFont="1" applyFill="1"/>
    <xf numFmtId="191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7" fontId="4" fillId="0" borderId="3" xfId="1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Continuous"/>
    </xf>
    <xf numFmtId="187" fontId="14" fillId="0" borderId="0" xfId="37" applyNumberFormat="1" applyFont="1" applyFill="1" applyAlignment="1"/>
    <xf numFmtId="0" fontId="3" fillId="0" borderId="0" xfId="16" applyFont="1" applyFill="1" applyBorder="1"/>
    <xf numFmtId="190" fontId="5" fillId="0" borderId="0" xfId="16" applyNumberFormat="1" applyFont="1" applyFill="1" applyAlignment="1"/>
    <xf numFmtId="0" fontId="3" fillId="0" borderId="0" xfId="16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Continuous"/>
    </xf>
    <xf numFmtId="187" fontId="4" fillId="0" borderId="0" xfId="21" applyNumberFormat="1" applyFont="1" applyFill="1" applyBorder="1" applyAlignment="1"/>
    <xf numFmtId="41" fontId="4" fillId="0" borderId="0" xfId="36" applyNumberFormat="1" applyFont="1" applyFill="1" applyBorder="1" applyAlignment="1"/>
    <xf numFmtId="188" fontId="4" fillId="0" borderId="0" xfId="36" applyNumberFormat="1" applyFont="1" applyFill="1" applyAlignment="1"/>
    <xf numFmtId="190" fontId="3" fillId="0" borderId="0" xfId="16" applyNumberFormat="1" applyFont="1" applyFill="1" applyAlignment="1"/>
    <xf numFmtId="0" fontId="3" fillId="0" borderId="0" xfId="16" applyFont="1" applyFill="1" applyBorder="1" applyAlignment="1"/>
    <xf numFmtId="191" fontId="4" fillId="0" borderId="0" xfId="1" applyNumberFormat="1" applyFont="1" applyFill="1" applyAlignment="1"/>
    <xf numFmtId="188" fontId="4" fillId="0" borderId="0" xfId="36" applyNumberFormat="1" applyFont="1" applyFill="1" applyBorder="1" applyAlignment="1"/>
    <xf numFmtId="187" fontId="4" fillId="0" borderId="3" xfId="21" applyNumberFormat="1" applyFont="1" applyFill="1" applyBorder="1" applyAlignment="1"/>
    <xf numFmtId="0" fontId="4" fillId="0" borderId="0" xfId="16" applyFont="1" applyFill="1" applyAlignment="1"/>
    <xf numFmtId="191" fontId="4" fillId="0" borderId="0" xfId="1" applyNumberFormat="1" applyFont="1" applyFill="1" applyBorder="1" applyAlignment="1"/>
    <xf numFmtId="49" fontId="3" fillId="0" borderId="0" xfId="20" applyNumberFormat="1" applyFont="1" applyFill="1" applyAlignment="1"/>
    <xf numFmtId="197" fontId="3" fillId="0" borderId="0" xfId="1" applyNumberFormat="1" applyFont="1" applyFill="1" applyBorder="1"/>
    <xf numFmtId="41" fontId="3" fillId="0" borderId="0" xfId="36" applyNumberFormat="1" applyFont="1" applyFill="1" applyBorder="1"/>
    <xf numFmtId="0" fontId="3" fillId="0" borderId="0" xfId="16" applyFont="1" applyFill="1"/>
    <xf numFmtId="43" fontId="3" fillId="0" borderId="0" xfId="1" applyFont="1" applyFill="1" applyBorder="1"/>
    <xf numFmtId="2" fontId="3" fillId="0" borderId="0" xfId="36" applyNumberFormat="1" applyFont="1" applyFill="1" applyAlignment="1">
      <alignment horizontal="center"/>
    </xf>
    <xf numFmtId="187" fontId="4" fillId="0" borderId="0" xfId="36" applyNumberFormat="1" applyFont="1" applyFill="1"/>
    <xf numFmtId="187" fontId="4" fillId="0" borderId="0" xfId="1" applyNumberFormat="1" applyFont="1" applyFill="1" applyBorder="1"/>
    <xf numFmtId="41" fontId="4" fillId="0" borderId="0" xfId="2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3" xfId="26" applyNumberFormat="1" applyFont="1" applyFill="1" applyBorder="1" applyAlignment="1"/>
    <xf numFmtId="191" fontId="4" fillId="0" borderId="7" xfId="1" applyNumberFormat="1" applyFont="1" applyFill="1" applyBorder="1"/>
    <xf numFmtId="0" fontId="17" fillId="0" borderId="0" xfId="18" applyFont="1" applyFill="1"/>
    <xf numFmtId="0" fontId="18" fillId="0" borderId="0" xfId="18" applyFont="1" applyFill="1" applyAlignment="1">
      <alignment horizontal="center"/>
    </xf>
    <xf numFmtId="0" fontId="18" fillId="0" borderId="0" xfId="18" applyFont="1" applyFill="1"/>
    <xf numFmtId="0" fontId="18" fillId="0" borderId="0" xfId="18" applyFont="1" applyFill="1" applyBorder="1" applyAlignment="1">
      <alignment horizontal="center"/>
    </xf>
    <xf numFmtId="0" fontId="18" fillId="0" borderId="0" xfId="18" applyFont="1" applyFill="1" applyBorder="1" applyAlignment="1"/>
    <xf numFmtId="0" fontId="18" fillId="0" borderId="3" xfId="18" quotePrefix="1" applyFont="1" applyFill="1" applyBorder="1" applyAlignment="1">
      <alignment horizontal="center"/>
    </xf>
    <xf numFmtId="197" fontId="18" fillId="0" borderId="0" xfId="3" applyNumberFormat="1" applyFont="1" applyFill="1"/>
    <xf numFmtId="188" fontId="18" fillId="0" borderId="0" xfId="3" applyFont="1" applyFill="1"/>
    <xf numFmtId="197" fontId="18" fillId="0" borderId="6" xfId="3" applyNumberFormat="1" applyFont="1" applyFill="1" applyBorder="1"/>
    <xf numFmtId="197" fontId="18" fillId="0" borderId="0" xfId="18" applyNumberFormat="1" applyFont="1" applyFill="1"/>
    <xf numFmtId="197" fontId="18" fillId="0" borderId="0" xfId="3" applyNumberFormat="1" applyFont="1" applyFill="1" applyBorder="1"/>
    <xf numFmtId="0" fontId="18" fillId="0" borderId="4" xfId="18" applyFont="1" applyFill="1" applyBorder="1" applyAlignment="1">
      <alignment horizontal="center"/>
    </xf>
    <xf numFmtId="197" fontId="4" fillId="0" borderId="3" xfId="36" applyNumberFormat="1" applyFont="1" applyFill="1" applyBorder="1" applyAlignment="1"/>
    <xf numFmtId="0" fontId="18" fillId="0" borderId="0" xfId="0" applyFont="1" applyFill="1"/>
    <xf numFmtId="0" fontId="4" fillId="0" borderId="0" xfId="36" applyFont="1" applyFill="1" applyAlignment="1"/>
    <xf numFmtId="0" fontId="3" fillId="0" borderId="0" xfId="36" applyFont="1" applyFill="1" applyAlignment="1">
      <alignment horizontal="left"/>
    </xf>
    <xf numFmtId="0" fontId="4" fillId="0" borderId="0" xfId="36" applyFont="1" applyFill="1" applyAlignment="1">
      <alignment horizontal="center"/>
    </xf>
    <xf numFmtId="43" fontId="4" fillId="0" borderId="0" xfId="36" applyNumberFormat="1" applyFont="1" applyFill="1"/>
    <xf numFmtId="43" fontId="4" fillId="0" borderId="0" xfId="36" applyNumberFormat="1" applyFont="1" applyFill="1" applyBorder="1"/>
    <xf numFmtId="0" fontId="3" fillId="0" borderId="0" xfId="36" applyFont="1" applyFill="1" applyAlignment="1">
      <alignment horizontal="center"/>
    </xf>
    <xf numFmtId="0" fontId="3" fillId="0" borderId="0" xfId="36" applyFont="1" applyFill="1" applyBorder="1" applyAlignment="1">
      <alignment horizontal="left"/>
    </xf>
    <xf numFmtId="198" fontId="4" fillId="0" borderId="0" xfId="36" applyNumberFormat="1" applyFont="1" applyFill="1"/>
    <xf numFmtId="197" fontId="4" fillId="0" borderId="0" xfId="36" applyNumberFormat="1" applyFont="1" applyFill="1"/>
    <xf numFmtId="197" fontId="4" fillId="0" borderId="0" xfId="36" applyNumberFormat="1" applyFont="1" applyFill="1" applyBorder="1"/>
    <xf numFmtId="0" fontId="4" fillId="0" borderId="0" xfId="36" applyFont="1" applyFill="1" applyBorder="1" applyAlignment="1"/>
    <xf numFmtId="191" fontId="4" fillId="0" borderId="0" xfId="36" applyNumberFormat="1" applyFont="1" applyFill="1" applyBorder="1"/>
    <xf numFmtId="191" fontId="4" fillId="0" borderId="0" xfId="36" applyNumberFormat="1" applyFont="1" applyFill="1"/>
    <xf numFmtId="191" fontId="4" fillId="0" borderId="0" xfId="36" applyNumberFormat="1" applyFont="1" applyFill="1" applyAlignment="1">
      <alignment horizontal="center"/>
    </xf>
    <xf numFmtId="0" fontId="3" fillId="0" borderId="0" xfId="36" applyFont="1" applyFill="1" applyBorder="1" applyAlignment="1"/>
    <xf numFmtId="0" fontId="3" fillId="0" borderId="0" xfId="36" applyFont="1" applyFill="1" applyAlignment="1"/>
    <xf numFmtId="49" fontId="3" fillId="0" borderId="0" xfId="36" applyNumberFormat="1" applyFont="1" applyFill="1" applyBorder="1" applyAlignment="1"/>
    <xf numFmtId="197" fontId="4" fillId="0" borderId="7" xfId="36" applyNumberFormat="1" applyFont="1" applyFill="1" applyBorder="1"/>
    <xf numFmtId="41" fontId="4" fillId="0" borderId="3" xfId="36" applyNumberFormat="1" applyFont="1" applyFill="1" applyBorder="1"/>
    <xf numFmtId="41" fontId="4" fillId="0" borderId="0" xfId="36" applyNumberFormat="1" applyFont="1" applyFill="1" applyBorder="1"/>
    <xf numFmtId="43" fontId="4" fillId="0" borderId="0" xfId="36" applyNumberFormat="1" applyFont="1" applyFill="1" applyAlignment="1"/>
    <xf numFmtId="198" fontId="4" fillId="0" borderId="0" xfId="36" applyNumberFormat="1" applyFont="1" applyFill="1" applyBorder="1" applyAlignment="1"/>
    <xf numFmtId="191" fontId="4" fillId="0" borderId="0" xfId="36" applyNumberFormat="1" applyFont="1" applyFill="1" applyBorder="1" applyAlignment="1"/>
    <xf numFmtId="197" fontId="4" fillId="0" borderId="0" xfId="36" applyNumberFormat="1" applyFont="1" applyFill="1" applyBorder="1" applyAlignment="1"/>
    <xf numFmtId="198" fontId="4" fillId="0" borderId="0" xfId="36" applyNumberFormat="1" applyFont="1" applyFill="1" applyAlignment="1"/>
    <xf numFmtId="197" fontId="4" fillId="0" borderId="0" xfId="36" applyNumberFormat="1" applyFont="1" applyFill="1" applyAlignment="1"/>
    <xf numFmtId="43" fontId="3" fillId="0" borderId="0" xfId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left"/>
    </xf>
    <xf numFmtId="0" fontId="21" fillId="0" borderId="0" xfId="21" applyFont="1" applyFill="1" applyAlignment="1">
      <alignment horizontal="centerContinuous"/>
    </xf>
    <xf numFmtId="0" fontId="21" fillId="0" borderId="0" xfId="21" applyFont="1" applyFill="1" applyBorder="1" applyAlignment="1"/>
    <xf numFmtId="0" fontId="21" fillId="0" borderId="0" xfId="21" applyFont="1" applyFill="1" applyAlignment="1"/>
    <xf numFmtId="0" fontId="21" fillId="0" borderId="0" xfId="21" applyFont="1" applyFill="1"/>
    <xf numFmtId="0" fontId="21" fillId="0" borderId="0" xfId="21" applyFont="1" applyFill="1" applyBorder="1"/>
    <xf numFmtId="49" fontId="21" fillId="0" borderId="0" xfId="21" applyNumberFormat="1" applyFont="1" applyFill="1" applyAlignment="1">
      <alignment horizontal="centerContinuous"/>
    </xf>
    <xf numFmtId="49" fontId="21" fillId="0" borderId="0" xfId="21" applyNumberFormat="1" applyFont="1" applyFill="1" applyAlignment="1">
      <alignment horizontal="center"/>
    </xf>
    <xf numFmtId="49" fontId="22" fillId="0" borderId="0" xfId="21" applyNumberFormat="1" applyFont="1" applyFill="1" applyAlignment="1">
      <alignment horizontal="center"/>
    </xf>
    <xf numFmtId="49" fontId="23" fillId="0" borderId="0" xfId="21" applyNumberFormat="1" applyFont="1" applyFill="1" applyBorder="1" applyAlignment="1">
      <alignment horizontal="center"/>
    </xf>
    <xf numFmtId="49" fontId="20" fillId="0" borderId="0" xfId="20" applyNumberFormat="1" applyFont="1" applyFill="1"/>
    <xf numFmtId="188" fontId="21" fillId="0" borderId="0" xfId="21" applyNumberFormat="1" applyFont="1" applyFill="1" applyBorder="1"/>
    <xf numFmtId="0" fontId="21" fillId="0" borderId="0" xfId="36" applyFont="1" applyFill="1"/>
    <xf numFmtId="187" fontId="21" fillId="0" borderId="0" xfId="1" applyNumberFormat="1" applyFont="1" applyFill="1" applyBorder="1"/>
    <xf numFmtId="187" fontId="21" fillId="0" borderId="0" xfId="21" applyNumberFormat="1" applyFont="1" applyFill="1" applyBorder="1"/>
    <xf numFmtId="0" fontId="20" fillId="0" borderId="0" xfId="21" applyFont="1" applyFill="1"/>
    <xf numFmtId="0" fontId="24" fillId="0" borderId="0" xfId="21" applyFont="1" applyFill="1"/>
    <xf numFmtId="187" fontId="20" fillId="0" borderId="0" xfId="21" applyNumberFormat="1" applyFont="1" applyFill="1" applyBorder="1"/>
    <xf numFmtId="0" fontId="20" fillId="0" borderId="0" xfId="21" applyFont="1" applyFill="1" applyBorder="1"/>
    <xf numFmtId="198" fontId="20" fillId="0" borderId="0" xfId="21" applyNumberFormat="1" applyFont="1" applyFill="1" applyBorder="1"/>
    <xf numFmtId="0" fontId="25" fillId="0" borderId="0" xfId="21" applyFont="1" applyFill="1"/>
    <xf numFmtId="198" fontId="21" fillId="0" borderId="0" xfId="21" applyNumberFormat="1" applyFont="1" applyFill="1" applyBorder="1"/>
    <xf numFmtId="187" fontId="20" fillId="0" borderId="5" xfId="21" applyNumberFormat="1" applyFont="1" applyFill="1" applyBorder="1"/>
    <xf numFmtId="0" fontId="33" fillId="0" borderId="0" xfId="21" applyFont="1" applyFill="1"/>
    <xf numFmtId="0" fontId="34" fillId="0" borderId="0" xfId="21" applyFont="1" applyFill="1"/>
    <xf numFmtId="187" fontId="33" fillId="0" borderId="0" xfId="21" applyNumberFormat="1" applyFont="1" applyFill="1" applyBorder="1"/>
    <xf numFmtId="43" fontId="21" fillId="0" borderId="0" xfId="1" applyFont="1" applyFill="1" applyBorder="1"/>
    <xf numFmtId="0" fontId="33" fillId="0" borderId="0" xfId="21" applyFont="1" applyFill="1" applyBorder="1"/>
    <xf numFmtId="191" fontId="21" fillId="0" borderId="0" xfId="1" applyNumberFormat="1" applyFont="1" applyFill="1" applyBorder="1"/>
    <xf numFmtId="0" fontId="26" fillId="0" borderId="0" xfId="21" applyFont="1" applyFill="1" applyAlignment="1">
      <alignment horizontal="center"/>
    </xf>
    <xf numFmtId="49" fontId="21" fillId="0" borderId="0" xfId="21" applyNumberFormat="1" applyFont="1" applyFill="1" applyBorder="1" applyAlignment="1">
      <alignment horizontal="center"/>
    </xf>
    <xf numFmtId="187" fontId="21" fillId="0" borderId="0" xfId="2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7" fillId="0" borderId="0" xfId="0" applyFont="1" applyFill="1"/>
    <xf numFmtId="197" fontId="27" fillId="0" borderId="0" xfId="3" applyNumberFormat="1" applyFont="1" applyFill="1"/>
    <xf numFmtId="189" fontId="21" fillId="0" borderId="0" xfId="21" applyNumberFormat="1" applyFont="1" applyFill="1" applyBorder="1" applyAlignment="1">
      <alignment horizontal="right"/>
    </xf>
    <xf numFmtId="191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9" fontId="21" fillId="0" borderId="0" xfId="21" applyNumberFormat="1" applyFont="1" applyFill="1" applyBorder="1" applyAlignment="1">
      <alignment horizontal="right"/>
    </xf>
    <xf numFmtId="198" fontId="20" fillId="0" borderId="5" xfId="21" applyNumberFormat="1" applyFont="1" applyFill="1" applyBorder="1" applyAlignment="1">
      <alignment horizontal="right"/>
    </xf>
    <xf numFmtId="49" fontId="20" fillId="0" borderId="0" xfId="2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98" fontId="20" fillId="0" borderId="0" xfId="21" applyNumberFormat="1" applyFont="1" applyFill="1" applyAlignment="1">
      <alignment horizontal="right"/>
    </xf>
    <xf numFmtId="0" fontId="21" fillId="0" borderId="0" xfId="21" applyFont="1" applyFill="1" applyAlignment="1">
      <alignment horizontal="right"/>
    </xf>
    <xf numFmtId="49" fontId="20" fillId="0" borderId="0" xfId="21" applyNumberFormat="1" applyFont="1" applyFill="1" applyAlignment="1">
      <alignment horizontal="center"/>
    </xf>
    <xf numFmtId="187" fontId="20" fillId="0" borderId="5" xfId="21" applyNumberFormat="1" applyFont="1" applyFill="1" applyBorder="1" applyAlignment="1">
      <alignment horizontal="right"/>
    </xf>
    <xf numFmtId="198" fontId="20" fillId="0" borderId="0" xfId="21" applyNumberFormat="1" applyFont="1" applyFill="1" applyBorder="1" applyAlignment="1">
      <alignment horizontal="right"/>
    </xf>
    <xf numFmtId="187" fontId="20" fillId="0" borderId="0" xfId="21" applyNumberFormat="1" applyFont="1" applyFill="1" applyBorder="1" applyAlignment="1">
      <alignment horizontal="right"/>
    </xf>
    <xf numFmtId="49" fontId="20" fillId="0" borderId="0" xfId="20" applyNumberFormat="1" applyFont="1" applyFill="1" applyAlignment="1">
      <alignment horizontal="left"/>
    </xf>
    <xf numFmtId="187" fontId="20" fillId="0" borderId="6" xfId="21" applyNumberFormat="1" applyFont="1" applyFill="1" applyBorder="1" applyAlignment="1">
      <alignment horizontal="right"/>
    </xf>
    <xf numFmtId="0" fontId="21" fillId="0" borderId="0" xfId="21" applyFont="1" applyFill="1" applyBorder="1" applyAlignment="1">
      <alignment horizontal="centerContinuous"/>
    </xf>
    <xf numFmtId="0" fontId="21" fillId="0" borderId="0" xfId="21" applyFont="1" applyFill="1" applyBorder="1" applyAlignment="1">
      <alignment horizontal="right"/>
    </xf>
    <xf numFmtId="0" fontId="22" fillId="0" borderId="0" xfId="21" applyFont="1" applyFill="1"/>
    <xf numFmtId="0" fontId="28" fillId="0" borderId="0" xfId="0" applyFont="1" applyFill="1"/>
    <xf numFmtId="0" fontId="27" fillId="0" borderId="0" xfId="0" applyFont="1" applyFill="1" applyAlignment="1">
      <alignment horizontal="center"/>
    </xf>
    <xf numFmtId="197" fontId="27" fillId="0" borderId="7" xfId="3" applyNumberFormat="1" applyFont="1" applyFill="1" applyBorder="1"/>
    <xf numFmtId="0" fontId="27" fillId="0" borderId="0" xfId="0" quotePrefix="1" applyFont="1" applyFill="1"/>
    <xf numFmtId="197" fontId="29" fillId="0" borderId="0" xfId="3" applyNumberFormat="1" applyFont="1" applyFill="1"/>
    <xf numFmtId="197" fontId="35" fillId="0" borderId="0" xfId="7" applyNumberFormat="1" applyFont="1" applyFill="1"/>
    <xf numFmtId="43" fontId="29" fillId="0" borderId="0" xfId="1" applyFont="1" applyFill="1"/>
    <xf numFmtId="191" fontId="29" fillId="0" borderId="7" xfId="1" applyNumberFormat="1" applyFont="1" applyFill="1" applyBorder="1"/>
    <xf numFmtId="191" fontId="29" fillId="0" borderId="0" xfId="1" applyNumberFormat="1" applyFont="1" applyFill="1"/>
    <xf numFmtId="0" fontId="4" fillId="0" borderId="0" xfId="36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36" applyNumberFormat="1" applyFont="1" applyFill="1" applyBorder="1" applyAlignment="1">
      <alignment horizontal="center"/>
    </xf>
    <xf numFmtId="41" fontId="30" fillId="0" borderId="0" xfId="26" applyNumberFormat="1" applyFont="1" applyFill="1" applyBorder="1" applyAlignment="1"/>
    <xf numFmtId="0" fontId="3" fillId="0" borderId="0" xfId="21" applyFont="1" applyFill="1" applyAlignment="1">
      <alignment horizontal="left"/>
    </xf>
    <xf numFmtId="0" fontId="35" fillId="0" borderId="0" xfId="21" applyFont="1" applyFill="1"/>
    <xf numFmtId="187" fontId="35" fillId="0" borderId="0" xfId="21" applyNumberFormat="1" applyFont="1" applyFill="1" applyBorder="1"/>
    <xf numFmtId="187" fontId="35" fillId="0" borderId="0" xfId="1" applyNumberFormat="1" applyFont="1" applyFill="1" applyBorder="1"/>
    <xf numFmtId="49" fontId="37" fillId="0" borderId="0" xfId="20" applyNumberFormat="1" applyFont="1" applyFill="1" applyAlignment="1"/>
    <xf numFmtId="187" fontId="38" fillId="0" borderId="0" xfId="37" applyNumberFormat="1" applyFont="1" applyFill="1" applyAlignment="1"/>
    <xf numFmtId="0" fontId="39" fillId="0" borderId="0" xfId="36" applyFont="1" applyFill="1"/>
    <xf numFmtId="0" fontId="40" fillId="0" borderId="0" xfId="36" applyFont="1" applyFill="1"/>
    <xf numFmtId="0" fontId="37" fillId="0" borderId="0" xfId="36" applyFont="1" applyFill="1"/>
    <xf numFmtId="41" fontId="37" fillId="0" borderId="0" xfId="26" applyNumberFormat="1" applyFont="1" applyFill="1" applyBorder="1" applyAlignment="1"/>
    <xf numFmtId="0" fontId="39" fillId="0" borderId="0" xfId="36" applyFont="1" applyFill="1" applyBorder="1"/>
    <xf numFmtId="49" fontId="40" fillId="0" borderId="0" xfId="20" applyNumberFormat="1" applyFont="1" applyFill="1" applyAlignment="1"/>
    <xf numFmtId="0" fontId="40" fillId="0" borderId="0" xfId="36" applyFont="1" applyFill="1" applyBorder="1"/>
    <xf numFmtId="197" fontId="40" fillId="0" borderId="0" xfId="1" applyNumberFormat="1" applyFont="1" applyFill="1" applyBorder="1"/>
    <xf numFmtId="0" fontId="37" fillId="0" borderId="0" xfId="36" applyFont="1" applyFill="1" applyBorder="1"/>
    <xf numFmtId="197" fontId="37" fillId="0" borderId="0" xfId="3" applyNumberFormat="1" applyFont="1" applyFill="1" applyAlignment="1"/>
    <xf numFmtId="197" fontId="37" fillId="0" borderId="0" xfId="1" applyNumberFormat="1" applyFont="1" applyFill="1" applyBorder="1"/>
    <xf numFmtId="197" fontId="37" fillId="0" borderId="0" xfId="1" applyNumberFormat="1" applyFont="1" applyFill="1" applyBorder="1" applyAlignment="1">
      <alignment horizontal="right"/>
    </xf>
    <xf numFmtId="187" fontId="37" fillId="0" borderId="0" xfId="21" applyNumberFormat="1" applyFont="1" applyFill="1" applyBorder="1"/>
    <xf numFmtId="0" fontId="41" fillId="0" borderId="0" xfId="36" applyFont="1" applyFill="1" applyBorder="1"/>
    <xf numFmtId="0" fontId="41" fillId="0" borderId="0" xfId="36" applyFont="1" applyFill="1"/>
    <xf numFmtId="187" fontId="40" fillId="0" borderId="0" xfId="21" applyNumberFormat="1" applyFont="1" applyFill="1" applyBorder="1"/>
    <xf numFmtId="198" fontId="40" fillId="0" borderId="0" xfId="36" applyNumberFormat="1" applyFont="1" applyFill="1" applyBorder="1"/>
    <xf numFmtId="198" fontId="37" fillId="0" borderId="0" xfId="36" applyNumberFormat="1" applyFont="1" applyFill="1" applyBorder="1"/>
    <xf numFmtId="49" fontId="42" fillId="0" borderId="0" xfId="20" applyNumberFormat="1" applyFont="1" applyFill="1" applyAlignment="1"/>
    <xf numFmtId="1" fontId="37" fillId="0" borderId="0" xfId="36" applyNumberFormat="1" applyFont="1" applyFill="1" applyAlignment="1">
      <alignment horizontal="center"/>
    </xf>
    <xf numFmtId="199" fontId="37" fillId="0" borderId="0" xfId="36" applyNumberFormat="1" applyFont="1" applyFill="1" applyBorder="1"/>
    <xf numFmtId="0" fontId="32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97" fontId="18" fillId="0" borderId="0" xfId="1" applyNumberFormat="1" applyFont="1" applyFill="1" applyBorder="1"/>
    <xf numFmtId="197" fontId="18" fillId="0" borderId="0" xfId="1" applyNumberFormat="1" applyFont="1" applyFill="1"/>
    <xf numFmtId="187" fontId="3" fillId="0" borderId="0" xfId="21" applyNumberFormat="1" applyFont="1" applyFill="1" applyBorder="1" applyAlignment="1">
      <alignment horizontal="right"/>
    </xf>
    <xf numFmtId="49" fontId="3" fillId="0" borderId="0" xfId="21" applyNumberFormat="1" applyFont="1" applyFill="1" applyBorder="1" applyAlignment="1">
      <alignment horizontal="right"/>
    </xf>
    <xf numFmtId="198" fontId="3" fillId="0" borderId="0" xfId="21" applyNumberFormat="1" applyFont="1" applyFill="1" applyBorder="1" applyAlignment="1">
      <alignment horizontal="right"/>
    </xf>
    <xf numFmtId="191" fontId="4" fillId="0" borderId="5" xfId="1" applyNumberFormat="1" applyFont="1" applyFill="1" applyBorder="1"/>
    <xf numFmtId="191" fontId="4" fillId="0" borderId="5" xfId="1" applyNumberFormat="1" applyFont="1" applyFill="1" applyBorder="1" applyAlignment="1"/>
    <xf numFmtId="0" fontId="4" fillId="0" borderId="0" xfId="16" applyFont="1" applyFill="1" applyBorder="1" applyAlignment="1">
      <alignment horizontal="center"/>
    </xf>
    <xf numFmtId="197" fontId="4" fillId="0" borderId="6" xfId="36" applyNumberFormat="1" applyFont="1" applyFill="1" applyBorder="1"/>
    <xf numFmtId="197" fontId="4" fillId="0" borderId="6" xfId="36" applyNumberFormat="1" applyFont="1" applyFill="1" applyBorder="1" applyAlignment="1"/>
    <xf numFmtId="198" fontId="4" fillId="0" borderId="5" xfId="36" applyNumberFormat="1" applyFont="1" applyFill="1" applyBorder="1"/>
    <xf numFmtId="198" fontId="4" fillId="0" borderId="5" xfId="36" applyNumberFormat="1" applyFont="1" applyFill="1" applyBorder="1" applyAlignment="1"/>
    <xf numFmtId="198" fontId="4" fillId="0" borderId="6" xfId="36" applyNumberFormat="1" applyFont="1" applyFill="1" applyBorder="1"/>
    <xf numFmtId="198" fontId="4" fillId="0" borderId="6" xfId="36" applyNumberFormat="1" applyFont="1" applyFill="1" applyBorder="1" applyAlignment="1"/>
    <xf numFmtId="197" fontId="4" fillId="0" borderId="5" xfId="1" applyNumberFormat="1" applyFont="1" applyFill="1" applyBorder="1"/>
    <xf numFmtId="187" fontId="4" fillId="0" borderId="5" xfId="21" applyNumberFormat="1" applyFont="1" applyFill="1" applyBorder="1"/>
    <xf numFmtId="187" fontId="4" fillId="0" borderId="6" xfId="26" applyNumberFormat="1" applyFont="1" applyFill="1" applyBorder="1" applyAlignment="1"/>
    <xf numFmtId="197" fontId="4" fillId="0" borderId="6" xfId="1" applyNumberFormat="1" applyFont="1" applyFill="1" applyBorder="1"/>
    <xf numFmtId="187" fontId="35" fillId="0" borderId="6" xfId="26" applyNumberFormat="1" applyFont="1" applyFill="1" applyBorder="1" applyAlignment="1"/>
    <xf numFmtId="41" fontId="35" fillId="0" borderId="0" xfId="26" applyNumberFormat="1" applyFont="1" applyFill="1" applyBorder="1" applyAlignment="1"/>
    <xf numFmtId="197" fontId="35" fillId="0" borderId="6" xfId="1" applyNumberFormat="1" applyFont="1" applyFill="1" applyBorder="1"/>
    <xf numFmtId="41" fontId="35" fillId="0" borderId="0" xfId="5" applyNumberFormat="1" applyFont="1" applyFill="1" applyBorder="1" applyAlignment="1"/>
    <xf numFmtId="187" fontId="4" fillId="0" borderId="0" xfId="26" applyNumberFormat="1" applyFont="1" applyFill="1" applyBorder="1" applyAlignment="1"/>
    <xf numFmtId="187" fontId="35" fillId="0" borderId="6" xfId="21" applyNumberFormat="1" applyFont="1" applyFill="1" applyBorder="1"/>
    <xf numFmtId="197" fontId="35" fillId="0" borderId="0" xfId="1" applyNumberFormat="1" applyFont="1" applyFill="1" applyBorder="1"/>
    <xf numFmtId="198" fontId="35" fillId="0" borderId="0" xfId="36" applyNumberFormat="1" applyFont="1" applyFill="1" applyBorder="1"/>
    <xf numFmtId="198" fontId="35" fillId="0" borderId="6" xfId="36" applyNumberFormat="1" applyFont="1" applyFill="1" applyBorder="1"/>
    <xf numFmtId="49" fontId="4" fillId="0" borderId="4" xfId="36" applyNumberFormat="1" applyFont="1" applyFill="1" applyBorder="1" applyAlignment="1"/>
    <xf numFmtId="49" fontId="4" fillId="0" borderId="0" xfId="36" applyNumberFormat="1" applyFont="1" applyFill="1" applyBorder="1" applyAlignment="1"/>
    <xf numFmtId="49" fontId="4" fillId="0" borderId="3" xfId="36" applyNumberFormat="1" applyFont="1" applyFill="1" applyBorder="1" applyAlignment="1">
      <alignment horizontal="center"/>
    </xf>
    <xf numFmtId="0" fontId="4" fillId="0" borderId="5" xfId="34" quotePrefix="1" applyFont="1" applyFill="1" applyBorder="1" applyAlignment="1">
      <alignment horizontal="center"/>
    </xf>
    <xf numFmtId="0" fontId="4" fillId="0" borderId="0" xfId="34" applyFont="1" applyFill="1" applyBorder="1"/>
    <xf numFmtId="0" fontId="4" fillId="0" borderId="5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5" xfId="1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197" fontId="29" fillId="0" borderId="7" xfId="1" applyNumberFormat="1" applyFont="1" applyFill="1" applyBorder="1" applyAlignment="1"/>
    <xf numFmtId="197" fontId="29" fillId="0" borderId="0" xfId="1" applyNumberFormat="1" applyFont="1" applyFill="1" applyAlignment="1"/>
    <xf numFmtId="197" fontId="17" fillId="0" borderId="0" xfId="3" applyNumberFormat="1" applyFont="1" applyFill="1"/>
    <xf numFmtId="41" fontId="43" fillId="0" borderId="0" xfId="26" applyNumberFormat="1" applyFont="1" applyFill="1" applyBorder="1" applyAlignment="1"/>
    <xf numFmtId="41" fontId="44" fillId="0" borderId="0" xfId="26" applyNumberFormat="1" applyFont="1" applyFill="1" applyBorder="1" applyAlignment="1"/>
    <xf numFmtId="41" fontId="44" fillId="0" borderId="6" xfId="26" applyNumberFormat="1" applyFont="1" applyFill="1" applyBorder="1" applyAlignment="1"/>
    <xf numFmtId="187" fontId="20" fillId="0" borderId="7" xfId="21" applyNumberFormat="1" applyFont="1" applyFill="1" applyBorder="1" applyAlignment="1">
      <alignment horizontal="right"/>
    </xf>
    <xf numFmtId="199" fontId="37" fillId="0" borderId="7" xfId="36" applyNumberFormat="1" applyFont="1" applyFill="1" applyBorder="1"/>
    <xf numFmtId="49" fontId="3" fillId="0" borderId="0" xfId="36" applyNumberFormat="1" applyFont="1" applyFill="1" applyBorder="1" applyAlignment="1">
      <alignment horizontal="right"/>
    </xf>
    <xf numFmtId="0" fontId="4" fillId="0" borderId="0" xfId="21" applyFont="1" applyFill="1"/>
    <xf numFmtId="0" fontId="18" fillId="0" borderId="3" xfId="18" applyFont="1" applyFill="1" applyBorder="1" applyAlignment="1">
      <alignment horizontal="center"/>
    </xf>
    <xf numFmtId="187" fontId="4" fillId="0" borderId="0" xfId="21" applyNumberFormat="1" applyFont="1" applyFill="1" applyBorder="1" applyAlignment="1">
      <alignment horizontal="right"/>
    </xf>
    <xf numFmtId="0" fontId="29" fillId="0" borderId="0" xfId="0" applyFont="1" applyFill="1"/>
    <xf numFmtId="187" fontId="4" fillId="0" borderId="6" xfId="21" applyNumberFormat="1" applyFont="1" applyFill="1" applyBorder="1" applyAlignment="1">
      <alignment horizontal="right"/>
    </xf>
    <xf numFmtId="0" fontId="4" fillId="0" borderId="0" xfId="36" applyFont="1" applyFill="1" applyAlignment="1">
      <alignment horizontal="right"/>
    </xf>
    <xf numFmtId="197" fontId="4" fillId="0" borderId="3" xfId="36" applyNumberFormat="1" applyFont="1" applyFill="1" applyBorder="1"/>
    <xf numFmtId="191" fontId="4" fillId="0" borderId="6" xfId="1" applyNumberFormat="1" applyFont="1" applyFill="1" applyBorder="1"/>
    <xf numFmtId="187" fontId="4" fillId="0" borderId="0" xfId="36" applyNumberFormat="1" applyFont="1" applyFill="1" applyBorder="1"/>
    <xf numFmtId="187" fontId="21" fillId="0" borderId="0" xfId="21" applyNumberFormat="1" applyFont="1" applyFill="1"/>
    <xf numFmtId="0" fontId="27" fillId="0" borderId="0" xfId="0" applyFont="1" applyFill="1" applyAlignment="1"/>
    <xf numFmtId="197" fontId="13" fillId="0" borderId="0" xfId="3" applyNumberFormat="1" applyFont="1" applyFill="1" applyAlignment="1">
      <alignment vertical="center"/>
    </xf>
    <xf numFmtId="197" fontId="13" fillId="0" borderId="0" xfId="3" applyNumberFormat="1" applyFont="1" applyFill="1" applyAlignment="1">
      <alignment horizontal="left" vertical="center" wrapText="1"/>
    </xf>
    <xf numFmtId="197" fontId="13" fillId="0" borderId="0" xfId="3" applyNumberFormat="1" applyFont="1" applyFill="1" applyAlignment="1">
      <alignment horizontal="right" vertical="center"/>
    </xf>
    <xf numFmtId="188" fontId="13" fillId="0" borderId="0" xfId="3" applyFont="1" applyFill="1" applyAlignment="1">
      <alignment horizontal="left" vertical="center" wrapText="1"/>
    </xf>
    <xf numFmtId="197" fontId="13" fillId="0" borderId="0" xfId="3" applyNumberFormat="1" applyFont="1" applyFill="1" applyAlignment="1">
      <alignment horizontal="left" vertical="center"/>
    </xf>
    <xf numFmtId="188" fontId="13" fillId="0" borderId="0" xfId="3" applyFont="1" applyFill="1" applyAlignment="1">
      <alignment horizontal="left" vertical="center"/>
    </xf>
    <xf numFmtId="49" fontId="35" fillId="0" borderId="0" xfId="20" applyNumberFormat="1" applyFont="1" applyFill="1" applyAlignment="1"/>
    <xf numFmtId="197" fontId="13" fillId="0" borderId="6" xfId="3" applyNumberFormat="1" applyFont="1" applyFill="1" applyBorder="1" applyAlignment="1">
      <alignment vertical="center"/>
    </xf>
    <xf numFmtId="197" fontId="13" fillId="0" borderId="8" xfId="3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left"/>
    </xf>
    <xf numFmtId="0" fontId="4" fillId="0" borderId="3" xfId="36" applyFont="1" applyFill="1" applyBorder="1" applyAlignment="1">
      <alignment horizontal="center"/>
    </xf>
    <xf numFmtId="49" fontId="4" fillId="0" borderId="5" xfId="36" applyNumberFormat="1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49" fontId="4" fillId="0" borderId="5" xfId="36" applyNumberFormat="1" applyFont="1" applyFill="1" applyBorder="1" applyAlignment="1">
      <alignment horizontal="center" vertical="center"/>
    </xf>
    <xf numFmtId="0" fontId="18" fillId="0" borderId="3" xfId="18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</cellXfs>
  <cellStyles count="39">
    <cellStyle name="Comma" xfId="1" builtinId="3"/>
    <cellStyle name="Comma 148" xfId="2" xr:uid="{00000000-0005-0000-0000-000001000000}"/>
    <cellStyle name="Comma 2" xfId="3" xr:uid="{00000000-0005-0000-0000-000002000000}"/>
    <cellStyle name="Comma 3" xfId="4" xr:uid="{00000000-0005-0000-0000-000003000000}"/>
    <cellStyle name="Comma 33 2" xfId="5" xr:uid="{00000000-0005-0000-0000-000004000000}"/>
    <cellStyle name="Comma 65" xfId="6" xr:uid="{00000000-0005-0000-0000-000005000000}"/>
    <cellStyle name="Comma 66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3" xfId="16" xr:uid="{00000000-0005-0000-0000-000010000000}"/>
    <cellStyle name="Normal 4" xfId="17" xr:uid="{00000000-0005-0000-0000-000011000000}"/>
    <cellStyle name="Normal 5" xfId="18" xr:uid="{00000000-0005-0000-0000-000012000000}"/>
    <cellStyle name="Normal 6" xfId="19" xr:uid="{00000000-0005-0000-0000-000013000000}"/>
    <cellStyle name="Normal_NipponT2-Q4-46" xfId="20" xr:uid="{00000000-0005-0000-0000-000014000000}"/>
    <cellStyle name="Normal_SENAT2_Mar_06" xfId="21" xr:uid="{00000000-0005-0000-0000-000015000000}"/>
    <cellStyle name="Percent [2]" xfId="22" xr:uid="{00000000-0005-0000-0000-000016000000}"/>
    <cellStyle name="Quantity" xfId="23" xr:uid="{00000000-0005-0000-0000-000017000000}"/>
    <cellStyle name="เครื่องหมายจุลภาค 2" xfId="24" xr:uid="{00000000-0005-0000-0000-000018000000}"/>
    <cellStyle name="เครื่องหมายจุลภาค 2 2" xfId="25" xr:uid="{00000000-0005-0000-0000-000019000000}"/>
    <cellStyle name="เครื่องหมายจุลภาค 2 2 2" xfId="26" xr:uid="{00000000-0005-0000-0000-00001A000000}"/>
    <cellStyle name="เครื่องหมายจุลภาค 2 2 2 2" xfId="27" xr:uid="{00000000-0005-0000-0000-00001B000000}"/>
    <cellStyle name="เครื่องหมายจุลภาค 2 2 3" xfId="28" xr:uid="{00000000-0005-0000-0000-00001C000000}"/>
    <cellStyle name="เครื่องหมายจุลภาค 2 3" xfId="29" xr:uid="{00000000-0005-0000-0000-00001D000000}"/>
    <cellStyle name="เครื่องหมายจุลภาค 2 3 2" xfId="30" xr:uid="{00000000-0005-0000-0000-00001E000000}"/>
    <cellStyle name="เครื่องหมายจุลภาค 2 4" xfId="31" xr:uid="{00000000-0005-0000-0000-00001F000000}"/>
    <cellStyle name="ปกติ 10 2" xfId="32" xr:uid="{00000000-0005-0000-0000-000020000000}"/>
    <cellStyle name="ปกติ 2" xfId="33" xr:uid="{00000000-0005-0000-0000-000021000000}"/>
    <cellStyle name="ปกติ 2 2" xfId="34" xr:uid="{00000000-0005-0000-0000-000022000000}"/>
    <cellStyle name="ปกติ 3 3" xfId="35" xr:uid="{00000000-0005-0000-0000-000023000000}"/>
    <cellStyle name="ปกติ_KMC_T2" xfId="38" xr:uid="{00000000-0005-0000-0000-000024000000}"/>
    <cellStyle name="ปกติ_SENAT2_Mar_06 update 2มิย.49" xfId="36" xr:uid="{00000000-0005-0000-0000-000025000000}"/>
    <cellStyle name="ปกติ_ธนาสิริ_2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116"/>
  <sheetViews>
    <sheetView view="pageBreakPreview" topLeftCell="A67" zoomScale="91" zoomScaleNormal="100" zoomScaleSheetLayoutView="91" workbookViewId="0">
      <selection activeCell="I78" sqref="I78"/>
    </sheetView>
  </sheetViews>
  <sheetFormatPr defaultColWidth="9.140625" defaultRowHeight="24.6" customHeight="1"/>
  <cols>
    <col min="1" max="1" width="1.42578125" style="2" customWidth="1"/>
    <col min="2" max="2" width="2.7109375" style="2" customWidth="1"/>
    <col min="3" max="3" width="3.28515625" style="2" customWidth="1"/>
    <col min="4" max="4" width="46" style="2" customWidth="1"/>
    <col min="5" max="5" width="14.7109375" style="82" customWidth="1"/>
    <col min="6" max="6" width="1.42578125" style="2" customWidth="1"/>
    <col min="7" max="7" width="18.42578125" style="2" customWidth="1"/>
    <col min="8" max="8" width="0.85546875" style="2" customWidth="1"/>
    <col min="9" max="9" width="18.42578125" style="80" customWidth="1"/>
    <col min="10" max="10" width="0.85546875" style="2" customWidth="1"/>
    <col min="11" max="11" width="18.42578125" style="23" customWidth="1"/>
    <col min="12" max="12" width="0.85546875" style="2" customWidth="1"/>
    <col min="13" max="13" width="18.42578125" style="2" customWidth="1"/>
    <col min="14" max="14" width="5.140625" style="2" customWidth="1"/>
    <col min="15" max="15" width="5" style="4" customWidth="1"/>
    <col min="16" max="16" width="12.28515625" style="4" bestFit="1" customWidth="1"/>
    <col min="17" max="18" width="9.140625" style="4"/>
    <col min="19" max="16384" width="9.140625" style="2"/>
  </cols>
  <sheetData>
    <row r="1" spans="1:25" s="80" customFormat="1" ht="24" customHeight="1">
      <c r="A1" s="40" t="s">
        <v>47</v>
      </c>
      <c r="B1" s="19"/>
      <c r="C1" s="19"/>
      <c r="D1" s="19"/>
      <c r="E1" s="170"/>
      <c r="F1" s="19"/>
      <c r="G1" s="19"/>
      <c r="H1" s="19"/>
      <c r="I1" s="90"/>
      <c r="J1" s="19"/>
      <c r="K1" s="38"/>
      <c r="L1" s="19"/>
      <c r="M1" s="19"/>
      <c r="O1" s="90"/>
      <c r="P1" s="90"/>
      <c r="Q1" s="90"/>
      <c r="R1" s="90"/>
    </row>
    <row r="2" spans="1:25" ht="24" customHeight="1">
      <c r="A2" s="86" t="s">
        <v>20</v>
      </c>
      <c r="B2" s="19"/>
      <c r="C2" s="19"/>
      <c r="D2" s="19"/>
      <c r="E2" s="170"/>
      <c r="F2" s="19"/>
      <c r="G2" s="19"/>
      <c r="H2" s="19"/>
      <c r="I2" s="90"/>
      <c r="J2" s="19"/>
      <c r="K2" s="38"/>
      <c r="L2" s="19"/>
      <c r="M2" s="19"/>
    </row>
    <row r="3" spans="1:25" s="4" customFormat="1" ht="24" customHeight="1">
      <c r="A3" s="86" t="s">
        <v>174</v>
      </c>
      <c r="B3" s="19"/>
      <c r="C3" s="19"/>
      <c r="D3" s="19"/>
      <c r="E3" s="170"/>
      <c r="F3" s="19"/>
      <c r="G3" s="19"/>
      <c r="H3" s="19"/>
      <c r="I3" s="90"/>
      <c r="J3" s="19"/>
      <c r="K3" s="38"/>
      <c r="L3" s="19"/>
      <c r="M3" s="19"/>
    </row>
    <row r="4" spans="1:25" ht="24" customHeight="1">
      <c r="B4" s="1"/>
      <c r="C4" s="1"/>
      <c r="D4" s="1"/>
      <c r="F4" s="1"/>
      <c r="G4" s="271" t="s">
        <v>111</v>
      </c>
      <c r="H4" s="271"/>
      <c r="I4" s="271"/>
      <c r="J4" s="271"/>
      <c r="K4" s="271"/>
      <c r="L4" s="271"/>
      <c r="M4" s="271"/>
      <c r="N4" s="29"/>
      <c r="S4" s="4"/>
      <c r="T4" s="4"/>
      <c r="U4" s="4"/>
      <c r="V4" s="4"/>
      <c r="W4" s="4"/>
      <c r="X4" s="4"/>
      <c r="Y4" s="4"/>
    </row>
    <row r="5" spans="1:25" s="3" customFormat="1" ht="24.6" customHeight="1">
      <c r="A5" s="2"/>
      <c r="B5" s="2"/>
      <c r="C5" s="2"/>
      <c r="D5" s="2"/>
      <c r="E5" s="82"/>
      <c r="F5" s="2"/>
      <c r="G5" s="272" t="s">
        <v>0</v>
      </c>
      <c r="H5" s="272"/>
      <c r="I5" s="272"/>
      <c r="J5" s="232"/>
      <c r="K5" s="272" t="s">
        <v>1</v>
      </c>
      <c r="L5" s="272"/>
      <c r="M5" s="272"/>
      <c r="N5" s="2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3" customFormat="1" ht="24.6" customHeight="1">
      <c r="A6" s="2"/>
      <c r="B6" s="2"/>
      <c r="C6" s="2"/>
      <c r="D6" s="2"/>
      <c r="E6" s="82"/>
      <c r="F6" s="2"/>
      <c r="G6" s="173" t="s">
        <v>203</v>
      </c>
      <c r="H6" s="173"/>
      <c r="I6" s="173" t="s">
        <v>97</v>
      </c>
      <c r="J6" s="233"/>
      <c r="K6" s="173" t="s">
        <v>203</v>
      </c>
      <c r="L6" s="173"/>
      <c r="M6" s="173" t="s">
        <v>97</v>
      </c>
      <c r="N6" s="29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3" customFormat="1" ht="24.6" customHeight="1">
      <c r="A7" s="2"/>
      <c r="B7" s="2"/>
      <c r="C7" s="2"/>
      <c r="D7" s="2"/>
      <c r="E7" s="82"/>
      <c r="F7" s="2"/>
      <c r="G7" s="173" t="s">
        <v>99</v>
      </c>
      <c r="H7" s="173"/>
      <c r="I7" s="173" t="s">
        <v>48</v>
      </c>
      <c r="J7" s="233"/>
      <c r="K7" s="173" t="s">
        <v>99</v>
      </c>
      <c r="L7" s="173"/>
      <c r="M7" s="173" t="s">
        <v>48</v>
      </c>
      <c r="N7" s="29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3" customFormat="1" ht="24.6" customHeight="1">
      <c r="A8" s="2"/>
      <c r="B8" s="2"/>
      <c r="C8" s="2"/>
      <c r="D8" s="2"/>
      <c r="E8" s="82"/>
      <c r="F8" s="2"/>
      <c r="G8" s="173" t="s">
        <v>95</v>
      </c>
      <c r="H8" s="173"/>
      <c r="I8" s="173" t="s">
        <v>98</v>
      </c>
      <c r="J8" s="233"/>
      <c r="K8" s="173" t="s">
        <v>95</v>
      </c>
      <c r="L8" s="173"/>
      <c r="M8" s="173" t="s">
        <v>98</v>
      </c>
      <c r="N8" s="2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3" customFormat="1" ht="24.6" customHeight="1">
      <c r="A9" s="2"/>
      <c r="B9" s="2"/>
      <c r="C9" s="2"/>
      <c r="D9" s="2"/>
      <c r="E9" s="234" t="s">
        <v>2</v>
      </c>
      <c r="F9" s="2"/>
      <c r="G9" s="234" t="s">
        <v>96</v>
      </c>
      <c r="H9" s="173"/>
      <c r="I9" s="234"/>
      <c r="J9" s="233"/>
      <c r="K9" s="234" t="s">
        <v>96</v>
      </c>
      <c r="L9" s="173"/>
      <c r="M9" s="234"/>
      <c r="N9" s="2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s="3" customFormat="1" ht="24.6" customHeight="1">
      <c r="A10" s="81" t="s">
        <v>3</v>
      </c>
      <c r="B10" s="41"/>
      <c r="C10" s="41"/>
      <c r="D10" s="41"/>
      <c r="E10" s="85"/>
      <c r="H10" s="2"/>
      <c r="I10" s="95"/>
      <c r="J10" s="42"/>
      <c r="K10" s="37"/>
      <c r="L10" s="43"/>
      <c r="M10" s="42"/>
      <c r="O10" s="14"/>
      <c r="P10" s="14"/>
      <c r="Q10" s="14"/>
      <c r="R10" s="14"/>
    </row>
    <row r="11" spans="1:25" ht="24.6" customHeight="1">
      <c r="A11" s="3" t="s">
        <v>4</v>
      </c>
      <c r="K11" s="18"/>
      <c r="M11" s="84"/>
    </row>
    <row r="12" spans="1:25" ht="24.6" customHeight="1">
      <c r="B12" s="2" t="s">
        <v>5</v>
      </c>
      <c r="F12" s="82"/>
      <c r="G12" s="22">
        <v>390385</v>
      </c>
      <c r="H12" s="22"/>
      <c r="I12" s="22">
        <v>828670</v>
      </c>
      <c r="J12" s="22"/>
      <c r="K12" s="18">
        <v>28735</v>
      </c>
      <c r="L12" s="22"/>
      <c r="M12" s="18">
        <v>516788</v>
      </c>
      <c r="N12" s="14"/>
      <c r="P12" s="99"/>
    </row>
    <row r="13" spans="1:25" ht="24.6" customHeight="1">
      <c r="B13" s="2" t="s">
        <v>36</v>
      </c>
      <c r="E13" s="82">
        <v>4</v>
      </c>
      <c r="F13" s="82"/>
      <c r="G13" s="22">
        <v>1199075</v>
      </c>
      <c r="H13" s="22"/>
      <c r="I13" s="22">
        <v>1426009</v>
      </c>
      <c r="J13" s="22"/>
      <c r="K13" s="18">
        <v>1163970</v>
      </c>
      <c r="L13" s="22"/>
      <c r="M13" s="18">
        <v>1115500</v>
      </c>
      <c r="N13" s="14"/>
      <c r="P13" s="99"/>
    </row>
    <row r="14" spans="1:25" ht="24.6" customHeight="1">
      <c r="B14" s="2" t="s">
        <v>29</v>
      </c>
      <c r="E14" s="82">
        <v>5</v>
      </c>
      <c r="F14" s="82"/>
      <c r="G14" s="22">
        <v>131006</v>
      </c>
      <c r="H14" s="22"/>
      <c r="I14" s="22">
        <v>133229</v>
      </c>
      <c r="J14" s="22"/>
      <c r="K14" s="18">
        <v>515339</v>
      </c>
      <c r="L14" s="22"/>
      <c r="M14" s="18">
        <v>484476</v>
      </c>
      <c r="N14" s="4"/>
      <c r="O14" s="99"/>
      <c r="P14" s="99"/>
    </row>
    <row r="15" spans="1:25" ht="24.6" customHeight="1">
      <c r="B15" s="2" t="s">
        <v>132</v>
      </c>
      <c r="E15" s="82">
        <v>6</v>
      </c>
      <c r="F15" s="82"/>
      <c r="G15" s="22">
        <v>650860</v>
      </c>
      <c r="H15" s="22"/>
      <c r="I15" s="22">
        <v>0</v>
      </c>
      <c r="J15" s="22"/>
      <c r="K15" s="18">
        <v>514600</v>
      </c>
      <c r="L15" s="22"/>
      <c r="M15" s="18">
        <v>0</v>
      </c>
      <c r="N15" s="4"/>
      <c r="O15" s="99"/>
      <c r="P15" s="99"/>
    </row>
    <row r="16" spans="1:25" ht="24.6" customHeight="1">
      <c r="B16" s="2" t="s">
        <v>120</v>
      </c>
      <c r="E16" s="82">
        <v>7</v>
      </c>
      <c r="F16" s="82"/>
      <c r="G16" s="22">
        <v>2240439</v>
      </c>
      <c r="H16" s="12"/>
      <c r="I16" s="22">
        <v>2338392</v>
      </c>
      <c r="J16" s="22"/>
      <c r="K16" s="23">
        <v>1109894</v>
      </c>
      <c r="L16" s="22"/>
      <c r="M16" s="23">
        <v>1113138</v>
      </c>
      <c r="N16" s="4"/>
      <c r="O16" s="99"/>
      <c r="P16" s="99"/>
    </row>
    <row r="17" spans="1:16" ht="24.6" customHeight="1">
      <c r="B17" s="2" t="s">
        <v>32</v>
      </c>
      <c r="F17" s="82"/>
      <c r="G17" s="22">
        <v>47425</v>
      </c>
      <c r="H17" s="12"/>
      <c r="I17" s="22">
        <v>48012</v>
      </c>
      <c r="J17" s="22"/>
      <c r="K17" s="23">
        <v>29248</v>
      </c>
      <c r="L17" s="22"/>
      <c r="M17" s="23">
        <v>28217</v>
      </c>
      <c r="N17" s="4"/>
      <c r="O17" s="99"/>
    </row>
    <row r="18" spans="1:16" ht="24.6" customHeight="1">
      <c r="B18" s="2" t="s">
        <v>121</v>
      </c>
      <c r="E18" s="82">
        <v>8</v>
      </c>
      <c r="F18" s="82"/>
      <c r="G18" s="22">
        <v>0</v>
      </c>
      <c r="H18" s="12"/>
      <c r="I18" s="22">
        <v>0</v>
      </c>
      <c r="J18" s="22"/>
      <c r="K18" s="23">
        <v>0</v>
      </c>
      <c r="L18" s="22"/>
      <c r="M18" s="23">
        <v>0</v>
      </c>
      <c r="N18" s="4"/>
      <c r="O18" s="99"/>
    </row>
    <row r="19" spans="1:16" s="14" customFormat="1" ht="24.6" customHeight="1">
      <c r="A19" s="3"/>
      <c r="B19" s="3"/>
      <c r="C19" s="3"/>
      <c r="D19" s="3" t="s">
        <v>6</v>
      </c>
      <c r="E19" s="85"/>
      <c r="F19" s="85"/>
      <c r="G19" s="215">
        <f>SUM(G12:G18)</f>
        <v>4659190</v>
      </c>
      <c r="H19" s="12"/>
      <c r="I19" s="216">
        <f>SUM(I12:I18)</f>
        <v>4774312</v>
      </c>
      <c r="J19" s="22"/>
      <c r="K19" s="215">
        <f>SUM(K12:K18)</f>
        <v>3361786</v>
      </c>
      <c r="L19" s="87"/>
      <c r="M19" s="215">
        <f>SUM(M12:M18)</f>
        <v>3258119</v>
      </c>
      <c r="O19" s="56"/>
    </row>
    <row r="20" spans="1:16" s="4" customFormat="1" ht="24.6" customHeight="1">
      <c r="A20" s="2"/>
      <c r="B20" s="2"/>
      <c r="C20" s="2"/>
      <c r="D20" s="2"/>
      <c r="E20" s="82"/>
      <c r="F20" s="2"/>
      <c r="G20" s="99"/>
      <c r="H20" s="12"/>
      <c r="I20" s="45"/>
      <c r="J20" s="22"/>
      <c r="K20" s="18"/>
      <c r="L20" s="2"/>
      <c r="M20" s="99"/>
      <c r="O20" s="99"/>
    </row>
    <row r="21" spans="1:16" s="4" customFormat="1" ht="24.6" customHeight="1">
      <c r="A21" s="3" t="s">
        <v>7</v>
      </c>
      <c r="B21" s="2"/>
      <c r="C21" s="2"/>
      <c r="D21" s="2"/>
      <c r="E21" s="82"/>
      <c r="F21" s="82"/>
      <c r="G21" s="99"/>
      <c r="H21" s="12"/>
      <c r="I21" s="99"/>
      <c r="J21" s="22"/>
      <c r="K21" s="18"/>
      <c r="L21" s="2"/>
      <c r="M21" s="99"/>
      <c r="N21" s="14"/>
      <c r="O21" s="99"/>
    </row>
    <row r="22" spans="1:16" s="4" customFormat="1" ht="24.6" customHeight="1">
      <c r="A22" s="2"/>
      <c r="B22" s="2" t="s">
        <v>122</v>
      </c>
      <c r="C22" s="2"/>
      <c r="D22" s="2"/>
      <c r="E22" s="172">
        <v>9</v>
      </c>
      <c r="F22" s="82"/>
      <c r="G22" s="45">
        <v>0</v>
      </c>
      <c r="H22" s="12"/>
      <c r="I22" s="45">
        <v>0</v>
      </c>
      <c r="J22" s="99"/>
      <c r="K22" s="99">
        <v>0</v>
      </c>
      <c r="L22" s="99"/>
      <c r="M22" s="99">
        <v>0</v>
      </c>
      <c r="O22" s="99"/>
      <c r="P22" s="99"/>
    </row>
    <row r="23" spans="1:16" ht="24.6" customHeight="1">
      <c r="B23" s="2" t="s">
        <v>30</v>
      </c>
      <c r="E23" s="172">
        <v>3</v>
      </c>
      <c r="G23" s="17">
        <v>4993</v>
      </c>
      <c r="I23" s="45">
        <v>5099</v>
      </c>
      <c r="K23" s="23">
        <v>668024</v>
      </c>
      <c r="M23" s="23">
        <v>645788</v>
      </c>
      <c r="O23" s="2"/>
      <c r="P23" s="99"/>
    </row>
    <row r="24" spans="1:16" s="4" customFormat="1" ht="24.6" customHeight="1">
      <c r="A24" s="2"/>
      <c r="B24" s="2" t="s">
        <v>86</v>
      </c>
      <c r="C24" s="2"/>
      <c r="D24" s="2"/>
      <c r="E24" s="172">
        <v>3</v>
      </c>
      <c r="F24" s="82"/>
      <c r="G24" s="45">
        <v>0</v>
      </c>
      <c r="H24" s="12"/>
      <c r="I24" s="45">
        <v>0</v>
      </c>
      <c r="J24" s="22"/>
      <c r="K24" s="18">
        <v>2267840</v>
      </c>
      <c r="L24" s="87"/>
      <c r="M24" s="18">
        <v>2550755</v>
      </c>
      <c r="O24" s="99"/>
      <c r="P24" s="99"/>
    </row>
    <row r="25" spans="1:16" s="4" customFormat="1" ht="24.6" customHeight="1">
      <c r="A25" s="2"/>
      <c r="B25" s="2" t="s">
        <v>123</v>
      </c>
      <c r="C25" s="2"/>
      <c r="D25" s="2"/>
      <c r="E25" s="172">
        <v>10</v>
      </c>
      <c r="F25" s="82"/>
      <c r="G25" s="45">
        <v>135603</v>
      </c>
      <c r="H25" s="12"/>
      <c r="I25" s="45">
        <v>141051</v>
      </c>
      <c r="J25" s="22"/>
      <c r="K25" s="18">
        <v>277554</v>
      </c>
      <c r="L25" s="87"/>
      <c r="M25" s="18">
        <v>282023</v>
      </c>
      <c r="O25" s="99"/>
      <c r="P25" s="99"/>
    </row>
    <row r="26" spans="1:16" s="4" customFormat="1" ht="24.6" customHeight="1">
      <c r="A26" s="2"/>
      <c r="B26" s="2" t="s">
        <v>147</v>
      </c>
      <c r="C26" s="2"/>
      <c r="D26" s="2"/>
      <c r="E26" s="172">
        <v>11</v>
      </c>
      <c r="F26" s="82"/>
      <c r="G26" s="45">
        <v>1164361</v>
      </c>
      <c r="H26" s="12"/>
      <c r="I26" s="45">
        <v>1179751</v>
      </c>
      <c r="J26" s="22"/>
      <c r="K26" s="18">
        <v>31103</v>
      </c>
      <c r="L26" s="87"/>
      <c r="M26" s="18">
        <v>35651</v>
      </c>
      <c r="O26" s="99"/>
      <c r="P26" s="99"/>
    </row>
    <row r="27" spans="1:16" s="4" customFormat="1" ht="24.6" customHeight="1">
      <c r="A27" s="2"/>
      <c r="B27" s="2" t="s">
        <v>179</v>
      </c>
      <c r="C27" s="2"/>
      <c r="D27" s="2"/>
      <c r="E27" s="172">
        <v>12</v>
      </c>
      <c r="F27" s="82"/>
      <c r="G27" s="45">
        <v>2153</v>
      </c>
      <c r="H27" s="12"/>
      <c r="I27" s="45">
        <v>3225</v>
      </c>
      <c r="J27" s="22"/>
      <c r="K27" s="99">
        <v>1175</v>
      </c>
      <c r="L27" s="12"/>
      <c r="M27" s="99">
        <v>1864</v>
      </c>
      <c r="O27" s="99"/>
      <c r="P27" s="99"/>
    </row>
    <row r="28" spans="1:16" s="4" customFormat="1" ht="24.6" customHeight="1">
      <c r="A28" s="2"/>
      <c r="B28" s="2" t="s">
        <v>37</v>
      </c>
      <c r="C28" s="2"/>
      <c r="D28" s="2"/>
      <c r="E28" s="172"/>
      <c r="F28" s="82"/>
      <c r="G28" s="45">
        <v>353</v>
      </c>
      <c r="H28" s="12"/>
      <c r="I28" s="45">
        <v>353</v>
      </c>
      <c r="J28" s="22"/>
      <c r="K28" s="99">
        <v>0</v>
      </c>
      <c r="L28" s="12"/>
      <c r="M28" s="99">
        <v>0</v>
      </c>
      <c r="O28" s="99"/>
      <c r="P28" s="99"/>
    </row>
    <row r="29" spans="1:16" s="4" customFormat="1" ht="24.6" customHeight="1">
      <c r="A29" s="2"/>
      <c r="B29" s="2" t="s">
        <v>87</v>
      </c>
      <c r="C29" s="2"/>
      <c r="D29" s="2"/>
      <c r="E29" s="172">
        <v>13</v>
      </c>
      <c r="F29" s="82"/>
      <c r="G29" s="45">
        <v>928930</v>
      </c>
      <c r="H29" s="12"/>
      <c r="I29" s="45">
        <v>833375</v>
      </c>
      <c r="J29" s="22"/>
      <c r="K29" s="99">
        <v>151197</v>
      </c>
      <c r="L29" s="16"/>
      <c r="M29" s="99">
        <v>61088</v>
      </c>
      <c r="O29" s="99"/>
      <c r="P29" s="99"/>
    </row>
    <row r="30" spans="1:16" s="14" customFormat="1" ht="24.6" customHeight="1">
      <c r="A30" s="3"/>
      <c r="B30" s="3"/>
      <c r="C30" s="3"/>
      <c r="D30" s="3" t="s">
        <v>89</v>
      </c>
      <c r="E30" s="85"/>
      <c r="F30" s="3"/>
      <c r="G30" s="215">
        <f>SUM(G21:G29)</f>
        <v>2236393</v>
      </c>
      <c r="H30" s="12"/>
      <c r="I30" s="216">
        <f>SUM(I22:I29)</f>
        <v>2162854</v>
      </c>
      <c r="J30" s="22"/>
      <c r="K30" s="215">
        <f>SUM(K22:K29)</f>
        <v>3396893</v>
      </c>
      <c r="L30" s="87"/>
      <c r="M30" s="215">
        <f>SUM(M22:M29)</f>
        <v>3577169</v>
      </c>
      <c r="O30" s="56"/>
    </row>
    <row r="31" spans="1:16" s="14" customFormat="1" ht="22.5" customHeight="1" thickBot="1">
      <c r="A31" s="3" t="s">
        <v>8</v>
      </c>
      <c r="B31" s="3"/>
      <c r="C31" s="3"/>
      <c r="D31" s="57"/>
      <c r="E31" s="85"/>
      <c r="F31" s="3"/>
      <c r="G31" s="217">
        <f>G19+G30</f>
        <v>6895583</v>
      </c>
      <c r="H31" s="12"/>
      <c r="I31" s="218">
        <f>I19+I30</f>
        <v>6937166</v>
      </c>
      <c r="J31" s="22"/>
      <c r="K31" s="217">
        <f>K19+K30</f>
        <v>6758679</v>
      </c>
      <c r="L31" s="87"/>
      <c r="M31" s="217">
        <f>M19+M30</f>
        <v>6835288</v>
      </c>
      <c r="O31" s="58"/>
    </row>
    <row r="32" spans="1:16" s="4" customFormat="1" ht="24.6" customHeight="1" thickTop="1">
      <c r="A32" s="2"/>
      <c r="B32" s="2"/>
      <c r="C32" s="2"/>
      <c r="D32" s="2"/>
      <c r="E32" s="82"/>
      <c r="F32" s="2"/>
      <c r="G32" s="2"/>
      <c r="H32" s="2"/>
      <c r="I32" s="46"/>
      <c r="J32" s="22"/>
      <c r="K32" s="18"/>
      <c r="L32" s="2"/>
      <c r="M32" s="2"/>
      <c r="N32" s="2"/>
      <c r="O32" s="16"/>
    </row>
    <row r="33" spans="1:25" s="4" customFormat="1" ht="24.6" customHeight="1">
      <c r="A33" s="2" t="s">
        <v>148</v>
      </c>
      <c r="B33" s="2"/>
      <c r="C33" s="2"/>
      <c r="D33" s="2"/>
      <c r="E33" s="82"/>
      <c r="F33" s="2"/>
      <c r="G33" s="2"/>
      <c r="H33" s="2"/>
      <c r="I33" s="80"/>
      <c r="J33" s="2"/>
      <c r="K33" s="18"/>
      <c r="L33" s="2"/>
      <c r="M33" s="2"/>
      <c r="N33" s="2"/>
    </row>
    <row r="34" spans="1:25" s="4" customFormat="1" ht="24.6" customHeight="1">
      <c r="A34" s="2"/>
      <c r="B34" s="2"/>
      <c r="C34" s="19"/>
      <c r="D34" s="19"/>
      <c r="E34" s="82"/>
      <c r="F34" s="19"/>
      <c r="G34" s="2"/>
      <c r="H34" s="19"/>
      <c r="I34" s="80"/>
      <c r="J34" s="2"/>
      <c r="K34" s="18"/>
      <c r="L34" s="2"/>
      <c r="M34" s="2"/>
      <c r="N34" s="2"/>
    </row>
    <row r="35" spans="1:25" s="80" customFormat="1" ht="24" customHeight="1">
      <c r="A35" s="40" t="str">
        <f>+A1</f>
        <v xml:space="preserve">AQ ESTATE PUBLIC COMPANY LIMITED AND SUBSIDIARIES  </v>
      </c>
      <c r="B35" s="19"/>
      <c r="C35" s="19"/>
      <c r="D35" s="19"/>
      <c r="E35" s="170"/>
      <c r="F35" s="19"/>
      <c r="G35" s="19"/>
      <c r="H35" s="19"/>
      <c r="I35" s="90"/>
      <c r="J35" s="19"/>
      <c r="K35" s="38"/>
      <c r="L35" s="19"/>
      <c r="M35" s="19"/>
      <c r="O35" s="90"/>
      <c r="P35" s="90"/>
      <c r="Q35" s="90"/>
      <c r="R35" s="90"/>
    </row>
    <row r="36" spans="1:25" ht="24" customHeight="1">
      <c r="A36" s="94" t="s">
        <v>20</v>
      </c>
      <c r="B36" s="19"/>
      <c r="C36" s="19"/>
      <c r="D36" s="19"/>
      <c r="E36" s="170"/>
      <c r="F36" s="19"/>
      <c r="G36" s="19"/>
      <c r="H36" s="90"/>
      <c r="I36" s="90"/>
      <c r="J36" s="19"/>
      <c r="K36" s="38"/>
      <c r="L36" s="19"/>
      <c r="M36" s="19"/>
    </row>
    <row r="37" spans="1:25" s="4" customFormat="1" ht="24" customHeight="1">
      <c r="A37" s="86" t="str">
        <f>+A3</f>
        <v>AS AT SEPTEMBER 30, 2018</v>
      </c>
      <c r="B37" s="19"/>
      <c r="C37" s="19"/>
      <c r="D37" s="19"/>
      <c r="E37" s="170"/>
      <c r="F37" s="19"/>
      <c r="G37" s="19"/>
      <c r="H37" s="19"/>
      <c r="I37" s="90"/>
      <c r="J37" s="19"/>
      <c r="K37" s="38"/>
      <c r="L37" s="19"/>
      <c r="M37" s="19"/>
    </row>
    <row r="38" spans="1:25" ht="24" customHeight="1">
      <c r="B38" s="1"/>
      <c r="G38" s="271" t="s">
        <v>111</v>
      </c>
      <c r="H38" s="271"/>
      <c r="I38" s="271"/>
      <c r="J38" s="271"/>
      <c r="K38" s="271"/>
      <c r="L38" s="271"/>
      <c r="M38" s="271"/>
      <c r="N38" s="29"/>
      <c r="S38" s="4"/>
      <c r="T38" s="4"/>
      <c r="U38" s="4"/>
      <c r="V38" s="4"/>
      <c r="W38" s="4"/>
      <c r="X38" s="4"/>
      <c r="Y38" s="4"/>
    </row>
    <row r="39" spans="1:25" s="3" customFormat="1" ht="24.6" customHeight="1">
      <c r="A39" s="2"/>
      <c r="B39" s="2"/>
      <c r="C39" s="2"/>
      <c r="D39" s="2"/>
      <c r="E39" s="82"/>
      <c r="F39" s="2"/>
      <c r="G39" s="272" t="s">
        <v>0</v>
      </c>
      <c r="H39" s="272"/>
      <c r="I39" s="272"/>
      <c r="J39" s="232"/>
      <c r="K39" s="272" t="s">
        <v>1</v>
      </c>
      <c r="L39" s="272"/>
      <c r="M39" s="272"/>
      <c r="N39" s="29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s="3" customFormat="1" ht="24.6" customHeight="1">
      <c r="A40" s="2"/>
      <c r="B40" s="2"/>
      <c r="C40" s="2"/>
      <c r="D40" s="2"/>
      <c r="E40" s="82"/>
      <c r="F40" s="2"/>
      <c r="G40" s="173" t="s">
        <v>203</v>
      </c>
      <c r="H40" s="173"/>
      <c r="I40" s="173" t="s">
        <v>97</v>
      </c>
      <c r="J40" s="233"/>
      <c r="K40" s="173" t="s">
        <v>203</v>
      </c>
      <c r="L40" s="173"/>
      <c r="M40" s="173" t="s">
        <v>97</v>
      </c>
      <c r="N40" s="2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s="3" customFormat="1" ht="24.6" customHeight="1">
      <c r="A41" s="2"/>
      <c r="B41" s="2"/>
      <c r="C41" s="2"/>
      <c r="D41" s="2"/>
      <c r="E41" s="82"/>
      <c r="F41" s="2"/>
      <c r="G41" s="173" t="s">
        <v>99</v>
      </c>
      <c r="H41" s="173"/>
      <c r="I41" s="173" t="s">
        <v>48</v>
      </c>
      <c r="J41" s="233"/>
      <c r="K41" s="173" t="s">
        <v>99</v>
      </c>
      <c r="L41" s="173"/>
      <c r="M41" s="173" t="s">
        <v>48</v>
      </c>
      <c r="N41" s="29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3" customFormat="1" ht="24.6" customHeight="1">
      <c r="A42" s="2"/>
      <c r="B42" s="2"/>
      <c r="C42" s="2"/>
      <c r="D42" s="2"/>
      <c r="E42" s="82"/>
      <c r="F42" s="2"/>
      <c r="G42" s="173" t="s">
        <v>95</v>
      </c>
      <c r="H42" s="173"/>
      <c r="I42" s="173" t="s">
        <v>98</v>
      </c>
      <c r="J42" s="233"/>
      <c r="K42" s="173" t="s">
        <v>95</v>
      </c>
      <c r="L42" s="173"/>
      <c r="M42" s="173" t="s">
        <v>98</v>
      </c>
      <c r="N42" s="29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24.6" customHeight="1">
      <c r="A43" s="2"/>
      <c r="B43" s="2"/>
      <c r="C43" s="41"/>
      <c r="D43" s="41"/>
      <c r="E43" s="234" t="s">
        <v>2</v>
      </c>
      <c r="F43" s="2"/>
      <c r="G43" s="234" t="s">
        <v>96</v>
      </c>
      <c r="H43" s="173"/>
      <c r="I43" s="234"/>
      <c r="J43" s="233"/>
      <c r="K43" s="234" t="s">
        <v>96</v>
      </c>
      <c r="L43" s="173"/>
      <c r="M43" s="234"/>
      <c r="N43" s="29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s="3" customFormat="1" ht="24.6" customHeight="1">
      <c r="A44" s="47" t="s">
        <v>28</v>
      </c>
      <c r="B44" s="41"/>
      <c r="C44" s="2"/>
      <c r="D44" s="2"/>
      <c r="E44" s="85"/>
      <c r="F44" s="82"/>
      <c r="H44" s="15"/>
      <c r="I44" s="48"/>
      <c r="J44" s="42"/>
      <c r="K44" s="37"/>
      <c r="L44" s="43"/>
      <c r="M44" s="42"/>
      <c r="O44" s="14"/>
      <c r="P44" s="14"/>
      <c r="Q44" s="14"/>
      <c r="R44" s="14"/>
    </row>
    <row r="45" spans="1:25" ht="24" customHeight="1">
      <c r="A45" s="3" t="s">
        <v>9</v>
      </c>
      <c r="F45" s="82"/>
      <c r="G45" s="82"/>
      <c r="H45" s="15"/>
      <c r="I45" s="101"/>
      <c r="J45" s="42"/>
      <c r="K45" s="18"/>
      <c r="L45" s="16"/>
      <c r="M45" s="16"/>
    </row>
    <row r="46" spans="1:25" s="4" customFormat="1" ht="24.6" customHeight="1">
      <c r="A46" s="2"/>
      <c r="B46" s="2" t="s">
        <v>31</v>
      </c>
      <c r="C46" s="2"/>
      <c r="D46" s="2"/>
      <c r="E46" s="172">
        <v>3</v>
      </c>
      <c r="F46" s="82"/>
      <c r="G46" s="17">
        <v>212596</v>
      </c>
      <c r="H46" s="15"/>
      <c r="I46" s="99">
        <v>244473</v>
      </c>
      <c r="J46" s="42"/>
      <c r="K46" s="22">
        <v>211631</v>
      </c>
      <c r="L46" s="99"/>
      <c r="M46" s="22">
        <v>243811</v>
      </c>
      <c r="N46" s="2"/>
      <c r="O46" s="99"/>
    </row>
    <row r="47" spans="1:25" s="4" customFormat="1" ht="24.6" customHeight="1">
      <c r="A47" s="2"/>
      <c r="B47" s="2" t="s">
        <v>162</v>
      </c>
      <c r="C47" s="2"/>
      <c r="D47" s="2"/>
      <c r="E47" s="172" t="s">
        <v>136</v>
      </c>
      <c r="F47" s="82"/>
      <c r="G47" s="17">
        <v>27390</v>
      </c>
      <c r="H47" s="15"/>
      <c r="I47" s="99">
        <v>56647</v>
      </c>
      <c r="J47" s="42"/>
      <c r="K47" s="22">
        <v>1029</v>
      </c>
      <c r="L47" s="99"/>
      <c r="M47" s="22">
        <v>1788</v>
      </c>
      <c r="N47" s="2"/>
      <c r="O47" s="99"/>
    </row>
    <row r="48" spans="1:25" s="4" customFormat="1" ht="24.6" customHeight="1">
      <c r="A48" s="2"/>
      <c r="B48" s="2" t="s">
        <v>79</v>
      </c>
      <c r="C48" s="2"/>
      <c r="D48" s="2"/>
      <c r="E48" s="172">
        <v>3</v>
      </c>
      <c r="F48" s="82"/>
      <c r="G48" s="17">
        <v>0</v>
      </c>
      <c r="H48" s="15"/>
      <c r="I48" s="99">
        <v>0</v>
      </c>
      <c r="J48" s="42"/>
      <c r="K48" s="22">
        <v>0</v>
      </c>
      <c r="L48" s="99"/>
      <c r="M48" s="22">
        <v>0</v>
      </c>
      <c r="N48" s="2"/>
      <c r="O48" s="99"/>
    </row>
    <row r="49" spans="1:18" s="4" customFormat="1" ht="24.6" customHeight="1">
      <c r="A49" s="2"/>
      <c r="B49" s="2" t="s">
        <v>149</v>
      </c>
      <c r="C49" s="2"/>
      <c r="D49" s="2"/>
      <c r="E49" s="172" t="s">
        <v>124</v>
      </c>
      <c r="F49" s="82"/>
      <c r="G49" s="36">
        <v>2989408</v>
      </c>
      <c r="H49" s="15"/>
      <c r="I49" s="99">
        <v>2989194</v>
      </c>
      <c r="J49" s="42"/>
      <c r="K49" s="22">
        <v>2988618</v>
      </c>
      <c r="L49" s="99"/>
      <c r="M49" s="22">
        <v>2988431</v>
      </c>
      <c r="N49" s="2"/>
      <c r="O49" s="99"/>
    </row>
    <row r="50" spans="1:18" s="14" customFormat="1" ht="24.6" customHeight="1">
      <c r="A50" s="3"/>
      <c r="B50" s="3"/>
      <c r="C50" s="3"/>
      <c r="D50" s="3" t="s">
        <v>34</v>
      </c>
      <c r="E50" s="172"/>
      <c r="F50" s="85"/>
      <c r="G50" s="36">
        <f>SUM(G46:G49)</f>
        <v>3229394</v>
      </c>
      <c r="H50" s="173"/>
      <c r="I50" s="211">
        <f>SUM(I46:I49)</f>
        <v>3290314</v>
      </c>
      <c r="J50" s="212"/>
      <c r="K50" s="210">
        <f>SUM(K46:K49)</f>
        <v>3201278</v>
      </c>
      <c r="L50" s="99"/>
      <c r="M50" s="210">
        <f>SUM(M46:M49)</f>
        <v>3234030</v>
      </c>
      <c r="N50" s="3"/>
      <c r="O50" s="56"/>
    </row>
    <row r="51" spans="1:18" s="4" customFormat="1" ht="27" customHeight="1">
      <c r="A51" s="3" t="s">
        <v>90</v>
      </c>
      <c r="B51" s="2"/>
      <c r="C51" s="2"/>
      <c r="D51" s="2"/>
      <c r="E51" s="171"/>
      <c r="F51" s="82"/>
      <c r="G51" s="18"/>
      <c r="H51" s="15"/>
      <c r="I51" s="53"/>
      <c r="J51" s="42"/>
      <c r="K51" s="18"/>
      <c r="L51" s="99"/>
      <c r="M51" s="18"/>
      <c r="N51" s="2"/>
      <c r="O51" s="99"/>
    </row>
    <row r="52" spans="1:18" s="4" customFormat="1" ht="24.6" customHeight="1">
      <c r="A52" s="2"/>
      <c r="B52" s="2" t="s">
        <v>163</v>
      </c>
      <c r="C52" s="2"/>
      <c r="D52" s="2"/>
      <c r="E52" s="172" t="s">
        <v>136</v>
      </c>
      <c r="F52" s="82"/>
      <c r="G52" s="99">
        <v>505</v>
      </c>
      <c r="H52" s="15"/>
      <c r="I52" s="99">
        <v>1477</v>
      </c>
      <c r="J52" s="42"/>
      <c r="K52" s="22">
        <v>0</v>
      </c>
      <c r="L52" s="99"/>
      <c r="M52" s="22">
        <v>0</v>
      </c>
      <c r="N52" s="2"/>
      <c r="O52" s="99"/>
    </row>
    <row r="53" spans="1:18" s="4" customFormat="1" ht="24.6" customHeight="1">
      <c r="A53" s="2"/>
      <c r="B53" s="2" t="s">
        <v>92</v>
      </c>
      <c r="C53" s="2"/>
      <c r="D53" s="2"/>
      <c r="E53" s="172"/>
      <c r="F53" s="82"/>
      <c r="G53" s="99">
        <v>2414</v>
      </c>
      <c r="H53" s="15"/>
      <c r="I53" s="99">
        <v>2374</v>
      </c>
      <c r="J53" s="42"/>
      <c r="K53" s="22">
        <v>0</v>
      </c>
      <c r="L53" s="99"/>
      <c r="M53" s="22">
        <v>0</v>
      </c>
      <c r="N53" s="2"/>
      <c r="O53" s="99"/>
    </row>
    <row r="54" spans="1:18" s="4" customFormat="1" ht="24.6" customHeight="1">
      <c r="A54" s="2"/>
      <c r="B54" s="2" t="s">
        <v>42</v>
      </c>
      <c r="C54" s="2"/>
      <c r="D54" s="2"/>
      <c r="E54" s="172"/>
      <c r="F54" s="82"/>
      <c r="G54" s="99">
        <v>2497</v>
      </c>
      <c r="H54" s="15"/>
      <c r="I54" s="99">
        <v>2649</v>
      </c>
      <c r="J54" s="42"/>
      <c r="K54" s="22">
        <v>0</v>
      </c>
      <c r="L54" s="22"/>
      <c r="M54" s="22">
        <v>0</v>
      </c>
      <c r="N54" s="2"/>
      <c r="O54" s="99"/>
    </row>
    <row r="55" spans="1:18" s="4" customFormat="1" ht="24.6" customHeight="1">
      <c r="A55" s="2"/>
      <c r="B55" s="2" t="s">
        <v>93</v>
      </c>
      <c r="C55" s="2"/>
      <c r="D55" s="2"/>
      <c r="E55" s="172"/>
      <c r="F55" s="82"/>
      <c r="G55" s="99">
        <v>2129</v>
      </c>
      <c r="H55" s="15"/>
      <c r="I55" s="99">
        <v>1858</v>
      </c>
      <c r="J55" s="42"/>
      <c r="K55" s="34">
        <v>1802</v>
      </c>
      <c r="L55" s="22"/>
      <c r="M55" s="34">
        <v>1581</v>
      </c>
      <c r="N55" s="22"/>
      <c r="O55" s="99"/>
    </row>
    <row r="56" spans="1:18" s="4" customFormat="1" ht="24.6" customHeight="1">
      <c r="A56" s="2"/>
      <c r="B56" s="2" t="s">
        <v>150</v>
      </c>
      <c r="C56" s="2"/>
      <c r="D56" s="2"/>
      <c r="E56" s="172">
        <v>9</v>
      </c>
      <c r="F56" s="82"/>
      <c r="G56" s="99">
        <v>46168</v>
      </c>
      <c r="H56" s="15"/>
      <c r="I56" s="99">
        <v>46168</v>
      </c>
      <c r="J56" s="42"/>
      <c r="K56" s="34">
        <v>46168</v>
      </c>
      <c r="L56" s="22"/>
      <c r="M56" s="34">
        <v>46168</v>
      </c>
      <c r="N56" s="22"/>
      <c r="O56" s="99"/>
    </row>
    <row r="57" spans="1:18" s="14" customFormat="1" ht="24.6" customHeight="1">
      <c r="A57" s="3"/>
      <c r="B57" s="3"/>
      <c r="C57" s="3"/>
      <c r="D57" s="14" t="s">
        <v>91</v>
      </c>
      <c r="E57" s="85"/>
      <c r="F57" s="85"/>
      <c r="G57" s="210">
        <f>SUM(G52:G56)</f>
        <v>53713</v>
      </c>
      <c r="H57" s="173"/>
      <c r="I57" s="211">
        <f>SUM(I52:I56)</f>
        <v>54526</v>
      </c>
      <c r="J57" s="212"/>
      <c r="K57" s="210">
        <f>SUM(K52:K56)</f>
        <v>47970</v>
      </c>
      <c r="L57" s="92"/>
      <c r="M57" s="210">
        <f>SUM(M52:M56)</f>
        <v>47749</v>
      </c>
      <c r="N57" s="3"/>
      <c r="O57" s="56"/>
    </row>
    <row r="58" spans="1:18" s="3" customFormat="1" ht="24.6" customHeight="1">
      <c r="B58" s="3" t="s">
        <v>10</v>
      </c>
      <c r="E58" s="85"/>
      <c r="F58" s="85"/>
      <c r="G58" s="210">
        <f>G57+G50</f>
        <v>3283107</v>
      </c>
      <c r="H58" s="173"/>
      <c r="I58" s="211">
        <f>I57+I50</f>
        <v>3344840</v>
      </c>
      <c r="J58" s="212"/>
      <c r="K58" s="210">
        <f>K57+K50</f>
        <v>3249248</v>
      </c>
      <c r="L58" s="92"/>
      <c r="M58" s="210">
        <f>M57+M50</f>
        <v>3281779</v>
      </c>
      <c r="O58" s="56"/>
      <c r="P58" s="14"/>
      <c r="Q58" s="14"/>
      <c r="R58" s="14"/>
    </row>
    <row r="59" spans="1:18" ht="24.6" customHeight="1">
      <c r="F59" s="82"/>
      <c r="G59" s="93"/>
      <c r="H59" s="92"/>
      <c r="I59" s="102"/>
      <c r="J59" s="42"/>
      <c r="K59" s="18"/>
      <c r="L59" s="92"/>
      <c r="M59" s="91"/>
    </row>
    <row r="60" spans="1:18" ht="24.6" customHeight="1">
      <c r="B60" s="3" t="s">
        <v>210</v>
      </c>
      <c r="F60" s="82"/>
      <c r="G60" s="93"/>
      <c r="H60" s="92"/>
      <c r="I60" s="102"/>
      <c r="J60" s="42"/>
      <c r="K60" s="18"/>
      <c r="L60" s="92"/>
      <c r="M60" s="91"/>
    </row>
    <row r="61" spans="1:18" ht="24" customHeight="1">
      <c r="B61" s="2" t="s">
        <v>26</v>
      </c>
      <c r="E61" s="173" t="s">
        <v>133</v>
      </c>
      <c r="F61" s="15"/>
      <c r="G61" s="15"/>
      <c r="I61" s="50"/>
      <c r="K61" s="18"/>
      <c r="M61" s="6"/>
    </row>
    <row r="62" spans="1:18" ht="24.6" customHeight="1">
      <c r="B62" s="255" t="s">
        <v>180</v>
      </c>
      <c r="C62" s="2" t="s">
        <v>38</v>
      </c>
      <c r="D62" s="4"/>
      <c r="E62" s="15"/>
      <c r="G62" s="15"/>
      <c r="I62" s="96"/>
      <c r="K62" s="18"/>
      <c r="M62" s="6"/>
    </row>
    <row r="63" spans="1:18" ht="24.6" customHeight="1" thickBot="1">
      <c r="B63" s="255"/>
      <c r="C63" s="2" t="s">
        <v>77</v>
      </c>
      <c r="G63" s="97">
        <v>147006013</v>
      </c>
      <c r="H63" s="4"/>
      <c r="I63" s="97">
        <v>147006013</v>
      </c>
      <c r="J63" s="89"/>
      <c r="K63" s="65">
        <v>147006013</v>
      </c>
      <c r="L63" s="89"/>
      <c r="M63" s="65">
        <v>147006013</v>
      </c>
    </row>
    <row r="64" spans="1:18" s="4" customFormat="1" ht="24.6" customHeight="1" thickTop="1">
      <c r="A64" s="2"/>
      <c r="B64" s="255" t="s">
        <v>180</v>
      </c>
      <c r="C64" s="2" t="s">
        <v>94</v>
      </c>
      <c r="D64" s="2"/>
      <c r="E64" s="82"/>
      <c r="F64" s="82"/>
      <c r="G64" s="2"/>
      <c r="H64" s="22"/>
      <c r="I64" s="80"/>
      <c r="J64" s="88"/>
      <c r="K64" s="18"/>
      <c r="L64" s="88"/>
      <c r="M64" s="89"/>
      <c r="N64" s="2"/>
    </row>
    <row r="65" spans="1:15" s="4" customFormat="1" ht="24.6" customHeight="1">
      <c r="A65" s="2"/>
      <c r="B65" s="2"/>
      <c r="C65" s="2" t="s">
        <v>78</v>
      </c>
      <c r="E65" s="82"/>
      <c r="F65" s="82"/>
      <c r="G65" s="22">
        <f>+'SE Conso'!D13</f>
        <v>42657341</v>
      </c>
      <c r="H65" s="22"/>
      <c r="I65" s="18">
        <v>42657341</v>
      </c>
      <c r="J65" s="22"/>
      <c r="K65" s="18">
        <f>+'SE Separate'!D12</f>
        <v>42657341</v>
      </c>
      <c r="L65" s="22"/>
      <c r="M65" s="18">
        <v>42657341</v>
      </c>
      <c r="N65" s="2"/>
    </row>
    <row r="66" spans="1:15" s="4" customFormat="1" ht="24.6" customHeight="1">
      <c r="A66" s="2"/>
      <c r="B66" s="2" t="s">
        <v>146</v>
      </c>
      <c r="C66" s="2"/>
      <c r="D66" s="2"/>
      <c r="E66" s="82"/>
      <c r="F66" s="2"/>
      <c r="G66" s="22">
        <v>-32754991</v>
      </c>
      <c r="H66" s="2"/>
      <c r="I66" s="44">
        <v>-32754991</v>
      </c>
      <c r="J66" s="22"/>
      <c r="K66" s="22">
        <v>-32754991</v>
      </c>
      <c r="L66" s="22"/>
      <c r="M66" s="22">
        <v>-32754991</v>
      </c>
      <c r="N66" s="2"/>
    </row>
    <row r="67" spans="1:15" s="4" customFormat="1" ht="24.6" customHeight="1">
      <c r="A67" s="2"/>
      <c r="B67" s="2" t="s">
        <v>73</v>
      </c>
      <c r="C67" s="2"/>
      <c r="D67" s="2"/>
      <c r="E67" s="82"/>
      <c r="F67" s="2"/>
      <c r="G67" s="23">
        <f>+'SE Conso'!H13</f>
        <v>153537</v>
      </c>
      <c r="H67" s="2"/>
      <c r="I67" s="49">
        <v>153537</v>
      </c>
      <c r="J67" s="88"/>
      <c r="K67" s="18">
        <v>153537</v>
      </c>
      <c r="L67" s="88"/>
      <c r="M67" s="89">
        <v>153537</v>
      </c>
      <c r="N67" s="2"/>
    </row>
    <row r="68" spans="1:15" s="4" customFormat="1" ht="24.6" customHeight="1">
      <c r="A68" s="2"/>
      <c r="B68" s="2" t="s">
        <v>74</v>
      </c>
      <c r="C68" s="2"/>
      <c r="D68" s="2"/>
      <c r="E68" s="82"/>
      <c r="F68" s="82"/>
      <c r="G68" s="89">
        <f>+'SE Conso'!J13</f>
        <v>-47939</v>
      </c>
      <c r="I68" s="103">
        <v>-47939</v>
      </c>
      <c r="J68" s="88"/>
      <c r="K68" s="22">
        <v>0</v>
      </c>
      <c r="L68" s="88"/>
      <c r="M68" s="22">
        <v>0</v>
      </c>
      <c r="N68" s="2"/>
    </row>
    <row r="69" spans="1:15" s="4" customFormat="1" ht="24.6" customHeight="1">
      <c r="A69" s="2"/>
      <c r="B69" s="2" t="s">
        <v>63</v>
      </c>
      <c r="C69" s="2"/>
      <c r="D69" s="2"/>
      <c r="E69" s="82"/>
      <c r="F69" s="82"/>
      <c r="G69" s="256">
        <f>+'SE Conso'!L13</f>
        <v>-6395472</v>
      </c>
      <c r="H69" s="2"/>
      <c r="I69" s="78">
        <v>-6415622</v>
      </c>
      <c r="J69" s="88"/>
      <c r="K69" s="78">
        <f>+'SE Separate'!J12</f>
        <v>-6546456</v>
      </c>
      <c r="L69" s="88"/>
      <c r="M69" s="78">
        <v>-6502378</v>
      </c>
      <c r="N69" s="2"/>
    </row>
    <row r="70" spans="1:15" s="4" customFormat="1" ht="24.6" customHeight="1">
      <c r="A70" s="2"/>
      <c r="B70" s="3" t="s">
        <v>151</v>
      </c>
      <c r="C70" s="2"/>
      <c r="E70" s="82"/>
      <c r="F70" s="2"/>
      <c r="G70" s="89">
        <f>SUM(G65:G69)</f>
        <v>3612476</v>
      </c>
      <c r="I70" s="103">
        <f>SUM(I65:I69)</f>
        <v>3592326</v>
      </c>
      <c r="J70" s="89"/>
      <c r="K70" s="18">
        <f>SUM(K65:K69)</f>
        <v>3509431</v>
      </c>
      <c r="L70" s="88"/>
      <c r="M70" s="89">
        <f>SUM(M65:M69)</f>
        <v>3553509</v>
      </c>
      <c r="N70" s="2"/>
    </row>
    <row r="71" spans="1:15" s="4" customFormat="1" ht="24.6" customHeight="1">
      <c r="A71" s="2"/>
      <c r="B71" s="2" t="s">
        <v>23</v>
      </c>
      <c r="C71" s="2"/>
      <c r="D71" s="2"/>
      <c r="E71" s="82"/>
      <c r="F71" s="2"/>
      <c r="G71" s="32">
        <f>+'SE Conso'!P13</f>
        <v>0</v>
      </c>
      <c r="H71" s="22"/>
      <c r="I71" s="51">
        <f>+'SE Conso'!P18</f>
        <v>0</v>
      </c>
      <c r="J71" s="22"/>
      <c r="K71" s="98">
        <v>0</v>
      </c>
      <c r="L71" s="88"/>
      <c r="M71" s="98">
        <v>0</v>
      </c>
      <c r="N71" s="2"/>
    </row>
    <row r="72" spans="1:15" s="4" customFormat="1" ht="24.6" customHeight="1">
      <c r="A72" s="2"/>
      <c r="B72" s="3" t="s">
        <v>152</v>
      </c>
      <c r="C72" s="2"/>
      <c r="D72" s="2"/>
      <c r="E72" s="82"/>
      <c r="F72" s="2"/>
      <c r="G72" s="22">
        <f>SUM(G70:G71)</f>
        <v>3612476</v>
      </c>
      <c r="H72" s="2"/>
      <c r="I72" s="44">
        <f>SUM(I70:I71)</f>
        <v>3592326</v>
      </c>
      <c r="J72" s="22"/>
      <c r="K72" s="18">
        <f>SUM(K70:K71)</f>
        <v>3509431</v>
      </c>
      <c r="L72" s="22"/>
      <c r="M72" s="99">
        <f>SUM(M70:M71)</f>
        <v>3553509</v>
      </c>
      <c r="N72" s="2"/>
    </row>
    <row r="73" spans="1:15" s="4" customFormat="1" ht="24" customHeight="1" thickBot="1">
      <c r="A73" s="3" t="s">
        <v>25</v>
      </c>
      <c r="B73" s="2"/>
      <c r="C73" s="2"/>
      <c r="D73" s="2"/>
      <c r="E73" s="82"/>
      <c r="F73" s="2"/>
      <c r="G73" s="213">
        <f>G72+G58</f>
        <v>6895583</v>
      </c>
      <c r="H73" s="2"/>
      <c r="I73" s="214">
        <f>I72+I58</f>
        <v>6937166</v>
      </c>
      <c r="J73" s="88"/>
      <c r="K73" s="257">
        <f>K72+K58</f>
        <v>6758679</v>
      </c>
      <c r="L73" s="88"/>
      <c r="M73" s="213">
        <f>M72+M58</f>
        <v>6835288</v>
      </c>
      <c r="N73" s="83"/>
      <c r="O73" s="13"/>
    </row>
    <row r="74" spans="1:15" s="4" customFormat="1" ht="14.25" thickTop="1">
      <c r="A74" s="2"/>
      <c r="B74" s="2"/>
      <c r="C74" s="2"/>
      <c r="D74" s="2"/>
      <c r="E74" s="82"/>
      <c r="F74" s="2"/>
      <c r="G74" s="2"/>
      <c r="H74" s="2"/>
      <c r="I74" s="100"/>
      <c r="J74" s="2"/>
      <c r="K74" s="23"/>
      <c r="L74" s="2"/>
      <c r="M74" s="83"/>
      <c r="N74" s="2"/>
      <c r="O74" s="89"/>
    </row>
    <row r="75" spans="1:15" s="4" customFormat="1" ht="22.5" customHeight="1">
      <c r="A75" s="2" t="s">
        <v>148</v>
      </c>
      <c r="B75" s="2"/>
      <c r="C75" s="2"/>
      <c r="D75" s="2"/>
      <c r="E75" s="82"/>
      <c r="F75" s="2"/>
      <c r="G75" s="2"/>
      <c r="H75" s="2"/>
      <c r="I75" s="80"/>
      <c r="J75" s="2"/>
      <c r="K75" s="23"/>
      <c r="L75" s="2"/>
      <c r="M75" s="2"/>
      <c r="N75" s="2"/>
    </row>
    <row r="76" spans="1:15" s="4" customFormat="1" ht="24.6" customHeight="1">
      <c r="A76" s="2"/>
      <c r="B76" s="2"/>
      <c r="C76" s="2"/>
      <c r="D76" s="2"/>
      <c r="E76" s="82"/>
      <c r="F76" s="2"/>
      <c r="G76" s="2"/>
      <c r="H76" s="83">
        <f>H72-H30</f>
        <v>0</v>
      </c>
      <c r="I76" s="104"/>
      <c r="J76" s="2"/>
      <c r="K76" s="23"/>
      <c r="L76" s="2"/>
      <c r="M76" s="87"/>
      <c r="N76" s="2"/>
    </row>
    <row r="77" spans="1:15" s="4" customFormat="1" ht="24.6" customHeight="1">
      <c r="A77" s="2"/>
      <c r="B77" s="2"/>
      <c r="C77" s="2"/>
      <c r="D77" s="2"/>
      <c r="E77" s="82"/>
      <c r="F77" s="2"/>
      <c r="G77" s="83">
        <f>+G73-G31</f>
        <v>0</v>
      </c>
      <c r="H77" s="2"/>
      <c r="I77" s="83">
        <f>+I73-I31</f>
        <v>0</v>
      </c>
      <c r="J77" s="2"/>
      <c r="K77" s="83">
        <f>+K73-K31</f>
        <v>0</v>
      </c>
      <c r="L77" s="2"/>
      <c r="M77" s="83">
        <f>+M73-M31</f>
        <v>0</v>
      </c>
      <c r="N77" s="2"/>
    </row>
    <row r="78" spans="1:15" ht="24.6" customHeight="1">
      <c r="A78" s="52"/>
      <c r="G78" s="87"/>
      <c r="H78" s="87"/>
      <c r="I78" s="87"/>
      <c r="J78" s="87"/>
      <c r="K78" s="87"/>
      <c r="M78" s="87"/>
    </row>
    <row r="79" spans="1:15" ht="24.6" customHeight="1">
      <c r="G79" s="88"/>
      <c r="I79" s="105"/>
      <c r="J79" s="88"/>
      <c r="L79" s="88"/>
      <c r="M79" s="88"/>
    </row>
    <row r="80" spans="1:15" ht="24.6" customHeight="1">
      <c r="K80" s="18"/>
    </row>
    <row r="81" spans="11:11" ht="24.6" customHeight="1">
      <c r="K81" s="18"/>
    </row>
    <row r="82" spans="11:11" ht="24.6" customHeight="1">
      <c r="K82" s="18"/>
    </row>
    <row r="83" spans="11:11" ht="24.6" customHeight="1">
      <c r="K83" s="18"/>
    </row>
    <row r="84" spans="11:11" ht="24.6" customHeight="1">
      <c r="K84" s="18"/>
    </row>
    <row r="85" spans="11:11" ht="24.6" customHeight="1">
      <c r="K85" s="18"/>
    </row>
    <row r="86" spans="11:11" ht="24.6" customHeight="1">
      <c r="K86" s="18"/>
    </row>
    <row r="87" spans="11:11" ht="24.6" customHeight="1">
      <c r="K87" s="18"/>
    </row>
    <row r="88" spans="11:11" ht="24.6" customHeight="1">
      <c r="K88" s="18"/>
    </row>
    <row r="89" spans="11:11" ht="24.6" customHeight="1">
      <c r="K89" s="18"/>
    </row>
    <row r="90" spans="11:11" ht="24.6" customHeight="1">
      <c r="K90" s="18"/>
    </row>
    <row r="91" spans="11:11" ht="24.6" customHeight="1">
      <c r="K91" s="18"/>
    </row>
    <row r="92" spans="11:11" ht="24.6" customHeight="1">
      <c r="K92" s="18"/>
    </row>
    <row r="93" spans="11:11" ht="24.6" customHeight="1">
      <c r="K93" s="18"/>
    </row>
    <row r="94" spans="11:11" ht="24.6" customHeight="1">
      <c r="K94" s="18"/>
    </row>
    <row r="95" spans="11:11" ht="24.6" customHeight="1">
      <c r="K95" s="18"/>
    </row>
    <row r="96" spans="11:11" ht="24.6" customHeight="1">
      <c r="K96" s="18"/>
    </row>
    <row r="97" spans="11:11" ht="24.6" customHeight="1">
      <c r="K97" s="18"/>
    </row>
    <row r="98" spans="11:11" ht="24.6" customHeight="1">
      <c r="K98" s="18"/>
    </row>
    <row r="99" spans="11:11" ht="24.6" customHeight="1">
      <c r="K99" s="18"/>
    </row>
    <row r="100" spans="11:11" ht="24.6" customHeight="1">
      <c r="K100" s="18"/>
    </row>
    <row r="101" spans="11:11" ht="24.6" customHeight="1">
      <c r="K101" s="18"/>
    </row>
    <row r="102" spans="11:11" ht="24.6" customHeight="1">
      <c r="K102" s="18"/>
    </row>
    <row r="103" spans="11:11" ht="24.6" customHeight="1">
      <c r="K103" s="18"/>
    </row>
    <row r="104" spans="11:11" ht="24.6" customHeight="1">
      <c r="K104" s="18"/>
    </row>
    <row r="105" spans="11:11" ht="24.6" customHeight="1">
      <c r="K105" s="18"/>
    </row>
    <row r="106" spans="11:11" ht="24.6" customHeight="1">
      <c r="K106" s="18"/>
    </row>
    <row r="107" spans="11:11" ht="24.6" customHeight="1">
      <c r="K107" s="18"/>
    </row>
    <row r="108" spans="11:11" ht="24.6" customHeight="1">
      <c r="K108" s="18"/>
    </row>
    <row r="109" spans="11:11" ht="24.6" customHeight="1">
      <c r="K109" s="18"/>
    </row>
    <row r="110" spans="11:11" ht="24.6" customHeight="1">
      <c r="K110" s="18"/>
    </row>
    <row r="111" spans="11:11" ht="24.6" customHeight="1">
      <c r="K111" s="18"/>
    </row>
    <row r="112" spans="11:11" ht="24.6" customHeight="1">
      <c r="K112" s="18"/>
    </row>
    <row r="113" spans="11:11" ht="24.6" customHeight="1">
      <c r="K113" s="18"/>
    </row>
    <row r="114" spans="11:11" ht="24.6" customHeight="1">
      <c r="K114" s="18"/>
    </row>
    <row r="115" spans="11:11" ht="24.6" customHeight="1">
      <c r="K115" s="18"/>
    </row>
    <row r="116" spans="11:11" ht="24.6" customHeight="1">
      <c r="K116" s="18"/>
    </row>
  </sheetData>
  <mergeCells count="6">
    <mergeCell ref="G4:M4"/>
    <mergeCell ref="G5:I5"/>
    <mergeCell ref="K5:M5"/>
    <mergeCell ref="K39:M39"/>
    <mergeCell ref="G39:I39"/>
    <mergeCell ref="G38:M38"/>
  </mergeCells>
  <pageMargins left="0.78740157480314965" right="0.15748031496062992" top="0.74803149606299213" bottom="0.98425196850393704" header="0.51181102362204722" footer="0.51181102362204722"/>
  <pageSetup paperSize="9" scale="67" orientation="portrait" useFirstPageNumber="1" r:id="rId1"/>
  <headerFooter alignWithMargins="0">
    <oddFooter>&amp;R&amp;P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62"/>
  <sheetViews>
    <sheetView showGridLines="0" view="pageBreakPreview" zoomScaleNormal="100" zoomScaleSheetLayoutView="100" workbookViewId="0">
      <selection activeCell="I78" sqref="I78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4" customWidth="1"/>
    <col min="11" max="11" width="15.7109375" style="2" customWidth="1"/>
    <col min="12" max="12" width="2.5703125" style="4" customWidth="1"/>
    <col min="13" max="13" width="15.7109375" style="2" customWidth="1"/>
    <col min="14" max="16" width="9.140625" style="4"/>
    <col min="17" max="16384" width="9.140625" style="2"/>
  </cols>
  <sheetData>
    <row r="1" spans="1:16" ht="22.5" customHeight="1">
      <c r="A1" s="24" t="s">
        <v>47</v>
      </c>
      <c r="B1" s="1"/>
      <c r="C1" s="1"/>
      <c r="D1" s="1"/>
      <c r="E1" s="1"/>
      <c r="F1" s="1"/>
      <c r="G1" s="1"/>
      <c r="H1" s="1"/>
      <c r="I1" s="1"/>
      <c r="J1" s="19"/>
      <c r="K1" s="1"/>
      <c r="L1" s="19"/>
      <c r="M1" s="249" t="s">
        <v>119</v>
      </c>
    </row>
    <row r="2" spans="1:16" ht="22.5" customHeight="1">
      <c r="A2" s="273" t="s">
        <v>21</v>
      </c>
      <c r="B2" s="273"/>
      <c r="C2" s="273"/>
      <c r="D2" s="273"/>
      <c r="E2" s="273"/>
      <c r="F2" s="273"/>
      <c r="G2" s="273"/>
      <c r="H2" s="273"/>
      <c r="I2" s="273"/>
      <c r="J2" s="25"/>
      <c r="K2" s="1"/>
      <c r="L2" s="19"/>
      <c r="M2" s="249" t="s">
        <v>100</v>
      </c>
    </row>
    <row r="3" spans="1:16" s="4" customFormat="1" ht="22.5" customHeight="1">
      <c r="A3" s="274" t="s">
        <v>175</v>
      </c>
      <c r="B3" s="274"/>
      <c r="C3" s="274"/>
      <c r="D3" s="274"/>
      <c r="E3" s="274"/>
      <c r="F3" s="274"/>
      <c r="G3" s="274"/>
      <c r="H3" s="274"/>
      <c r="I3" s="274"/>
      <c r="J3" s="274"/>
      <c r="K3" s="19"/>
      <c r="L3" s="19"/>
      <c r="M3" s="19"/>
    </row>
    <row r="4" spans="1:16" ht="24.6" customHeight="1">
      <c r="G4" s="271" t="s">
        <v>111</v>
      </c>
      <c r="H4" s="271"/>
      <c r="I4" s="271"/>
      <c r="J4" s="271"/>
      <c r="K4" s="271"/>
      <c r="L4" s="271"/>
      <c r="M4" s="271"/>
    </row>
    <row r="5" spans="1:16" ht="24.6" customHeight="1">
      <c r="G5" s="275" t="s">
        <v>0</v>
      </c>
      <c r="H5" s="275"/>
      <c r="I5" s="275"/>
      <c r="K5" s="275" t="s">
        <v>1</v>
      </c>
      <c r="L5" s="275"/>
      <c r="M5" s="275"/>
    </row>
    <row r="6" spans="1:16" s="3" customFormat="1" ht="24.6" customHeight="1">
      <c r="E6" s="234" t="s">
        <v>2</v>
      </c>
      <c r="F6" s="2"/>
      <c r="G6" s="235">
        <v>2018</v>
      </c>
      <c r="H6" s="16"/>
      <c r="I6" s="235">
        <v>2017</v>
      </c>
      <c r="J6" s="236"/>
      <c r="K6" s="235">
        <v>2018</v>
      </c>
      <c r="L6" s="16"/>
      <c r="M6" s="235">
        <v>2017</v>
      </c>
      <c r="N6" s="14"/>
      <c r="O6" s="14"/>
      <c r="P6" s="14"/>
    </row>
    <row r="7" spans="1:16" s="3" customFormat="1" ht="24.6" customHeight="1">
      <c r="A7" s="3" t="s">
        <v>181</v>
      </c>
      <c r="E7" s="15"/>
      <c r="G7" s="27"/>
      <c r="H7" s="16"/>
      <c r="I7" s="27"/>
      <c r="J7" s="26"/>
      <c r="K7" s="27"/>
      <c r="L7" s="27"/>
      <c r="M7" s="27"/>
      <c r="N7" s="14"/>
      <c r="O7" s="14"/>
      <c r="P7" s="14"/>
    </row>
    <row r="8" spans="1:16" ht="24.6" customHeight="1">
      <c r="B8" s="2" t="s">
        <v>67</v>
      </c>
      <c r="G8" s="23">
        <v>92901</v>
      </c>
      <c r="H8" s="17"/>
      <c r="I8" s="17">
        <v>220065</v>
      </c>
      <c r="J8" s="17"/>
      <c r="K8" s="17">
        <v>30520</v>
      </c>
      <c r="L8" s="17"/>
      <c r="M8" s="17">
        <v>82020</v>
      </c>
    </row>
    <row r="9" spans="1:16" ht="24.6" customHeight="1">
      <c r="B9" s="2" t="s">
        <v>108</v>
      </c>
      <c r="G9" s="23">
        <v>26332</v>
      </c>
      <c r="H9" s="17"/>
      <c r="I9" s="17">
        <v>21421</v>
      </c>
      <c r="J9" s="17"/>
      <c r="K9" s="22">
        <v>0</v>
      </c>
      <c r="L9" s="22"/>
      <c r="M9" s="22">
        <v>0</v>
      </c>
    </row>
    <row r="10" spans="1:16" ht="24.6" customHeight="1">
      <c r="B10" s="2" t="s">
        <v>68</v>
      </c>
      <c r="G10" s="258">
        <v>5391</v>
      </c>
      <c r="H10" s="17"/>
      <c r="I10" s="17">
        <v>4494</v>
      </c>
      <c r="J10" s="17"/>
      <c r="K10" s="22">
        <v>0</v>
      </c>
      <c r="L10" s="22"/>
      <c r="M10" s="22">
        <v>0</v>
      </c>
    </row>
    <row r="11" spans="1:16" s="3" customFormat="1" ht="21.75" customHeight="1">
      <c r="A11" s="3" t="s">
        <v>182</v>
      </c>
      <c r="E11" s="59"/>
      <c r="G11" s="219">
        <f>SUM(G8:G10)</f>
        <v>124624</v>
      </c>
      <c r="H11" s="17">
        <v>0</v>
      </c>
      <c r="I11" s="219">
        <f>SUM(I8:I10)</f>
        <v>245980</v>
      </c>
      <c r="J11" s="17">
        <v>0</v>
      </c>
      <c r="K11" s="219">
        <f>SUM(K8:K10)</f>
        <v>30520</v>
      </c>
      <c r="L11" s="17">
        <v>0</v>
      </c>
      <c r="M11" s="219">
        <f>SUM(M8:M10)</f>
        <v>82020</v>
      </c>
      <c r="N11" s="14"/>
      <c r="O11" s="14"/>
      <c r="P11" s="14"/>
    </row>
    <row r="12" spans="1:16" s="3" customFormat="1" ht="21.75" customHeight="1">
      <c r="A12" s="3" t="s">
        <v>183</v>
      </c>
      <c r="E12" s="59"/>
      <c r="G12" s="55"/>
      <c r="H12" s="55"/>
      <c r="I12" s="55"/>
      <c r="J12" s="55"/>
      <c r="K12" s="55"/>
      <c r="L12" s="55"/>
      <c r="M12" s="55"/>
      <c r="N12" s="14"/>
      <c r="O12" s="14"/>
      <c r="P12" s="14"/>
    </row>
    <row r="13" spans="1:16" ht="24.6" customHeight="1">
      <c r="B13" s="2" t="s">
        <v>69</v>
      </c>
      <c r="E13" s="7"/>
      <c r="G13" s="258">
        <v>-64066</v>
      </c>
      <c r="H13" s="17"/>
      <c r="I13" s="17">
        <v>-164889</v>
      </c>
      <c r="J13" s="17"/>
      <c r="K13" s="17">
        <v>-23144</v>
      </c>
      <c r="L13" s="17"/>
      <c r="M13" s="17">
        <v>-62249</v>
      </c>
    </row>
    <row r="14" spans="1:16" ht="24.6" customHeight="1">
      <c r="B14" s="2" t="s">
        <v>70</v>
      </c>
      <c r="E14" s="7"/>
      <c r="G14" s="258">
        <v>-40760</v>
      </c>
      <c r="H14" s="17"/>
      <c r="I14" s="17">
        <v>-40017</v>
      </c>
      <c r="J14" s="17"/>
      <c r="K14" s="22">
        <v>0</v>
      </c>
      <c r="L14" s="22"/>
      <c r="M14" s="22">
        <v>0</v>
      </c>
    </row>
    <row r="15" spans="1:16" ht="24.6" customHeight="1">
      <c r="B15" s="2" t="s">
        <v>71</v>
      </c>
      <c r="E15" s="7"/>
      <c r="G15" s="258">
        <v>-2739</v>
      </c>
      <c r="H15" s="17"/>
      <c r="I15" s="17">
        <v>-2736</v>
      </c>
      <c r="J15" s="17"/>
      <c r="K15" s="22">
        <v>0</v>
      </c>
      <c r="L15" s="22"/>
      <c r="M15" s="22">
        <v>0</v>
      </c>
    </row>
    <row r="16" spans="1:16" ht="24.6" customHeight="1">
      <c r="A16" s="3" t="s">
        <v>184</v>
      </c>
      <c r="B16" s="3"/>
      <c r="C16" s="3"/>
      <c r="D16" s="3"/>
      <c r="E16" s="7"/>
      <c r="G16" s="220">
        <f>SUM(G13:G15)</f>
        <v>-107565</v>
      </c>
      <c r="H16" s="17"/>
      <c r="I16" s="219">
        <f>SUM(I13:I15)</f>
        <v>-207642</v>
      </c>
      <c r="J16" s="17"/>
      <c r="K16" s="220">
        <f>SUM(K13:K15)</f>
        <v>-23144</v>
      </c>
      <c r="L16" s="17"/>
      <c r="M16" s="219">
        <f>SUM(M13:M15)</f>
        <v>-62249</v>
      </c>
    </row>
    <row r="17" spans="1:18" s="3" customFormat="1" ht="24.6" customHeight="1">
      <c r="A17" s="54" t="s">
        <v>109</v>
      </c>
      <c r="E17" s="59"/>
      <c r="G17" s="22">
        <f>G11+G16</f>
        <v>17059</v>
      </c>
      <c r="H17" s="55"/>
      <c r="I17" s="22">
        <f>I11+I16</f>
        <v>38338</v>
      </c>
      <c r="J17" s="17">
        <v>0</v>
      </c>
      <c r="K17" s="22">
        <f>K11+K16</f>
        <v>7376</v>
      </c>
      <c r="L17" s="17">
        <v>0</v>
      </c>
      <c r="M17" s="22">
        <f>M11+M16</f>
        <v>19771</v>
      </c>
      <c r="N17" s="14"/>
      <c r="O17" s="14"/>
      <c r="P17" s="14"/>
    </row>
    <row r="18" spans="1:18" ht="24.75" customHeight="1">
      <c r="A18" s="8"/>
      <c r="B18" s="2" t="s">
        <v>11</v>
      </c>
      <c r="E18" s="20">
        <v>17</v>
      </c>
      <c r="G18" s="23">
        <v>38695</v>
      </c>
      <c r="H18" s="17"/>
      <c r="I18" s="17">
        <v>53247</v>
      </c>
      <c r="J18" s="17"/>
      <c r="K18" s="17">
        <v>84912</v>
      </c>
      <c r="L18" s="17"/>
      <c r="M18" s="17">
        <v>88475</v>
      </c>
    </row>
    <row r="19" spans="1:18" ht="24.6" customHeight="1">
      <c r="A19" s="54" t="s">
        <v>110</v>
      </c>
      <c r="B19" s="3"/>
      <c r="C19" s="3"/>
      <c r="D19" s="3"/>
      <c r="E19" s="3"/>
      <c r="F19" s="3"/>
      <c r="G19" s="220">
        <f>SUM(G17:G18)</f>
        <v>55754</v>
      </c>
      <c r="H19" s="17"/>
      <c r="I19" s="219">
        <f>SUM(I17:I18)</f>
        <v>91585</v>
      </c>
      <c r="J19" s="17"/>
      <c r="K19" s="220">
        <f>SUM(K17:K18)</f>
        <v>92288</v>
      </c>
      <c r="L19" s="17"/>
      <c r="M19" s="219">
        <f>SUM(M17:M18)</f>
        <v>108246</v>
      </c>
    </row>
    <row r="20" spans="1:18" ht="24.6" customHeight="1">
      <c r="A20" s="8"/>
      <c r="B20" s="2" t="s">
        <v>80</v>
      </c>
      <c r="G20" s="17">
        <v>-10768</v>
      </c>
      <c r="H20" s="17"/>
      <c r="I20" s="17">
        <v>-83473</v>
      </c>
      <c r="J20" s="17"/>
      <c r="K20" s="17">
        <v>-6426</v>
      </c>
      <c r="L20" s="17"/>
      <c r="M20" s="17">
        <v>-77267</v>
      </c>
    </row>
    <row r="21" spans="1:18" ht="24.6" customHeight="1">
      <c r="A21" s="8"/>
      <c r="B21" s="2" t="s">
        <v>12</v>
      </c>
      <c r="G21" s="17">
        <v>-64859</v>
      </c>
      <c r="H21" s="17"/>
      <c r="I21" s="17">
        <v>-69998</v>
      </c>
      <c r="J21" s="17"/>
      <c r="K21" s="17">
        <v>-38153</v>
      </c>
      <c r="L21" s="17"/>
      <c r="M21" s="17">
        <v>-38217</v>
      </c>
    </row>
    <row r="22" spans="1:18" ht="24.6" customHeight="1">
      <c r="A22" s="9"/>
      <c r="B22" s="2" t="s">
        <v>156</v>
      </c>
      <c r="E22" s="20">
        <v>18</v>
      </c>
      <c r="G22" s="36">
        <v>-1235</v>
      </c>
      <c r="H22" s="17"/>
      <c r="I22" s="36">
        <v>-573</v>
      </c>
      <c r="J22" s="17"/>
      <c r="K22" s="36">
        <v>-89583</v>
      </c>
      <c r="L22" s="17"/>
      <c r="M22" s="36">
        <v>-72206</v>
      </c>
    </row>
    <row r="23" spans="1:18" ht="24.6" customHeight="1">
      <c r="A23" s="3" t="s">
        <v>13</v>
      </c>
      <c r="C23" s="3"/>
      <c r="D23" s="3"/>
      <c r="E23" s="3"/>
      <c r="F23" s="3"/>
      <c r="G23" s="32">
        <f>SUM(G20:G22)</f>
        <v>-76862</v>
      </c>
      <c r="H23" s="17"/>
      <c r="I23" s="219">
        <f>SUM(I20:I22)</f>
        <v>-154044</v>
      </c>
      <c r="J23" s="17"/>
      <c r="K23" s="220">
        <f>SUM(K20:K22)</f>
        <v>-134162</v>
      </c>
      <c r="L23" s="17"/>
      <c r="M23" s="219">
        <f>SUM(M20:M22)</f>
        <v>-187690</v>
      </c>
    </row>
    <row r="24" spans="1:18" s="3" customFormat="1" ht="24.6" customHeight="1">
      <c r="A24" s="54" t="s">
        <v>190</v>
      </c>
      <c r="G24" s="22">
        <f>G19+G23</f>
        <v>-21108</v>
      </c>
      <c r="H24" s="55"/>
      <c r="I24" s="22">
        <f>I19+I23</f>
        <v>-62459</v>
      </c>
      <c r="J24" s="17"/>
      <c r="K24" s="22">
        <f>K19+K23</f>
        <v>-41874</v>
      </c>
      <c r="L24" s="17"/>
      <c r="M24" s="22">
        <f>M19+M23</f>
        <v>-79444</v>
      </c>
      <c r="N24" s="14"/>
      <c r="O24" s="14"/>
      <c r="P24" s="14"/>
    </row>
    <row r="25" spans="1:18" ht="24.6" customHeight="1">
      <c r="A25" s="8" t="s">
        <v>72</v>
      </c>
      <c r="B25" s="8"/>
      <c r="G25" s="36">
        <v>-30</v>
      </c>
      <c r="H25" s="17"/>
      <c r="I25" s="36">
        <v>-171</v>
      </c>
      <c r="J25" s="17"/>
      <c r="K25" s="32">
        <v>-7</v>
      </c>
      <c r="L25" s="17"/>
      <c r="M25" s="22">
        <v>-122</v>
      </c>
    </row>
    <row r="26" spans="1:18" ht="24" customHeight="1">
      <c r="A26" s="54" t="s">
        <v>192</v>
      </c>
      <c r="B26" s="3"/>
      <c r="C26" s="3"/>
      <c r="D26" s="3"/>
      <c r="E26" s="3"/>
      <c r="F26" s="3"/>
      <c r="G26" s="22">
        <f>SUM(G24:G25)</f>
        <v>-21138</v>
      </c>
      <c r="H26" s="17"/>
      <c r="I26" s="22">
        <f>SUM(I24:I25)</f>
        <v>-62630</v>
      </c>
      <c r="J26" s="17"/>
      <c r="K26" s="22">
        <f>SUM(K24:K25)</f>
        <v>-41881</v>
      </c>
      <c r="L26" s="17"/>
      <c r="M26" s="21">
        <f>SUM(M24:M25)</f>
        <v>-79566</v>
      </c>
    </row>
    <row r="27" spans="1:18" ht="24.6" customHeight="1">
      <c r="A27" s="8" t="s">
        <v>202</v>
      </c>
      <c r="E27" s="20"/>
      <c r="G27" s="17">
        <v>51</v>
      </c>
      <c r="H27" s="17"/>
      <c r="I27" s="17">
        <v>-64</v>
      </c>
      <c r="J27" s="17"/>
      <c r="K27" s="64">
        <v>0</v>
      </c>
      <c r="L27" s="17"/>
      <c r="M27" s="64">
        <v>0</v>
      </c>
    </row>
    <row r="28" spans="1:18" s="31" customFormat="1" ht="24.6" customHeight="1" thickBot="1">
      <c r="A28" s="54" t="s">
        <v>191</v>
      </c>
      <c r="E28" s="2"/>
      <c r="F28" s="2"/>
      <c r="G28" s="221">
        <f>SUM(G26:G27)</f>
        <v>-21087</v>
      </c>
      <c r="H28" s="62"/>
      <c r="I28" s="222">
        <f>SUM(I26:I27)</f>
        <v>-62694</v>
      </c>
      <c r="J28" s="62"/>
      <c r="K28" s="221">
        <f>SUM(K26:K27)</f>
        <v>-41881</v>
      </c>
      <c r="L28" s="62"/>
      <c r="M28" s="222">
        <f>SUM(M26:M27)</f>
        <v>-79566</v>
      </c>
      <c r="N28" s="30"/>
      <c r="O28" s="30"/>
      <c r="P28" s="30"/>
    </row>
    <row r="29" spans="1:18" s="31" customFormat="1" ht="6.75" customHeight="1" thickTop="1">
      <c r="A29" s="54"/>
      <c r="E29" s="2"/>
      <c r="F29" s="2"/>
      <c r="G29" s="227"/>
      <c r="H29" s="62"/>
      <c r="I29" s="17"/>
      <c r="J29" s="62"/>
      <c r="K29" s="227"/>
      <c r="L29" s="62"/>
      <c r="M29" s="17"/>
      <c r="N29" s="30"/>
      <c r="O29" s="30"/>
      <c r="P29" s="30"/>
    </row>
    <row r="30" spans="1:18" s="31" customFormat="1" ht="24.6" customHeight="1">
      <c r="A30" s="2" t="s">
        <v>148</v>
      </c>
      <c r="E30" s="2"/>
      <c r="F30" s="2"/>
      <c r="G30" s="227"/>
      <c r="H30" s="62"/>
      <c r="I30" s="17"/>
      <c r="J30" s="62"/>
      <c r="K30" s="227"/>
      <c r="L30" s="62"/>
      <c r="M30" s="17"/>
      <c r="N30" s="30"/>
      <c r="O30" s="30"/>
      <c r="P30" s="30"/>
    </row>
    <row r="31" spans="1:18" s="31" customFormat="1" ht="24.6" customHeight="1">
      <c r="A31" s="54" t="s">
        <v>33</v>
      </c>
      <c r="B31" s="39"/>
      <c r="C31" s="2"/>
      <c r="D31" s="2"/>
      <c r="E31" s="2"/>
      <c r="F31" s="2"/>
      <c r="G31" s="62">
        <v>0</v>
      </c>
      <c r="H31" s="62"/>
      <c r="I31" s="62">
        <v>0</v>
      </c>
      <c r="J31" s="63"/>
      <c r="K31" s="62">
        <v>0</v>
      </c>
      <c r="L31" s="62"/>
      <c r="M31" s="62">
        <v>0</v>
      </c>
      <c r="N31" s="30"/>
      <c r="O31" s="30"/>
      <c r="P31" s="30"/>
    </row>
    <row r="32" spans="1:18" s="181" customFormat="1" ht="24.6" customHeight="1" thickBot="1">
      <c r="A32" s="267" t="s">
        <v>195</v>
      </c>
      <c r="B32" s="180"/>
      <c r="C32" s="183"/>
      <c r="D32" s="183"/>
      <c r="E32" s="183"/>
      <c r="F32" s="183"/>
      <c r="G32" s="223">
        <f>+G28+G31</f>
        <v>-21087</v>
      </c>
      <c r="H32" s="224"/>
      <c r="I32" s="225">
        <f>+I28+I31</f>
        <v>-62694</v>
      </c>
      <c r="J32" s="226"/>
      <c r="K32" s="223">
        <f>+K28+K31</f>
        <v>-41881</v>
      </c>
      <c r="L32" s="224"/>
      <c r="M32" s="225">
        <f>+M28+M31</f>
        <v>-79566</v>
      </c>
      <c r="N32" s="185"/>
      <c r="O32" s="187"/>
      <c r="P32" s="187"/>
      <c r="Q32" s="182"/>
      <c r="R32" s="182"/>
    </row>
    <row r="33" spans="1:18" s="182" customFormat="1" ht="19.5" customHeight="1" thickTop="1">
      <c r="A33" s="186" t="s">
        <v>193</v>
      </c>
      <c r="G33" s="188"/>
      <c r="H33" s="188"/>
      <c r="I33" s="188"/>
      <c r="J33" s="188"/>
      <c r="K33" s="188"/>
      <c r="L33" s="188"/>
      <c r="M33" s="188"/>
      <c r="N33" s="187"/>
      <c r="O33" s="189"/>
      <c r="P33" s="189"/>
      <c r="Q33" s="183"/>
      <c r="R33" s="183"/>
    </row>
    <row r="34" spans="1:18" s="183" customFormat="1" ht="24.6" customHeight="1">
      <c r="B34" s="179" t="s">
        <v>39</v>
      </c>
      <c r="G34" s="190">
        <f>G28-G35</f>
        <v>-21087</v>
      </c>
      <c r="H34" s="190"/>
      <c r="I34" s="190">
        <f>I28-I35</f>
        <v>-62694</v>
      </c>
      <c r="J34" s="190"/>
      <c r="K34" s="190">
        <f>K28-K35</f>
        <v>-41881</v>
      </c>
      <c r="L34" s="192"/>
      <c r="M34" s="190">
        <f>M28-M35</f>
        <v>-79566</v>
      </c>
      <c r="N34" s="189"/>
      <c r="O34" s="185"/>
      <c r="P34" s="185"/>
      <c r="Q34" s="181"/>
      <c r="R34" s="181"/>
    </row>
    <row r="35" spans="1:18" s="181" customFormat="1" ht="24.6" customHeight="1">
      <c r="A35" s="183"/>
      <c r="B35" s="179" t="s">
        <v>27</v>
      </c>
      <c r="C35" s="183"/>
      <c r="D35" s="183"/>
      <c r="E35" s="183"/>
      <c r="F35" s="183"/>
      <c r="G35" s="62">
        <v>0</v>
      </c>
      <c r="H35" s="191"/>
      <c r="I35" s="184">
        <v>0</v>
      </c>
      <c r="J35" s="191"/>
      <c r="K35" s="184">
        <v>0</v>
      </c>
      <c r="L35" s="193"/>
      <c r="M35" s="184">
        <v>0</v>
      </c>
      <c r="N35" s="185"/>
      <c r="O35" s="185"/>
      <c r="P35" s="185"/>
    </row>
    <row r="36" spans="1:18" s="195" customFormat="1" ht="24.6" customHeight="1" thickBot="1">
      <c r="A36" s="186"/>
      <c r="B36" s="186"/>
      <c r="C36" s="182"/>
      <c r="D36" s="182"/>
      <c r="E36" s="182"/>
      <c r="F36" s="182"/>
      <c r="G36" s="228">
        <f>SUM(G34:G35)</f>
        <v>-21087</v>
      </c>
      <c r="H36" s="229"/>
      <c r="I36" s="225">
        <f>SUM(I34:I35)</f>
        <v>-62694</v>
      </c>
      <c r="J36" s="229"/>
      <c r="K36" s="228">
        <f>SUM(K34:K35)</f>
        <v>-41881</v>
      </c>
      <c r="L36" s="229"/>
      <c r="M36" s="225">
        <f>SUM(M34:M35)</f>
        <v>-79566</v>
      </c>
      <c r="N36" s="194"/>
      <c r="O36" s="194"/>
      <c r="P36" s="194"/>
    </row>
    <row r="37" spans="1:18" s="195" customFormat="1" ht="9" customHeight="1" thickTop="1">
      <c r="A37" s="186"/>
      <c r="B37" s="186"/>
      <c r="C37" s="182"/>
      <c r="D37" s="182"/>
      <c r="E37" s="182"/>
      <c r="F37" s="182"/>
      <c r="G37" s="196"/>
      <c r="H37" s="188"/>
      <c r="I37" s="188"/>
      <c r="J37" s="188"/>
      <c r="K37" s="196"/>
      <c r="L37" s="188"/>
      <c r="M37" s="188"/>
      <c r="N37" s="194"/>
      <c r="O37" s="194"/>
      <c r="P37" s="194"/>
    </row>
    <row r="38" spans="1:18" s="195" customFormat="1" ht="24.6" customHeight="1">
      <c r="A38" s="182" t="s">
        <v>194</v>
      </c>
      <c r="B38" s="182"/>
      <c r="C38" s="182"/>
      <c r="D38" s="182"/>
      <c r="E38" s="182"/>
      <c r="F38" s="182"/>
      <c r="G38" s="197"/>
      <c r="H38" s="197"/>
      <c r="I38" s="197"/>
      <c r="J38" s="197"/>
      <c r="K38" s="197"/>
      <c r="L38" s="197"/>
      <c r="M38" s="197"/>
      <c r="N38" s="194"/>
      <c r="O38" s="185"/>
      <c r="P38" s="185"/>
      <c r="Q38" s="181"/>
      <c r="R38" s="181"/>
    </row>
    <row r="39" spans="1:18" s="181" customFormat="1" ht="24.6" customHeight="1">
      <c r="A39" s="183"/>
      <c r="B39" s="179" t="s">
        <v>39</v>
      </c>
      <c r="C39" s="183"/>
      <c r="D39" s="183"/>
      <c r="E39" s="183"/>
      <c r="F39" s="183"/>
      <c r="G39" s="190">
        <f>G32-G40</f>
        <v>-21087</v>
      </c>
      <c r="H39" s="198"/>
      <c r="I39" s="190">
        <f>I32-I40</f>
        <v>-62694</v>
      </c>
      <c r="J39" s="193"/>
      <c r="K39" s="190">
        <f>K32-K40</f>
        <v>-41881</v>
      </c>
      <c r="L39" s="193"/>
      <c r="M39" s="190">
        <f>M32-M40</f>
        <v>-79566</v>
      </c>
      <c r="N39" s="185"/>
      <c r="O39" s="185"/>
      <c r="P39" s="185"/>
    </row>
    <row r="40" spans="1:18" s="181" customFormat="1" ht="24.6" customHeight="1">
      <c r="A40" s="183"/>
      <c r="B40" s="183" t="s">
        <v>23</v>
      </c>
      <c r="C40" s="183"/>
      <c r="D40" s="183"/>
      <c r="E40" s="183"/>
      <c r="F40" s="183"/>
      <c r="G40" s="184">
        <v>0</v>
      </c>
      <c r="H40" s="191"/>
      <c r="I40" s="184">
        <v>0</v>
      </c>
      <c r="J40" s="191"/>
      <c r="K40" s="184">
        <v>0</v>
      </c>
      <c r="L40" s="193"/>
      <c r="M40" s="184">
        <v>0</v>
      </c>
      <c r="N40" s="185"/>
      <c r="O40" s="185"/>
      <c r="P40" s="185"/>
    </row>
    <row r="41" spans="1:18" s="195" customFormat="1" ht="24.6" customHeight="1" thickBot="1">
      <c r="A41" s="186" t="s">
        <v>195</v>
      </c>
      <c r="B41" s="186"/>
      <c r="C41" s="182"/>
      <c r="D41" s="182"/>
      <c r="E41" s="182"/>
      <c r="F41" s="182"/>
      <c r="G41" s="228">
        <f>SUM(G39:G40)</f>
        <v>-21087</v>
      </c>
      <c r="H41" s="229">
        <f t="shared" ref="H41:L41" si="0">SUM(H39:H40)</f>
        <v>0</v>
      </c>
      <c r="I41" s="225">
        <f>SUM(I39:I40)</f>
        <v>-62694</v>
      </c>
      <c r="J41" s="229">
        <f t="shared" si="0"/>
        <v>0</v>
      </c>
      <c r="K41" s="228">
        <f>SUM(K39:K40)</f>
        <v>-41881</v>
      </c>
      <c r="L41" s="229">
        <f t="shared" si="0"/>
        <v>0</v>
      </c>
      <c r="M41" s="225">
        <f>SUM(M39:M40)</f>
        <v>-79566</v>
      </c>
      <c r="N41" s="194"/>
      <c r="O41" s="194"/>
      <c r="P41" s="194"/>
    </row>
    <row r="42" spans="1:18" s="195" customFormat="1" ht="24.6" customHeight="1" thickTop="1">
      <c r="A42" s="186" t="s">
        <v>196</v>
      </c>
      <c r="G42" s="182"/>
      <c r="H42" s="182"/>
      <c r="I42" s="182"/>
      <c r="J42" s="182"/>
      <c r="K42" s="182"/>
      <c r="L42" s="182"/>
      <c r="M42" s="182"/>
      <c r="N42" s="194"/>
      <c r="O42" s="189"/>
      <c r="P42" s="189"/>
      <c r="Q42" s="183"/>
      <c r="R42" s="183"/>
    </row>
    <row r="43" spans="1:18" s="195" customFormat="1" ht="24.6" customHeight="1">
      <c r="A43" s="186"/>
      <c r="B43" s="195" t="s">
        <v>154</v>
      </c>
      <c r="G43" s="182"/>
      <c r="H43" s="182"/>
      <c r="I43" s="182"/>
      <c r="J43" s="182"/>
      <c r="K43" s="182"/>
      <c r="L43" s="182"/>
      <c r="M43" s="182"/>
      <c r="N43" s="194"/>
      <c r="O43" s="189"/>
      <c r="P43" s="189"/>
      <c r="Q43" s="183"/>
      <c r="R43" s="183"/>
    </row>
    <row r="44" spans="1:18" s="183" customFormat="1" ht="21.75" thickBot="1">
      <c r="B44" s="199" t="s">
        <v>115</v>
      </c>
      <c r="C44" s="181"/>
      <c r="D44" s="181"/>
      <c r="E44" s="200">
        <v>19</v>
      </c>
      <c r="F44" s="181"/>
      <c r="G44" s="248">
        <f>+G34/G46</f>
        <v>-2.4716729889077477E-4</v>
      </c>
      <c r="H44" s="201"/>
      <c r="I44" s="248">
        <f>+I34/I46</f>
        <v>-8.9880917461464922E-4</v>
      </c>
      <c r="J44" s="201"/>
      <c r="K44" s="248">
        <f>+K34/K46</f>
        <v>-4.9090025346633175E-4</v>
      </c>
      <c r="L44" s="201"/>
      <c r="M44" s="248">
        <f>+M34/M46</f>
        <v>-1.1406936993554277E-3</v>
      </c>
      <c r="N44" s="189"/>
      <c r="O44" s="187"/>
      <c r="P44" s="187"/>
      <c r="Q44" s="182"/>
      <c r="R44" s="182"/>
    </row>
    <row r="45" spans="1:18" s="183" customFormat="1" ht="21.75" thickTop="1">
      <c r="A45" s="202" t="s">
        <v>155</v>
      </c>
      <c r="B45" s="203"/>
      <c r="C45" s="181"/>
      <c r="D45" s="181"/>
      <c r="E45" s="200"/>
      <c r="F45" s="181"/>
      <c r="G45" s="201"/>
      <c r="H45" s="201"/>
      <c r="I45" s="201"/>
      <c r="J45" s="201"/>
      <c r="K45" s="201"/>
      <c r="L45" s="201"/>
      <c r="M45" s="201"/>
      <c r="N45" s="189"/>
      <c r="O45" s="187"/>
      <c r="P45" s="187"/>
      <c r="Q45" s="182"/>
      <c r="R45" s="182"/>
    </row>
    <row r="46" spans="1:18" ht="21.75" thickBot="1">
      <c r="A46" s="203"/>
      <c r="B46" s="202" t="s">
        <v>101</v>
      </c>
      <c r="C46" s="31"/>
      <c r="D46" s="31"/>
      <c r="E46" s="204"/>
      <c r="F46" s="203"/>
      <c r="G46" s="241">
        <v>85314684</v>
      </c>
      <c r="H46" s="242"/>
      <c r="I46" s="241">
        <v>69752292</v>
      </c>
      <c r="J46" s="242"/>
      <c r="K46" s="241">
        <v>85314684</v>
      </c>
      <c r="L46" s="242"/>
      <c r="M46" s="241">
        <v>69752292</v>
      </c>
    </row>
    <row r="47" spans="1:18" ht="32.25" customHeight="1" thickTop="1">
      <c r="A47" s="2" t="s">
        <v>148</v>
      </c>
      <c r="G47" s="16"/>
      <c r="H47" s="16"/>
      <c r="I47" s="16"/>
      <c r="J47" s="16"/>
      <c r="K47" s="16"/>
      <c r="L47" s="16"/>
      <c r="M47" s="16"/>
    </row>
    <row r="48" spans="1:18" ht="24" customHeight="1">
      <c r="G48" s="16"/>
      <c r="H48" s="16"/>
      <c r="I48" s="16"/>
      <c r="J48" s="16"/>
      <c r="K48" s="16"/>
      <c r="L48" s="16"/>
      <c r="M48" s="16"/>
    </row>
    <row r="49" spans="1:16" ht="15">
      <c r="D49" s="33"/>
      <c r="G49" s="4"/>
      <c r="H49" s="4"/>
      <c r="I49" s="5"/>
      <c r="K49" s="18"/>
      <c r="M49" s="5"/>
    </row>
    <row r="50" spans="1:16" s="31" customFormat="1" ht="24.6" customHeight="1">
      <c r="A50" s="2"/>
      <c r="B50" s="2"/>
      <c r="C50" s="2"/>
      <c r="D50" s="2"/>
      <c r="E50" s="2"/>
      <c r="F50" s="2"/>
      <c r="G50" s="2"/>
      <c r="H50" s="2"/>
      <c r="I50" s="2"/>
      <c r="J50" s="4"/>
      <c r="K50" s="28"/>
      <c r="L50" s="4"/>
      <c r="M50" s="28"/>
      <c r="N50" s="30"/>
      <c r="O50" s="30"/>
      <c r="P50" s="30"/>
    </row>
    <row r="51" spans="1:16" s="31" customFormat="1" ht="30" customHeight="1">
      <c r="A51" s="2"/>
      <c r="B51" s="2"/>
      <c r="C51" s="2"/>
      <c r="D51" s="2"/>
      <c r="E51" s="2"/>
      <c r="F51" s="2"/>
      <c r="G51" s="2"/>
      <c r="H51" s="2"/>
      <c r="I51" s="60"/>
      <c r="J51" s="60"/>
      <c r="K51" s="60"/>
      <c r="L51" s="60"/>
      <c r="M51" s="60"/>
      <c r="N51" s="30"/>
      <c r="O51" s="30"/>
      <c r="P51" s="30"/>
    </row>
    <row r="52" spans="1:16" s="31" customFormat="1" ht="24.6" customHeight="1">
      <c r="A52" s="2"/>
      <c r="B52" s="2"/>
      <c r="C52" s="2"/>
      <c r="D52" s="2"/>
      <c r="E52" s="2"/>
      <c r="F52" s="2"/>
      <c r="G52" s="2"/>
      <c r="H52" s="2"/>
      <c r="I52" s="2"/>
      <c r="J52" s="4"/>
      <c r="K52" s="28"/>
      <c r="L52" s="4"/>
      <c r="M52" s="28"/>
      <c r="N52" s="30"/>
      <c r="O52" s="30"/>
      <c r="P52" s="30"/>
    </row>
    <row r="53" spans="1:16" s="31" customFormat="1" ht="30" customHeight="1">
      <c r="A53" s="2"/>
      <c r="B53" s="2"/>
      <c r="C53" s="2"/>
      <c r="D53" s="2"/>
      <c r="E53" s="2"/>
      <c r="F53" s="2"/>
      <c r="G53" s="2"/>
      <c r="H53" s="2"/>
      <c r="I53" s="2"/>
      <c r="J53" s="4"/>
      <c r="K53" s="28"/>
      <c r="L53" s="4"/>
      <c r="M53" s="28"/>
      <c r="N53" s="30"/>
      <c r="O53" s="30"/>
      <c r="P53" s="30"/>
    </row>
    <row r="54" spans="1:16" s="31" customFormat="1" ht="30" customHeight="1">
      <c r="A54" s="2"/>
      <c r="B54" s="2"/>
      <c r="C54" s="2"/>
      <c r="D54" s="2"/>
      <c r="E54" s="2"/>
      <c r="F54" s="2"/>
      <c r="G54" s="2"/>
      <c r="H54" s="2"/>
      <c r="I54" s="2"/>
      <c r="J54" s="4"/>
      <c r="K54" s="28"/>
      <c r="L54" s="4"/>
      <c r="M54" s="28"/>
      <c r="N54" s="30"/>
      <c r="O54" s="30"/>
      <c r="P54" s="30"/>
    </row>
    <row r="55" spans="1:16" ht="24.6" customHeight="1">
      <c r="K55" s="28"/>
      <c r="M55" s="28"/>
    </row>
    <row r="56" spans="1:16" ht="13.5"/>
    <row r="57" spans="1:16" ht="13.5"/>
    <row r="58" spans="1:16" ht="13.5"/>
    <row r="59" spans="1:16" ht="13.5"/>
    <row r="60" spans="1:16" ht="13.5"/>
    <row r="61" spans="1:16" ht="13.5"/>
    <row r="62" spans="1:16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useFirstPageNumber="1" r:id="rId1"/>
  <headerFooter alignWithMargins="0">
    <oddFooter>&amp;R&amp;P</oddFoot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62"/>
  <sheetViews>
    <sheetView showGridLines="0" view="pageBreakPreview" zoomScale="91" zoomScaleNormal="100" zoomScaleSheetLayoutView="91" workbookViewId="0">
      <selection activeCell="I78" sqref="I78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4" customWidth="1"/>
    <col min="11" max="11" width="15.7109375" style="2" customWidth="1"/>
    <col min="12" max="12" width="2.5703125" style="4" customWidth="1"/>
    <col min="13" max="13" width="15.7109375" style="2" customWidth="1"/>
    <col min="14" max="16" width="9.140625" style="4"/>
    <col min="17" max="16384" width="9.140625" style="2"/>
  </cols>
  <sheetData>
    <row r="1" spans="1:16" ht="22.5" customHeight="1">
      <c r="A1" s="24" t="s">
        <v>47</v>
      </c>
      <c r="B1" s="1"/>
      <c r="C1" s="1"/>
      <c r="D1" s="1"/>
      <c r="E1" s="1"/>
      <c r="F1" s="1"/>
      <c r="G1" s="1"/>
      <c r="H1" s="1"/>
      <c r="I1" s="1"/>
      <c r="J1" s="19"/>
      <c r="K1" s="1"/>
      <c r="L1" s="19"/>
      <c r="M1" s="249" t="s">
        <v>119</v>
      </c>
    </row>
    <row r="2" spans="1:16" ht="22.5" customHeight="1">
      <c r="A2" s="273" t="s">
        <v>21</v>
      </c>
      <c r="B2" s="273"/>
      <c r="C2" s="273"/>
      <c r="D2" s="273"/>
      <c r="E2" s="273"/>
      <c r="F2" s="273"/>
      <c r="G2" s="273"/>
      <c r="H2" s="273"/>
      <c r="I2" s="273"/>
      <c r="J2" s="25"/>
      <c r="K2" s="1"/>
      <c r="L2" s="19"/>
      <c r="M2" s="249" t="s">
        <v>100</v>
      </c>
    </row>
    <row r="3" spans="1:16" s="4" customFormat="1" ht="22.5" customHeight="1">
      <c r="A3" s="274" t="s">
        <v>176</v>
      </c>
      <c r="B3" s="274"/>
      <c r="C3" s="274"/>
      <c r="D3" s="274"/>
      <c r="E3" s="274"/>
      <c r="F3" s="274"/>
      <c r="G3" s="274"/>
      <c r="H3" s="274"/>
      <c r="I3" s="274"/>
      <c r="J3" s="274"/>
      <c r="K3" s="19"/>
      <c r="L3" s="19"/>
      <c r="M3" s="19"/>
    </row>
    <row r="4" spans="1:16" ht="24.6" customHeight="1">
      <c r="G4" s="271" t="s">
        <v>111</v>
      </c>
      <c r="H4" s="271"/>
      <c r="I4" s="271"/>
      <c r="J4" s="271"/>
      <c r="K4" s="271"/>
      <c r="L4" s="271"/>
      <c r="M4" s="271"/>
    </row>
    <row r="5" spans="1:16" ht="24.6" customHeight="1">
      <c r="G5" s="275" t="s">
        <v>0</v>
      </c>
      <c r="H5" s="275"/>
      <c r="I5" s="275"/>
      <c r="K5" s="275" t="s">
        <v>1</v>
      </c>
      <c r="L5" s="275"/>
      <c r="M5" s="275"/>
    </row>
    <row r="6" spans="1:16" s="3" customFormat="1" ht="24.6" customHeight="1">
      <c r="E6" s="234" t="s">
        <v>2</v>
      </c>
      <c r="F6" s="2"/>
      <c r="G6" s="235">
        <v>2018</v>
      </c>
      <c r="H6" s="16"/>
      <c r="I6" s="235">
        <v>2017</v>
      </c>
      <c r="J6" s="236"/>
      <c r="K6" s="235">
        <v>2018</v>
      </c>
      <c r="L6" s="16"/>
      <c r="M6" s="235">
        <v>2017</v>
      </c>
      <c r="N6" s="14"/>
      <c r="O6" s="14"/>
      <c r="P6" s="14"/>
    </row>
    <row r="7" spans="1:16" s="3" customFormat="1" ht="24.6" customHeight="1">
      <c r="A7" s="3" t="s">
        <v>181</v>
      </c>
      <c r="E7" s="15"/>
      <c r="G7" s="27"/>
      <c r="H7" s="16"/>
      <c r="I7" s="27"/>
      <c r="J7" s="26"/>
      <c r="K7" s="27"/>
      <c r="L7" s="27"/>
      <c r="M7" s="27"/>
      <c r="N7" s="14"/>
      <c r="O7" s="14"/>
      <c r="P7" s="14"/>
    </row>
    <row r="8" spans="1:16" ht="24.6" customHeight="1">
      <c r="B8" s="2" t="s">
        <v>67</v>
      </c>
      <c r="G8" s="23">
        <v>302763</v>
      </c>
      <c r="H8" s="17"/>
      <c r="I8" s="17">
        <v>322053</v>
      </c>
      <c r="J8" s="17"/>
      <c r="K8" s="17">
        <v>58175</v>
      </c>
      <c r="L8" s="17"/>
      <c r="M8" s="17">
        <v>104367</v>
      </c>
    </row>
    <row r="9" spans="1:16" ht="24.6" customHeight="1">
      <c r="B9" s="2" t="s">
        <v>108</v>
      </c>
      <c r="G9" s="23">
        <v>70386</v>
      </c>
      <c r="H9" s="17"/>
      <c r="I9" s="17">
        <v>59791</v>
      </c>
      <c r="J9" s="17"/>
      <c r="K9" s="22">
        <v>0</v>
      </c>
      <c r="L9" s="22"/>
      <c r="M9" s="22">
        <v>0</v>
      </c>
    </row>
    <row r="10" spans="1:16" ht="24.6" customHeight="1">
      <c r="B10" s="2" t="s">
        <v>68</v>
      </c>
      <c r="G10" s="23">
        <v>16064</v>
      </c>
      <c r="H10" s="17"/>
      <c r="I10" s="17">
        <v>13025</v>
      </c>
      <c r="J10" s="17"/>
      <c r="K10" s="22">
        <v>0</v>
      </c>
      <c r="L10" s="22"/>
      <c r="M10" s="22">
        <v>0</v>
      </c>
    </row>
    <row r="11" spans="1:16" s="3" customFormat="1" ht="21.75" customHeight="1">
      <c r="A11" s="3" t="s">
        <v>185</v>
      </c>
      <c r="E11" s="59"/>
      <c r="G11" s="219">
        <f>SUM(G8:G10)</f>
        <v>389213</v>
      </c>
      <c r="H11" s="17">
        <v>0</v>
      </c>
      <c r="I11" s="219">
        <f>SUM(I8:I10)</f>
        <v>394869</v>
      </c>
      <c r="J11" s="17">
        <v>0</v>
      </c>
      <c r="K11" s="219">
        <f>SUM(K8:K10)</f>
        <v>58175</v>
      </c>
      <c r="L11" s="17">
        <v>0</v>
      </c>
      <c r="M11" s="219">
        <f>SUM(M8:M10)</f>
        <v>104367</v>
      </c>
      <c r="N11" s="14"/>
      <c r="O11" s="14"/>
      <c r="P11" s="14"/>
    </row>
    <row r="12" spans="1:16" s="3" customFormat="1" ht="21.75" customHeight="1">
      <c r="A12" s="3" t="s">
        <v>183</v>
      </c>
      <c r="E12" s="59"/>
      <c r="G12" s="55"/>
      <c r="H12" s="55"/>
      <c r="I12" s="55"/>
      <c r="J12" s="55"/>
      <c r="K12" s="55"/>
      <c r="L12" s="55"/>
      <c r="M12" s="55"/>
      <c r="N12" s="14"/>
      <c r="O12" s="14"/>
      <c r="P12" s="14"/>
    </row>
    <row r="13" spans="1:16" ht="24.6" customHeight="1">
      <c r="B13" s="2" t="s">
        <v>69</v>
      </c>
      <c r="E13" s="7"/>
      <c r="G13" s="258">
        <v>-199378</v>
      </c>
      <c r="H13" s="17"/>
      <c r="I13" s="17">
        <v>-251213</v>
      </c>
      <c r="J13" s="17"/>
      <c r="K13" s="17">
        <v>-43575</v>
      </c>
      <c r="L13" s="17"/>
      <c r="M13" s="17">
        <v>-78422</v>
      </c>
    </row>
    <row r="14" spans="1:16" ht="24.6" customHeight="1">
      <c r="B14" s="2" t="s">
        <v>70</v>
      </c>
      <c r="E14" s="7"/>
      <c r="G14" s="258">
        <v>-113109</v>
      </c>
      <c r="H14" s="17"/>
      <c r="I14" s="17">
        <v>-109892</v>
      </c>
      <c r="J14" s="17"/>
      <c r="K14" s="22">
        <v>0</v>
      </c>
      <c r="L14" s="22"/>
      <c r="M14" s="22">
        <v>0</v>
      </c>
    </row>
    <row r="15" spans="1:16" ht="24.6" customHeight="1">
      <c r="B15" s="2" t="s">
        <v>71</v>
      </c>
      <c r="E15" s="7"/>
      <c r="G15" s="258">
        <v>-8216</v>
      </c>
      <c r="H15" s="17"/>
      <c r="I15" s="17">
        <v>-8150</v>
      </c>
      <c r="J15" s="17"/>
      <c r="K15" s="22">
        <v>0</v>
      </c>
      <c r="L15" s="22"/>
      <c r="M15" s="22">
        <v>0</v>
      </c>
    </row>
    <row r="16" spans="1:16" ht="24.6" customHeight="1">
      <c r="A16" s="3" t="s">
        <v>184</v>
      </c>
      <c r="B16" s="3"/>
      <c r="C16" s="3"/>
      <c r="D16" s="3"/>
      <c r="E16" s="7"/>
      <c r="G16" s="220">
        <f>SUM(G13:G15)</f>
        <v>-320703</v>
      </c>
      <c r="H16" s="17"/>
      <c r="I16" s="219">
        <f>SUM(I13:I15)</f>
        <v>-369255</v>
      </c>
      <c r="J16" s="17"/>
      <c r="K16" s="220">
        <f>SUM(K13:K15)</f>
        <v>-43575</v>
      </c>
      <c r="L16" s="17"/>
      <c r="M16" s="219">
        <f>SUM(M13:M15)</f>
        <v>-78422</v>
      </c>
    </row>
    <row r="17" spans="1:18" s="3" customFormat="1" ht="24.6" customHeight="1">
      <c r="A17" s="54" t="s">
        <v>109</v>
      </c>
      <c r="E17" s="59"/>
      <c r="G17" s="22">
        <f>G11+G16</f>
        <v>68510</v>
      </c>
      <c r="H17" s="55"/>
      <c r="I17" s="22">
        <f>I11+I16</f>
        <v>25614</v>
      </c>
      <c r="J17" s="17">
        <v>0</v>
      </c>
      <c r="K17" s="22">
        <f>K11+K16</f>
        <v>14600</v>
      </c>
      <c r="L17" s="17">
        <v>0</v>
      </c>
      <c r="M17" s="22">
        <f>M11+M16</f>
        <v>25945</v>
      </c>
      <c r="N17" s="14"/>
      <c r="O17" s="14"/>
      <c r="P17" s="14"/>
    </row>
    <row r="18" spans="1:18" ht="24.75" customHeight="1">
      <c r="A18" s="8"/>
      <c r="B18" s="2" t="s">
        <v>11</v>
      </c>
      <c r="E18" s="20">
        <v>17</v>
      </c>
      <c r="G18" s="23">
        <v>161778</v>
      </c>
      <c r="H18" s="17"/>
      <c r="I18" s="17">
        <v>90297</v>
      </c>
      <c r="J18" s="17"/>
      <c r="K18" s="17">
        <v>260911</v>
      </c>
      <c r="L18" s="17"/>
      <c r="M18" s="17">
        <v>192330</v>
      </c>
    </row>
    <row r="19" spans="1:18" ht="24.6" customHeight="1">
      <c r="A19" s="54" t="s">
        <v>110</v>
      </c>
      <c r="B19" s="3"/>
      <c r="C19" s="3"/>
      <c r="D19" s="3"/>
      <c r="E19" s="3"/>
      <c r="F19" s="3"/>
      <c r="G19" s="220">
        <f>SUM(G17:G18)</f>
        <v>230288</v>
      </c>
      <c r="H19" s="17"/>
      <c r="I19" s="219">
        <f>SUM(I17:I18)</f>
        <v>115911</v>
      </c>
      <c r="J19" s="17"/>
      <c r="K19" s="220">
        <f>SUM(K17:K18)</f>
        <v>275511</v>
      </c>
      <c r="L19" s="17"/>
      <c r="M19" s="219">
        <f>SUM(M17:M18)</f>
        <v>218275</v>
      </c>
    </row>
    <row r="20" spans="1:18" ht="24.6" customHeight="1">
      <c r="A20" s="9"/>
      <c r="B20" s="2" t="s">
        <v>80</v>
      </c>
      <c r="G20" s="21">
        <v>-27699</v>
      </c>
      <c r="H20" s="17"/>
      <c r="I20" s="21">
        <v>-100295</v>
      </c>
      <c r="J20" s="17"/>
      <c r="K20" s="21">
        <v>-12126</v>
      </c>
      <c r="L20" s="17"/>
      <c r="M20" s="21">
        <v>-85152</v>
      </c>
    </row>
    <row r="21" spans="1:18" ht="24.6" customHeight="1">
      <c r="A21" s="8"/>
      <c r="B21" s="2" t="s">
        <v>12</v>
      </c>
      <c r="G21" s="17">
        <v>-179457</v>
      </c>
      <c r="H21" s="17"/>
      <c r="I21" s="17">
        <v>-192623</v>
      </c>
      <c r="J21" s="17"/>
      <c r="K21" s="17">
        <v>-106091</v>
      </c>
      <c r="L21" s="17"/>
      <c r="M21" s="17">
        <v>-102734</v>
      </c>
    </row>
    <row r="22" spans="1:18" ht="24.6" customHeight="1">
      <c r="A22" s="9"/>
      <c r="B22" s="2" t="s">
        <v>156</v>
      </c>
      <c r="E22" s="20">
        <v>18</v>
      </c>
      <c r="G22" s="36">
        <v>-3021</v>
      </c>
      <c r="H22" s="17"/>
      <c r="I22" s="36">
        <v>-2701</v>
      </c>
      <c r="J22" s="17"/>
      <c r="K22" s="36">
        <v>-201343</v>
      </c>
      <c r="L22" s="17"/>
      <c r="M22" s="36">
        <v>-261758</v>
      </c>
    </row>
    <row r="23" spans="1:18" ht="24.6" customHeight="1">
      <c r="A23" s="3" t="s">
        <v>13</v>
      </c>
      <c r="C23" s="3"/>
      <c r="D23" s="3"/>
      <c r="E23" s="3"/>
      <c r="F23" s="3"/>
      <c r="G23" s="32">
        <f>SUM(G20:G22)</f>
        <v>-210177</v>
      </c>
      <c r="H23" s="17"/>
      <c r="I23" s="219">
        <f>SUM(I20:I22)</f>
        <v>-295619</v>
      </c>
      <c r="J23" s="17"/>
      <c r="K23" s="220">
        <f>SUM(K20:K22)</f>
        <v>-319560</v>
      </c>
      <c r="L23" s="17"/>
      <c r="M23" s="219">
        <f>SUM(M20:M22)</f>
        <v>-449644</v>
      </c>
    </row>
    <row r="24" spans="1:18" s="3" customFormat="1" ht="24.6" customHeight="1">
      <c r="A24" s="54" t="s">
        <v>198</v>
      </c>
      <c r="G24" s="22">
        <f>+G19+G23</f>
        <v>20111</v>
      </c>
      <c r="H24" s="55"/>
      <c r="I24" s="22">
        <f>+I19+I23</f>
        <v>-179708</v>
      </c>
      <c r="J24" s="17"/>
      <c r="K24" s="22">
        <f>+K19+K23</f>
        <v>-44049</v>
      </c>
      <c r="L24" s="17"/>
      <c r="M24" s="22">
        <f>+M19+M23</f>
        <v>-231369</v>
      </c>
      <c r="N24" s="14"/>
      <c r="O24" s="14"/>
      <c r="P24" s="14"/>
    </row>
    <row r="25" spans="1:18" ht="24.6" customHeight="1">
      <c r="A25" s="8" t="s">
        <v>72</v>
      </c>
      <c r="B25" s="8"/>
      <c r="G25" s="36">
        <v>-113</v>
      </c>
      <c r="H25" s="17"/>
      <c r="I25" s="36">
        <v>-954</v>
      </c>
      <c r="J25" s="17"/>
      <c r="K25" s="32">
        <v>-29</v>
      </c>
      <c r="L25" s="17"/>
      <c r="M25" s="22">
        <v>-785</v>
      </c>
    </row>
    <row r="26" spans="1:18" ht="24" customHeight="1">
      <c r="A26" s="54" t="s">
        <v>197</v>
      </c>
      <c r="B26" s="3"/>
      <c r="C26" s="3"/>
      <c r="D26" s="3"/>
      <c r="E26" s="3"/>
      <c r="F26" s="3"/>
      <c r="G26" s="22">
        <f>SUM(G24:G25)</f>
        <v>19998</v>
      </c>
      <c r="H26" s="17"/>
      <c r="I26" s="22">
        <f>SUM(I24:I25)</f>
        <v>-180662</v>
      </c>
      <c r="J26" s="17"/>
      <c r="K26" s="22">
        <f>SUM(K24:K25)</f>
        <v>-44078</v>
      </c>
      <c r="L26" s="17"/>
      <c r="M26" s="21">
        <f>SUM(M24:M25)</f>
        <v>-232154</v>
      </c>
    </row>
    <row r="27" spans="1:18" ht="24.6" customHeight="1">
      <c r="A27" s="8" t="s">
        <v>202</v>
      </c>
      <c r="E27" s="20"/>
      <c r="G27" s="17">
        <v>152</v>
      </c>
      <c r="H27" s="17"/>
      <c r="I27" s="17">
        <v>1352</v>
      </c>
      <c r="J27" s="17"/>
      <c r="K27" s="64">
        <v>0</v>
      </c>
      <c r="L27" s="17"/>
      <c r="M27" s="64">
        <v>0</v>
      </c>
    </row>
    <row r="28" spans="1:18" s="31" customFormat="1" ht="24.6" customHeight="1" thickBot="1">
      <c r="A28" s="54" t="s">
        <v>104</v>
      </c>
      <c r="E28" s="2"/>
      <c r="F28" s="2"/>
      <c r="G28" s="221">
        <f>SUM(G26:G27)</f>
        <v>20150</v>
      </c>
      <c r="H28" s="62"/>
      <c r="I28" s="222">
        <f>SUM(I26:I27)</f>
        <v>-179310</v>
      </c>
      <c r="J28" s="62"/>
      <c r="K28" s="221">
        <f>SUM(K26:K27)</f>
        <v>-44078</v>
      </c>
      <c r="L28" s="62"/>
      <c r="M28" s="222">
        <f>SUM(M26:M27)</f>
        <v>-232154</v>
      </c>
      <c r="N28" s="30"/>
      <c r="O28" s="30"/>
      <c r="P28" s="30"/>
    </row>
    <row r="29" spans="1:18" s="31" customFormat="1" ht="6.75" customHeight="1" thickTop="1">
      <c r="A29" s="54"/>
      <c r="E29" s="2"/>
      <c r="F29" s="2"/>
      <c r="G29" s="227"/>
      <c r="H29" s="62"/>
      <c r="I29" s="17"/>
      <c r="J29" s="62"/>
      <c r="K29" s="227"/>
      <c r="L29" s="62"/>
      <c r="M29" s="17"/>
      <c r="N29" s="30"/>
      <c r="O29" s="30"/>
      <c r="P29" s="30"/>
    </row>
    <row r="30" spans="1:18" s="31" customFormat="1" ht="24.6" customHeight="1">
      <c r="A30" s="2" t="s">
        <v>148</v>
      </c>
      <c r="E30" s="2"/>
      <c r="F30" s="2"/>
      <c r="G30" s="227"/>
      <c r="H30" s="62"/>
      <c r="I30" s="17"/>
      <c r="J30" s="62"/>
      <c r="K30" s="227"/>
      <c r="L30" s="62"/>
      <c r="M30" s="17"/>
      <c r="N30" s="30"/>
      <c r="O30" s="30"/>
      <c r="P30" s="30"/>
    </row>
    <row r="31" spans="1:18" s="31" customFormat="1" ht="24.6" customHeight="1">
      <c r="A31" s="54" t="s">
        <v>33</v>
      </c>
      <c r="B31" s="39"/>
      <c r="C31" s="2"/>
      <c r="D31" s="2"/>
      <c r="E31" s="2"/>
      <c r="F31" s="2"/>
      <c r="G31" s="62">
        <v>0</v>
      </c>
      <c r="H31" s="62"/>
      <c r="I31" s="62">
        <v>0</v>
      </c>
      <c r="J31" s="63"/>
      <c r="K31" s="62">
        <v>0</v>
      </c>
      <c r="L31" s="62"/>
      <c r="M31" s="62">
        <v>0</v>
      </c>
      <c r="N31" s="30"/>
      <c r="O31" s="30"/>
      <c r="P31" s="30"/>
    </row>
    <row r="32" spans="1:18" s="181" customFormat="1" ht="24.6" customHeight="1" thickBot="1">
      <c r="A32" s="267" t="s">
        <v>113</v>
      </c>
      <c r="B32" s="180"/>
      <c r="C32" s="183"/>
      <c r="D32" s="183"/>
      <c r="E32" s="183"/>
      <c r="F32" s="183"/>
      <c r="G32" s="223">
        <f>+G28+G31</f>
        <v>20150</v>
      </c>
      <c r="H32" s="224"/>
      <c r="I32" s="225">
        <f>+I28+I31</f>
        <v>-179310</v>
      </c>
      <c r="J32" s="226"/>
      <c r="K32" s="223">
        <f>+K28+K31</f>
        <v>-44078</v>
      </c>
      <c r="L32" s="224"/>
      <c r="M32" s="225">
        <f>+M28+M31</f>
        <v>-232154</v>
      </c>
      <c r="N32" s="185"/>
      <c r="O32" s="187"/>
      <c r="P32" s="187"/>
      <c r="Q32" s="182"/>
      <c r="R32" s="182"/>
    </row>
    <row r="33" spans="1:18" s="182" customFormat="1" ht="19.5" customHeight="1" thickTop="1">
      <c r="A33" s="186" t="s">
        <v>112</v>
      </c>
      <c r="G33" s="188"/>
      <c r="H33" s="188"/>
      <c r="I33" s="188"/>
      <c r="J33" s="188"/>
      <c r="K33" s="188"/>
      <c r="L33" s="188"/>
      <c r="M33" s="188"/>
      <c r="N33" s="187"/>
      <c r="O33" s="189"/>
      <c r="P33" s="189"/>
      <c r="Q33" s="183"/>
      <c r="R33" s="183"/>
    </row>
    <row r="34" spans="1:18" s="183" customFormat="1" ht="24.6" customHeight="1">
      <c r="B34" s="179" t="s">
        <v>39</v>
      </c>
      <c r="G34" s="190">
        <f>G28</f>
        <v>20150</v>
      </c>
      <c r="H34" s="191"/>
      <c r="I34" s="190">
        <f>I28</f>
        <v>-179310</v>
      </c>
      <c r="J34" s="191"/>
      <c r="K34" s="190">
        <f>K28</f>
        <v>-44078</v>
      </c>
      <c r="L34" s="192"/>
      <c r="M34" s="190">
        <f>M28</f>
        <v>-232154</v>
      </c>
      <c r="N34" s="189"/>
      <c r="O34" s="185"/>
      <c r="P34" s="185"/>
      <c r="Q34" s="181"/>
      <c r="R34" s="181"/>
    </row>
    <row r="35" spans="1:18" s="181" customFormat="1" ht="24.6" customHeight="1">
      <c r="A35" s="183"/>
      <c r="B35" s="179" t="s">
        <v>27</v>
      </c>
      <c r="C35" s="183"/>
      <c r="D35" s="183"/>
      <c r="E35" s="183"/>
      <c r="F35" s="183"/>
      <c r="G35" s="184">
        <v>0</v>
      </c>
      <c r="H35" s="191"/>
      <c r="I35" s="184">
        <v>0</v>
      </c>
      <c r="J35" s="191"/>
      <c r="K35" s="184">
        <v>0</v>
      </c>
      <c r="L35" s="193"/>
      <c r="M35" s="184">
        <v>0</v>
      </c>
      <c r="N35" s="185"/>
      <c r="O35" s="185"/>
      <c r="P35" s="185"/>
    </row>
    <row r="36" spans="1:18" s="195" customFormat="1" ht="24.6" customHeight="1" thickBot="1">
      <c r="A36" s="186"/>
      <c r="B36" s="186"/>
      <c r="C36" s="182"/>
      <c r="D36" s="182"/>
      <c r="E36" s="182"/>
      <c r="F36" s="182"/>
      <c r="G36" s="228">
        <f>SUM(G34:G35)</f>
        <v>20150</v>
      </c>
      <c r="H36" s="229"/>
      <c r="I36" s="225">
        <f>SUM(I34:I35)</f>
        <v>-179310</v>
      </c>
      <c r="J36" s="229"/>
      <c r="K36" s="228">
        <f>SUM(K34:K35)</f>
        <v>-44078</v>
      </c>
      <c r="L36" s="229"/>
      <c r="M36" s="225">
        <f>SUM(M34:M35)</f>
        <v>-232154</v>
      </c>
      <c r="N36" s="194"/>
      <c r="O36" s="194"/>
      <c r="P36" s="194"/>
    </row>
    <row r="37" spans="1:18" s="195" customFormat="1" ht="9" customHeight="1" thickTop="1">
      <c r="A37" s="186"/>
      <c r="B37" s="186"/>
      <c r="C37" s="182"/>
      <c r="D37" s="182"/>
      <c r="E37" s="182"/>
      <c r="F37" s="182"/>
      <c r="G37" s="196"/>
      <c r="H37" s="188"/>
      <c r="I37" s="188"/>
      <c r="J37" s="188"/>
      <c r="K37" s="196"/>
      <c r="L37" s="188"/>
      <c r="M37" s="188"/>
      <c r="N37" s="194"/>
      <c r="O37" s="194"/>
      <c r="P37" s="194"/>
    </row>
    <row r="38" spans="1:18" s="195" customFormat="1" ht="24.6" customHeight="1">
      <c r="A38" s="182" t="s">
        <v>114</v>
      </c>
      <c r="B38" s="182"/>
      <c r="C38" s="182"/>
      <c r="D38" s="182"/>
      <c r="E38" s="182"/>
      <c r="F38" s="182"/>
      <c r="G38" s="197"/>
      <c r="H38" s="197"/>
      <c r="I38" s="197"/>
      <c r="J38" s="197"/>
      <c r="K38" s="197"/>
      <c r="L38" s="197"/>
      <c r="M38" s="197"/>
      <c r="N38" s="194"/>
      <c r="O38" s="185"/>
      <c r="P38" s="185"/>
      <c r="Q38" s="181"/>
      <c r="R38" s="181"/>
    </row>
    <row r="39" spans="1:18" s="181" customFormat="1" ht="24.6" customHeight="1">
      <c r="A39" s="183"/>
      <c r="B39" s="179" t="s">
        <v>39</v>
      </c>
      <c r="C39" s="183"/>
      <c r="D39" s="183"/>
      <c r="E39" s="183"/>
      <c r="F39" s="183"/>
      <c r="G39" s="190">
        <f>G32-G40</f>
        <v>20150</v>
      </c>
      <c r="H39" s="198"/>
      <c r="I39" s="190">
        <f>I32-I40</f>
        <v>-179310</v>
      </c>
      <c r="J39" s="193"/>
      <c r="K39" s="190">
        <f>K32-K40</f>
        <v>-44078</v>
      </c>
      <c r="L39" s="193">
        <f>+L41-L40</f>
        <v>0</v>
      </c>
      <c r="M39" s="190">
        <f>M32-M40</f>
        <v>-232154</v>
      </c>
      <c r="N39" s="185"/>
      <c r="O39" s="185"/>
      <c r="P39" s="185"/>
    </row>
    <row r="40" spans="1:18" s="181" customFormat="1" ht="24.6" customHeight="1">
      <c r="A40" s="183"/>
      <c r="B40" s="183" t="s">
        <v>23</v>
      </c>
      <c r="C40" s="183"/>
      <c r="D40" s="183"/>
      <c r="E40" s="183"/>
      <c r="F40" s="183"/>
      <c r="G40" s="184">
        <v>0</v>
      </c>
      <c r="H40" s="191"/>
      <c r="I40" s="184">
        <v>0</v>
      </c>
      <c r="J40" s="191"/>
      <c r="K40" s="184">
        <v>0</v>
      </c>
      <c r="L40" s="193"/>
      <c r="M40" s="184">
        <v>0</v>
      </c>
      <c r="N40" s="185"/>
      <c r="O40" s="185"/>
      <c r="P40" s="185"/>
    </row>
    <row r="41" spans="1:18" s="195" customFormat="1" ht="24.6" customHeight="1" thickBot="1">
      <c r="A41" s="267" t="s">
        <v>113</v>
      </c>
      <c r="B41" s="186"/>
      <c r="C41" s="182"/>
      <c r="D41" s="182"/>
      <c r="E41" s="182"/>
      <c r="F41" s="182"/>
      <c r="G41" s="228">
        <f>SUM(G39:G40)</f>
        <v>20150</v>
      </c>
      <c r="H41" s="230"/>
      <c r="I41" s="231">
        <f>SUM(I39:I40)</f>
        <v>-179310</v>
      </c>
      <c r="J41" s="177"/>
      <c r="K41" s="228">
        <f>SUM(K39:K40)</f>
        <v>-44078</v>
      </c>
      <c r="L41" s="177"/>
      <c r="M41" s="228">
        <f>SUM(M39:M40)</f>
        <v>-232154</v>
      </c>
      <c r="N41" s="194"/>
      <c r="O41" s="194"/>
      <c r="P41" s="194"/>
    </row>
    <row r="42" spans="1:18" s="195" customFormat="1" ht="24.6" customHeight="1" thickTop="1">
      <c r="A42" s="186" t="s">
        <v>153</v>
      </c>
      <c r="G42" s="182"/>
      <c r="H42" s="182"/>
      <c r="I42" s="182"/>
      <c r="J42" s="182"/>
      <c r="K42" s="182"/>
      <c r="L42" s="182"/>
      <c r="M42" s="182"/>
      <c r="N42" s="194"/>
      <c r="O42" s="189"/>
      <c r="P42" s="189"/>
      <c r="Q42" s="183"/>
      <c r="R42" s="183"/>
    </row>
    <row r="43" spans="1:18" s="195" customFormat="1" ht="24.6" customHeight="1">
      <c r="A43" s="186"/>
      <c r="B43" s="195" t="s">
        <v>154</v>
      </c>
      <c r="G43" s="182"/>
      <c r="H43" s="182"/>
      <c r="I43" s="182"/>
      <c r="J43" s="182"/>
      <c r="K43" s="182"/>
      <c r="L43" s="182"/>
      <c r="M43" s="182"/>
      <c r="N43" s="194"/>
      <c r="O43" s="189"/>
      <c r="P43" s="189"/>
      <c r="Q43" s="183"/>
      <c r="R43" s="183"/>
    </row>
    <row r="44" spans="1:18" s="183" customFormat="1" ht="21.75" thickBot="1">
      <c r="B44" s="199" t="s">
        <v>115</v>
      </c>
      <c r="C44" s="181"/>
      <c r="D44" s="181"/>
      <c r="E44" s="200">
        <v>19</v>
      </c>
      <c r="F44" s="181"/>
      <c r="G44" s="248">
        <f>+G41/G46</f>
        <v>2.3618442986907153E-4</v>
      </c>
      <c r="H44" s="201"/>
      <c r="I44" s="248">
        <f>+I34/I46</f>
        <v>-5.6193069496357981E-3</v>
      </c>
      <c r="J44" s="201"/>
      <c r="K44" s="248">
        <f>+K41/K46</f>
        <v>-5.1665197517463703E-4</v>
      </c>
      <c r="L44" s="201"/>
      <c r="M44" s="248">
        <f>+M34/M46</f>
        <v>-7.2753587953028219E-3</v>
      </c>
      <c r="N44" s="189"/>
      <c r="O44" s="187"/>
      <c r="P44" s="187"/>
      <c r="Q44" s="182"/>
      <c r="R44" s="182"/>
    </row>
    <row r="45" spans="1:18" s="183" customFormat="1" ht="21.75" thickTop="1">
      <c r="A45" s="202" t="s">
        <v>155</v>
      </c>
      <c r="B45" s="203"/>
      <c r="C45" s="181"/>
      <c r="D45" s="181"/>
      <c r="E45" s="200"/>
      <c r="F45" s="181"/>
      <c r="G45" s="201"/>
      <c r="H45" s="201"/>
      <c r="I45" s="201"/>
      <c r="J45" s="201"/>
      <c r="K45" s="201"/>
      <c r="L45" s="201"/>
      <c r="M45" s="201"/>
      <c r="N45" s="189"/>
      <c r="O45" s="187"/>
      <c r="P45" s="187"/>
      <c r="Q45" s="182"/>
      <c r="R45" s="182"/>
    </row>
    <row r="46" spans="1:18" ht="21.75" thickBot="1">
      <c r="A46" s="203"/>
      <c r="B46" s="202" t="s">
        <v>101</v>
      </c>
      <c r="C46" s="31"/>
      <c r="D46" s="31"/>
      <c r="E46" s="204"/>
      <c r="F46" s="203"/>
      <c r="G46" s="241">
        <v>85314684</v>
      </c>
      <c r="H46" s="242"/>
      <c r="I46" s="241">
        <v>31909629</v>
      </c>
      <c r="J46" s="242"/>
      <c r="K46" s="241">
        <v>85314684</v>
      </c>
      <c r="L46" s="242"/>
      <c r="M46" s="241">
        <v>31909629</v>
      </c>
    </row>
    <row r="47" spans="1:18" ht="32.25" customHeight="1" thickTop="1">
      <c r="A47" s="2" t="s">
        <v>148</v>
      </c>
      <c r="G47" s="16"/>
      <c r="H47" s="16"/>
      <c r="I47" s="16"/>
      <c r="J47" s="16"/>
      <c r="K47" s="16"/>
      <c r="L47" s="16"/>
      <c r="M47" s="16"/>
    </row>
    <row r="48" spans="1:18" ht="24" customHeight="1">
      <c r="G48" s="16"/>
      <c r="H48" s="16"/>
      <c r="I48" s="16"/>
      <c r="J48" s="16"/>
      <c r="K48" s="16"/>
      <c r="L48" s="16"/>
      <c r="M48" s="16"/>
    </row>
    <row r="49" spans="1:16" ht="15">
      <c r="D49" s="33"/>
      <c r="G49" s="4"/>
      <c r="H49" s="4"/>
      <c r="I49" s="5"/>
      <c r="K49" s="18"/>
      <c r="M49" s="5"/>
    </row>
    <row r="50" spans="1:16" s="31" customFormat="1" ht="24.6" customHeight="1">
      <c r="A50" s="2"/>
      <c r="B50" s="2"/>
      <c r="C50" s="2"/>
      <c r="D50" s="2"/>
      <c r="E50" s="2"/>
      <c r="F50" s="2"/>
      <c r="G50" s="2"/>
      <c r="H50" s="2"/>
      <c r="I50" s="2"/>
      <c r="J50" s="4"/>
      <c r="K50" s="28"/>
      <c r="L50" s="4"/>
      <c r="M50" s="28"/>
      <c r="N50" s="30"/>
      <c r="O50" s="30"/>
      <c r="P50" s="30"/>
    </row>
    <row r="51" spans="1:16" s="31" customFormat="1" ht="30" customHeight="1">
      <c r="A51" s="2"/>
      <c r="B51" s="2"/>
      <c r="C51" s="2"/>
      <c r="D51" s="2"/>
      <c r="E51" s="2"/>
      <c r="F51" s="2"/>
      <c r="G51" s="2"/>
      <c r="H51" s="2"/>
      <c r="I51" s="60"/>
      <c r="J51" s="60"/>
      <c r="K51" s="60"/>
      <c r="L51" s="60"/>
      <c r="M51" s="60"/>
      <c r="N51" s="30"/>
      <c r="O51" s="30"/>
      <c r="P51" s="30"/>
    </row>
    <row r="52" spans="1:16" s="31" customFormat="1" ht="24.6" customHeight="1">
      <c r="A52" s="2"/>
      <c r="B52" s="2"/>
      <c r="C52" s="2"/>
      <c r="D52" s="2"/>
      <c r="E52" s="2"/>
      <c r="F52" s="2"/>
      <c r="G52" s="2"/>
      <c r="H52" s="2"/>
      <c r="I52" s="2"/>
      <c r="J52" s="4"/>
      <c r="K52" s="28"/>
      <c r="L52" s="4"/>
      <c r="M52" s="28"/>
      <c r="N52" s="30"/>
      <c r="O52" s="30"/>
      <c r="P52" s="30"/>
    </row>
    <row r="53" spans="1:16" s="31" customFormat="1" ht="30" customHeight="1">
      <c r="A53" s="2"/>
      <c r="B53" s="2"/>
      <c r="C53" s="2"/>
      <c r="D53" s="2"/>
      <c r="E53" s="2"/>
      <c r="F53" s="2"/>
      <c r="G53" s="2"/>
      <c r="H53" s="2"/>
      <c r="I53" s="2"/>
      <c r="J53" s="4"/>
      <c r="K53" s="28"/>
      <c r="L53" s="4"/>
      <c r="M53" s="28"/>
      <c r="N53" s="30"/>
      <c r="O53" s="30"/>
      <c r="P53" s="30"/>
    </row>
    <row r="54" spans="1:16" s="31" customFormat="1" ht="30" customHeight="1">
      <c r="A54" s="2"/>
      <c r="B54" s="2"/>
      <c r="C54" s="2"/>
      <c r="D54" s="2"/>
      <c r="E54" s="2"/>
      <c r="F54" s="2"/>
      <c r="G54" s="2"/>
      <c r="H54" s="2"/>
      <c r="I54" s="2"/>
      <c r="J54" s="4"/>
      <c r="K54" s="28"/>
      <c r="L54" s="4"/>
      <c r="M54" s="28"/>
      <c r="N54" s="30"/>
      <c r="O54" s="30"/>
      <c r="P54" s="30"/>
    </row>
    <row r="55" spans="1:16" ht="24.6" customHeight="1">
      <c r="K55" s="28"/>
      <c r="M55" s="28"/>
    </row>
    <row r="56" spans="1:16" ht="13.5"/>
    <row r="57" spans="1:16" ht="13.5"/>
    <row r="58" spans="1:16" ht="13.5"/>
    <row r="59" spans="1:16" ht="13.5"/>
    <row r="60" spans="1:16" ht="13.5"/>
    <row r="61" spans="1:16" ht="13.5"/>
    <row r="62" spans="1:16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5" orientation="portrait" useFirstPageNumber="1" r:id="rId1"/>
  <headerFooter alignWithMargins="0">
    <oddFooter>&amp;R&amp;P</oddFooter>
  </headerFooter>
  <rowBreaks count="1" manualBreakCount="1">
    <brk id="3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S20"/>
  <sheetViews>
    <sheetView view="pageBreakPreview" topLeftCell="A22" zoomScaleNormal="100" zoomScaleSheetLayoutView="100" workbookViewId="0">
      <selection activeCell="I78" sqref="I78"/>
    </sheetView>
  </sheetViews>
  <sheetFormatPr defaultColWidth="9" defaultRowHeight="19.7" customHeight="1"/>
  <cols>
    <col min="1" max="1" width="37.28515625" style="68" customWidth="1"/>
    <col min="2" max="2" width="6.42578125" style="67" customWidth="1"/>
    <col min="3" max="3" width="0.85546875" style="68" customWidth="1"/>
    <col min="4" max="4" width="13.5703125" style="68" bestFit="1" customWidth="1"/>
    <col min="5" max="5" width="0.85546875" style="68" customWidth="1"/>
    <col min="6" max="6" width="12.85546875" style="68" bestFit="1" customWidth="1"/>
    <col min="7" max="7" width="0.85546875" style="68" customWidth="1"/>
    <col min="8" max="8" width="15.8554687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1.28515625" style="68" bestFit="1" customWidth="1"/>
    <col min="13" max="13" width="0.85546875" style="68" customWidth="1"/>
    <col min="14" max="14" width="13.85546875" style="68" customWidth="1"/>
    <col min="15" max="15" width="0.85546875" style="68" customWidth="1"/>
    <col min="16" max="16" width="11.85546875" style="68" customWidth="1"/>
    <col min="17" max="17" width="0.85546875" style="68" customWidth="1"/>
    <col min="18" max="18" width="10.42578125" style="68" customWidth="1"/>
    <col min="19" max="19" width="12.28515625" style="68" bestFit="1" customWidth="1"/>
    <col min="20" max="16384" width="9" style="68"/>
  </cols>
  <sheetData>
    <row r="1" spans="1:19" ht="19.7" customHeight="1">
      <c r="A1" s="66" t="str">
        <f>+'BS '!A1</f>
        <v xml:space="preserve">AQ ESTATE PUBLIC COMPANY LIMITED AND SUBSIDIARIES  </v>
      </c>
      <c r="R1" s="249" t="s">
        <v>119</v>
      </c>
    </row>
    <row r="2" spans="1:19" ht="19.7" customHeight="1">
      <c r="A2" s="66" t="s">
        <v>49</v>
      </c>
      <c r="R2" s="249" t="s">
        <v>100</v>
      </c>
    </row>
    <row r="3" spans="1:19" ht="19.7" customHeight="1">
      <c r="A3" s="66" t="s">
        <v>176</v>
      </c>
    </row>
    <row r="4" spans="1:19" ht="19.7" customHeight="1">
      <c r="D4" s="276" t="s">
        <v>111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1:19" ht="19.7" customHeight="1">
      <c r="D5" s="276" t="s">
        <v>116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9" s="67" customFormat="1" ht="19.7" customHeight="1">
      <c r="J6" s="67" t="s">
        <v>53</v>
      </c>
      <c r="L6" s="69"/>
      <c r="M6" s="69"/>
      <c r="N6" s="67" t="s">
        <v>54</v>
      </c>
    </row>
    <row r="7" spans="1:19" s="67" customFormat="1" ht="19.7" customHeight="1">
      <c r="D7" s="67" t="s">
        <v>50</v>
      </c>
      <c r="F7" s="67" t="s">
        <v>51</v>
      </c>
      <c r="H7" s="67" t="s">
        <v>52</v>
      </c>
      <c r="J7" s="67" t="s">
        <v>82</v>
      </c>
      <c r="L7" s="70"/>
      <c r="M7" s="70"/>
      <c r="N7" s="67" t="s">
        <v>83</v>
      </c>
      <c r="R7" s="67" t="s">
        <v>14</v>
      </c>
    </row>
    <row r="8" spans="1:19" s="67" customFormat="1" ht="19.7" customHeight="1">
      <c r="D8" s="67" t="s">
        <v>55</v>
      </c>
      <c r="F8" s="67" t="s">
        <v>56</v>
      </c>
      <c r="H8" s="67" t="s">
        <v>57</v>
      </c>
      <c r="J8" s="67" t="s">
        <v>81</v>
      </c>
      <c r="N8" s="67" t="s">
        <v>85</v>
      </c>
      <c r="P8" s="67" t="s">
        <v>58</v>
      </c>
      <c r="R8" s="67" t="s">
        <v>186</v>
      </c>
    </row>
    <row r="9" spans="1:19" s="67" customFormat="1" ht="19.7" customHeight="1">
      <c r="B9" s="69"/>
      <c r="D9" s="251" t="s">
        <v>59</v>
      </c>
      <c r="F9" s="251" t="s">
        <v>125</v>
      </c>
      <c r="H9" s="251" t="s">
        <v>61</v>
      </c>
      <c r="J9" s="251" t="s">
        <v>62</v>
      </c>
      <c r="L9" s="251" t="s">
        <v>63</v>
      </c>
      <c r="N9" s="251" t="s">
        <v>84</v>
      </c>
      <c r="P9" s="251" t="s">
        <v>24</v>
      </c>
      <c r="R9" s="71" t="s">
        <v>187</v>
      </c>
    </row>
    <row r="10" spans="1:19" ht="19.7" customHeight="1">
      <c r="B10" s="69"/>
    </row>
    <row r="11" spans="1:19" ht="19.7" customHeight="1">
      <c r="A11" s="66" t="s">
        <v>103</v>
      </c>
      <c r="D11" s="76">
        <v>42657341</v>
      </c>
      <c r="E11" s="76"/>
      <c r="F11" s="76">
        <v>-32754991</v>
      </c>
      <c r="G11" s="76"/>
      <c r="H11" s="76">
        <v>153537</v>
      </c>
      <c r="I11" s="76"/>
      <c r="J11" s="76">
        <v>-47939</v>
      </c>
      <c r="K11" s="76"/>
      <c r="L11" s="76">
        <v>-6415622</v>
      </c>
      <c r="M11" s="76"/>
      <c r="N11" s="76">
        <v>3592326</v>
      </c>
      <c r="O11" s="76"/>
      <c r="P11" s="174">
        <v>0</v>
      </c>
      <c r="Q11" s="76"/>
      <c r="R11" s="76">
        <v>3592326</v>
      </c>
      <c r="S11" s="75"/>
    </row>
    <row r="12" spans="1:19" ht="19.7" customHeight="1">
      <c r="A12" s="68" t="s">
        <v>105</v>
      </c>
      <c r="D12" s="244">
        <v>0</v>
      </c>
      <c r="E12" s="243"/>
      <c r="F12" s="244">
        <v>0</v>
      </c>
      <c r="G12" s="243"/>
      <c r="H12" s="244">
        <v>0</v>
      </c>
      <c r="I12" s="243"/>
      <c r="J12" s="244">
        <v>0</v>
      </c>
      <c r="K12" s="72"/>
      <c r="L12" s="72">
        <f>+'PL 9M'!G36</f>
        <v>20150</v>
      </c>
      <c r="M12" s="72"/>
      <c r="N12" s="72">
        <f>SUM(D12:M12)</f>
        <v>20150</v>
      </c>
      <c r="O12" s="72"/>
      <c r="P12" s="245">
        <f>+'PL 3M '!G35</f>
        <v>0</v>
      </c>
      <c r="Q12" s="72"/>
      <c r="R12" s="72">
        <f>SUM(N12:Q12)</f>
        <v>20150</v>
      </c>
    </row>
    <row r="13" spans="1:19" ht="19.7" customHeight="1" thickBot="1">
      <c r="A13" s="66" t="s">
        <v>177</v>
      </c>
      <c r="D13" s="74">
        <f>SUM(D11:D12)</f>
        <v>42657341</v>
      </c>
      <c r="E13" s="72"/>
      <c r="F13" s="74">
        <f t="shared" ref="F13:R13" si="0">SUM(F11:F12)</f>
        <v>-32754991</v>
      </c>
      <c r="G13" s="72">
        <f t="shared" si="0"/>
        <v>0</v>
      </c>
      <c r="H13" s="74">
        <f t="shared" si="0"/>
        <v>153537</v>
      </c>
      <c r="I13" s="72">
        <f t="shared" si="0"/>
        <v>0</v>
      </c>
      <c r="J13" s="74">
        <f t="shared" si="0"/>
        <v>-47939</v>
      </c>
      <c r="K13" s="72">
        <f t="shared" si="0"/>
        <v>0</v>
      </c>
      <c r="L13" s="74">
        <f t="shared" si="0"/>
        <v>-6395472</v>
      </c>
      <c r="M13" s="72">
        <f t="shared" si="0"/>
        <v>0</v>
      </c>
      <c r="N13" s="74">
        <f t="shared" si="0"/>
        <v>3612476</v>
      </c>
      <c r="O13" s="72">
        <f t="shared" si="0"/>
        <v>0</v>
      </c>
      <c r="P13" s="246">
        <f>SUM(P11:P12)</f>
        <v>0</v>
      </c>
      <c r="Q13" s="72">
        <f t="shared" si="0"/>
        <v>0</v>
      </c>
      <c r="R13" s="74">
        <f t="shared" si="0"/>
        <v>3612476</v>
      </c>
      <c r="S13" s="75">
        <f>R13-'BS '!G72</f>
        <v>0</v>
      </c>
    </row>
    <row r="14" spans="1:19" ht="19.7" customHeight="1" thickTop="1">
      <c r="A14" s="66"/>
      <c r="D14" s="76"/>
      <c r="E14" s="72"/>
      <c r="F14" s="76"/>
      <c r="G14" s="72"/>
      <c r="H14" s="76"/>
      <c r="I14" s="72"/>
      <c r="J14" s="76"/>
      <c r="K14" s="72"/>
      <c r="L14" s="76"/>
      <c r="M14" s="72"/>
      <c r="N14" s="76"/>
      <c r="O14" s="72"/>
      <c r="P14" s="76"/>
      <c r="Q14" s="72"/>
      <c r="R14" s="76"/>
      <c r="S14" s="75"/>
    </row>
    <row r="15" spans="1:19" ht="19.7" customHeight="1">
      <c r="A15" s="66" t="s">
        <v>102</v>
      </c>
      <c r="D15" s="205">
        <v>6337341</v>
      </c>
      <c r="E15" s="206"/>
      <c r="F15" s="205">
        <v>4</v>
      </c>
      <c r="G15" s="206"/>
      <c r="H15" s="205">
        <v>153537</v>
      </c>
      <c r="I15" s="79"/>
      <c r="J15" s="205">
        <v>-47939</v>
      </c>
      <c r="K15" s="72"/>
      <c r="L15" s="76">
        <v>-6250916</v>
      </c>
      <c r="M15" s="72"/>
      <c r="N15" s="72">
        <f>SUM(D15:M15)</f>
        <v>192027</v>
      </c>
      <c r="O15" s="72"/>
      <c r="P15" s="245">
        <v>0</v>
      </c>
      <c r="Q15" s="72"/>
      <c r="R15" s="72">
        <f>SUM(N15:Q15)</f>
        <v>192027</v>
      </c>
    </row>
    <row r="16" spans="1:19" ht="19.7" customHeight="1">
      <c r="A16" s="68" t="s">
        <v>26</v>
      </c>
      <c r="D16" s="205">
        <v>36320000</v>
      </c>
      <c r="E16" s="206"/>
      <c r="F16" s="205">
        <v>-32688000</v>
      </c>
      <c r="G16" s="206"/>
      <c r="H16" s="244">
        <v>0</v>
      </c>
      <c r="I16" s="79"/>
      <c r="J16" s="244">
        <v>0</v>
      </c>
      <c r="K16" s="72"/>
      <c r="L16" s="244">
        <v>0</v>
      </c>
      <c r="M16" s="72"/>
      <c r="N16" s="72">
        <v>3632000</v>
      </c>
      <c r="O16" s="72"/>
      <c r="P16" s="244">
        <v>0</v>
      </c>
      <c r="Q16" s="72"/>
      <c r="R16" s="72">
        <f>SUM(N16:Q16)</f>
        <v>3632000</v>
      </c>
    </row>
    <row r="17" spans="1:19" ht="19.7" customHeight="1">
      <c r="A17" s="68" t="s">
        <v>164</v>
      </c>
      <c r="D17" s="244">
        <v>0</v>
      </c>
      <c r="E17" s="243"/>
      <c r="F17" s="244">
        <v>0</v>
      </c>
      <c r="G17" s="243"/>
      <c r="H17" s="244">
        <v>0</v>
      </c>
      <c r="I17" s="243"/>
      <c r="J17" s="244">
        <v>0</v>
      </c>
      <c r="K17" s="72"/>
      <c r="L17" s="72">
        <f>+'PL 9M'!I39</f>
        <v>-179310</v>
      </c>
      <c r="M17" s="72"/>
      <c r="N17" s="72">
        <f>SUM(D17:M17)</f>
        <v>-179310</v>
      </c>
      <c r="O17" s="72"/>
      <c r="P17" s="245">
        <f>+'PL 3M '!I35</f>
        <v>0</v>
      </c>
      <c r="Q17" s="72"/>
      <c r="R17" s="72">
        <f>SUM(N17:Q17)</f>
        <v>-179310</v>
      </c>
    </row>
    <row r="18" spans="1:19" ht="19.7" customHeight="1" thickBot="1">
      <c r="A18" s="66" t="s">
        <v>178</v>
      </c>
      <c r="D18" s="74">
        <f>SUM(D15:D17)</f>
        <v>42657341</v>
      </c>
      <c r="E18" s="76"/>
      <c r="F18" s="74">
        <f>SUM(F15:F17)</f>
        <v>-32687996</v>
      </c>
      <c r="G18" s="76"/>
      <c r="H18" s="74">
        <f>SUM(H15:H17)</f>
        <v>153537</v>
      </c>
      <c r="I18" s="76"/>
      <c r="J18" s="74">
        <f>SUM(J15:J17)</f>
        <v>-47939</v>
      </c>
      <c r="K18" s="76"/>
      <c r="L18" s="74">
        <f>SUM(L15:L17)</f>
        <v>-6430226</v>
      </c>
      <c r="M18" s="76"/>
      <c r="N18" s="74">
        <f>SUM(N15:N17)</f>
        <v>3644717</v>
      </c>
      <c r="O18" s="76"/>
      <c r="P18" s="246">
        <f>SUM(P15:P17)</f>
        <v>0</v>
      </c>
      <c r="Q18" s="76"/>
      <c r="R18" s="74">
        <f>SUM(R15:R17)</f>
        <v>3644717</v>
      </c>
      <c r="S18" s="75"/>
    </row>
    <row r="19" spans="1:19" ht="19.7" customHeight="1" thickTop="1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9" ht="19.7" customHeight="1">
      <c r="A20" s="2" t="s">
        <v>148</v>
      </c>
    </row>
  </sheetData>
  <mergeCells count="2">
    <mergeCell ref="D5:R5"/>
    <mergeCell ref="D4:R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rstPageNumber="7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M19"/>
  <sheetViews>
    <sheetView view="pageBreakPreview" zoomScaleNormal="100" zoomScaleSheetLayoutView="100" workbookViewId="0">
      <selection activeCell="I78" sqref="I78"/>
    </sheetView>
  </sheetViews>
  <sheetFormatPr defaultColWidth="9" defaultRowHeight="19.7" customHeight="1"/>
  <cols>
    <col min="1" max="1" width="38" style="68" customWidth="1"/>
    <col min="2" max="2" width="8.140625" style="67" customWidth="1"/>
    <col min="3" max="3" width="1.5703125" style="68" customWidth="1"/>
    <col min="4" max="4" width="17.140625" style="68" customWidth="1"/>
    <col min="5" max="5" width="1.5703125" style="68" customWidth="1"/>
    <col min="6" max="6" width="17.140625" style="68" customWidth="1"/>
    <col min="7" max="7" width="1.5703125" style="68" customWidth="1"/>
    <col min="8" max="8" width="17.140625" style="68" customWidth="1"/>
    <col min="9" max="9" width="1.5703125" style="68" customWidth="1"/>
    <col min="10" max="10" width="17.140625" style="68" customWidth="1"/>
    <col min="11" max="11" width="1.5703125" style="68" customWidth="1"/>
    <col min="12" max="12" width="17.140625" style="68" customWidth="1"/>
    <col min="13" max="13" width="9.5703125" style="68" bestFit="1" customWidth="1"/>
    <col min="14" max="16384" width="9" style="68"/>
  </cols>
  <sheetData>
    <row r="1" spans="1:13" ht="19.7" customHeight="1">
      <c r="A1" s="66" t="str">
        <f>'SE Conso'!A1</f>
        <v xml:space="preserve">AQ ESTATE PUBLIC COMPANY LIMITED AND SUBSIDIARIES  </v>
      </c>
      <c r="L1" s="249" t="s">
        <v>119</v>
      </c>
    </row>
    <row r="2" spans="1:13" ht="19.7" customHeight="1">
      <c r="A2" s="66" t="str">
        <f>'SE Conso'!A2</f>
        <v>STATEMENT OF CHANGES IN EQUITY</v>
      </c>
      <c r="L2" s="249" t="s">
        <v>100</v>
      </c>
    </row>
    <row r="3" spans="1:13" ht="19.7" customHeight="1">
      <c r="A3" s="66" t="str">
        <f>'SE Conso'!A3</f>
        <v>FOR THE NINE - MONTH PERIOD ENDED SEPTEMBER 30, 2018</v>
      </c>
    </row>
    <row r="4" spans="1:13" ht="19.7" customHeight="1">
      <c r="D4" s="276" t="s">
        <v>111</v>
      </c>
      <c r="E4" s="276"/>
      <c r="F4" s="276"/>
      <c r="G4" s="276"/>
      <c r="H4" s="276"/>
      <c r="I4" s="276"/>
      <c r="J4" s="276"/>
      <c r="K4" s="276"/>
      <c r="L4" s="276"/>
    </row>
    <row r="5" spans="1:13" s="67" customFormat="1" ht="19.7" customHeight="1">
      <c r="D5" s="276" t="s">
        <v>117</v>
      </c>
      <c r="E5" s="276"/>
      <c r="F5" s="276"/>
      <c r="G5" s="276"/>
      <c r="H5" s="276"/>
      <c r="I5" s="276"/>
      <c r="J5" s="276"/>
      <c r="K5" s="276"/>
      <c r="L5" s="276"/>
    </row>
    <row r="6" spans="1:13" s="67" customFormat="1" ht="19.7" customHeight="1">
      <c r="D6" s="67" t="s">
        <v>50</v>
      </c>
      <c r="H6" s="67" t="s">
        <v>52</v>
      </c>
      <c r="J6" s="77"/>
    </row>
    <row r="7" spans="1:13" s="67" customFormat="1" ht="19.7" customHeight="1">
      <c r="D7" s="67" t="s">
        <v>55</v>
      </c>
      <c r="F7" s="67" t="s">
        <v>65</v>
      </c>
      <c r="H7" s="67" t="s">
        <v>60</v>
      </c>
      <c r="J7" s="69"/>
    </row>
    <row r="8" spans="1:13" s="67" customFormat="1" ht="19.7" customHeight="1">
      <c r="B8" s="69"/>
      <c r="D8" s="251" t="s">
        <v>59</v>
      </c>
      <c r="F8" s="251" t="s">
        <v>126</v>
      </c>
      <c r="H8" s="251" t="s">
        <v>66</v>
      </c>
      <c r="I8" s="69"/>
      <c r="J8" s="251" t="s">
        <v>63</v>
      </c>
      <c r="L8" s="71" t="s">
        <v>64</v>
      </c>
    </row>
    <row r="9" spans="1:13" ht="19.7" customHeight="1">
      <c r="B9" s="69"/>
    </row>
    <row r="10" spans="1:13" ht="19.7" customHeight="1">
      <c r="A10" s="66" t="s">
        <v>103</v>
      </c>
      <c r="D10" s="76">
        <v>42657341</v>
      </c>
      <c r="E10" s="76"/>
      <c r="F10" s="76">
        <v>-32754991</v>
      </c>
      <c r="G10" s="76"/>
      <c r="H10" s="76">
        <v>153537</v>
      </c>
      <c r="I10" s="76"/>
      <c r="J10" s="76">
        <v>-6502378</v>
      </c>
      <c r="K10" s="76"/>
      <c r="L10" s="76">
        <v>3553509</v>
      </c>
      <c r="M10" s="75"/>
    </row>
    <row r="11" spans="1:13" ht="19.7" customHeight="1">
      <c r="A11" s="68" t="s">
        <v>164</v>
      </c>
      <c r="D11" s="174">
        <v>0</v>
      </c>
      <c r="E11" s="174"/>
      <c r="F11" s="174">
        <v>0</v>
      </c>
      <c r="G11" s="174"/>
      <c r="H11" s="174">
        <v>0</v>
      </c>
      <c r="I11" s="72"/>
      <c r="J11" s="72">
        <f>+'PL 9M'!K28</f>
        <v>-44078</v>
      </c>
      <c r="K11" s="72"/>
      <c r="L11" s="72">
        <f>SUM(D11:J11)</f>
        <v>-44078</v>
      </c>
    </row>
    <row r="12" spans="1:13" ht="19.7" customHeight="1" thickBot="1">
      <c r="A12" s="66" t="s">
        <v>177</v>
      </c>
      <c r="D12" s="74">
        <f>SUM(D10:D11)</f>
        <v>42657341</v>
      </c>
      <c r="E12" s="72"/>
      <c r="F12" s="74">
        <f>SUM(F10:F11)</f>
        <v>-32754991</v>
      </c>
      <c r="G12" s="72"/>
      <c r="H12" s="74">
        <f>SUM(H10:H11)</f>
        <v>153537</v>
      </c>
      <c r="I12" s="76"/>
      <c r="J12" s="74">
        <f>SUM(J10:J11)</f>
        <v>-6546456</v>
      </c>
      <c r="K12" s="72"/>
      <c r="L12" s="74">
        <f>SUM(L10:L11)</f>
        <v>3509431</v>
      </c>
      <c r="M12" s="75">
        <f>L12-'BS '!K72</f>
        <v>0</v>
      </c>
    </row>
    <row r="13" spans="1:13" ht="19.7" customHeight="1" thickTop="1"/>
    <row r="14" spans="1:13" ht="19.7" customHeight="1">
      <c r="A14" s="66" t="s">
        <v>102</v>
      </c>
      <c r="D14" s="72">
        <v>6337341</v>
      </c>
      <c r="E14" s="72"/>
      <c r="F14" s="72">
        <v>4</v>
      </c>
      <c r="G14" s="72"/>
      <c r="H14" s="72">
        <v>153537</v>
      </c>
      <c r="I14" s="73"/>
      <c r="J14" s="72">
        <v>-6245771</v>
      </c>
      <c r="K14" s="72"/>
      <c r="L14" s="72">
        <f>SUM(D14:K14)</f>
        <v>245111</v>
      </c>
    </row>
    <row r="15" spans="1:13" ht="19.7" customHeight="1">
      <c r="A15" s="68" t="s">
        <v>26</v>
      </c>
      <c r="D15" s="72">
        <v>36320000</v>
      </c>
      <c r="E15" s="72"/>
      <c r="F15" s="72">
        <v>-32688000</v>
      </c>
      <c r="G15" s="72"/>
      <c r="H15" s="174">
        <v>0</v>
      </c>
      <c r="I15" s="73"/>
      <c r="J15" s="174">
        <v>0</v>
      </c>
      <c r="K15" s="72"/>
      <c r="L15" s="72">
        <f>SUM(D15:K15)</f>
        <v>3632000</v>
      </c>
    </row>
    <row r="16" spans="1:13" ht="19.7" customHeight="1">
      <c r="A16" s="68" t="s">
        <v>164</v>
      </c>
      <c r="D16" s="174">
        <v>0</v>
      </c>
      <c r="E16" s="72"/>
      <c r="F16" s="174">
        <v>0</v>
      </c>
      <c r="G16" s="72"/>
      <c r="H16" s="174">
        <v>0</v>
      </c>
      <c r="I16" s="73"/>
      <c r="J16" s="72">
        <f>+'PL 9M'!M39</f>
        <v>-232154</v>
      </c>
      <c r="K16" s="72"/>
      <c r="L16" s="72">
        <f>SUM(D16:K16)</f>
        <v>-232154</v>
      </c>
    </row>
    <row r="17" spans="1:13" ht="19.7" customHeight="1" thickBot="1">
      <c r="A17" s="66" t="s">
        <v>178</v>
      </c>
      <c r="D17" s="74">
        <f>SUM(D14:D16)</f>
        <v>42657341</v>
      </c>
      <c r="E17" s="72"/>
      <c r="F17" s="74">
        <f>SUM(F14:F16)</f>
        <v>-32687996</v>
      </c>
      <c r="G17" s="72"/>
      <c r="H17" s="74">
        <f>SUM(H14:H16)</f>
        <v>153537</v>
      </c>
      <c r="I17" s="76"/>
      <c r="J17" s="74">
        <f>SUM(J14:J16)</f>
        <v>-6477925</v>
      </c>
      <c r="K17" s="72"/>
      <c r="L17" s="74">
        <f>SUM(L14:L16)</f>
        <v>3644957</v>
      </c>
      <c r="M17" s="75"/>
    </row>
    <row r="18" spans="1:13" ht="19.7" customHeight="1" thickTop="1">
      <c r="A18" s="66"/>
      <c r="D18" s="76"/>
      <c r="E18" s="76"/>
      <c r="F18" s="76"/>
      <c r="G18" s="76"/>
      <c r="H18" s="76"/>
      <c r="I18" s="76"/>
      <c r="J18" s="76"/>
      <c r="K18" s="76"/>
      <c r="L18" s="76"/>
      <c r="M18" s="75"/>
    </row>
    <row r="19" spans="1:13" ht="19.7" customHeight="1">
      <c r="A19" s="2" t="s">
        <v>148</v>
      </c>
    </row>
  </sheetData>
  <mergeCells count="2">
    <mergeCell ref="D5:L5"/>
    <mergeCell ref="D4:L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8" orientation="landscape" useFirstPageNumber="1" r:id="rId1"/>
  <headerFooter>
    <oddFooter>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115"/>
  <sheetViews>
    <sheetView showGridLines="0" tabSelected="1" view="pageBreakPreview" topLeftCell="A43" zoomScaleNormal="100" zoomScaleSheetLayoutView="100" workbookViewId="0">
      <selection activeCell="F55" sqref="F55"/>
    </sheetView>
  </sheetViews>
  <sheetFormatPr defaultColWidth="9.140625" defaultRowHeight="24.6" customHeight="1"/>
  <cols>
    <col min="1" max="1" width="2.42578125" style="112" customWidth="1"/>
    <col min="2" max="2" width="2" style="112" customWidth="1"/>
    <col min="3" max="3" width="3.140625" style="112" customWidth="1"/>
    <col min="4" max="4" width="36.5703125" style="112" customWidth="1"/>
    <col min="5" max="5" width="5.7109375" style="112" customWidth="1"/>
    <col min="6" max="6" width="25.7109375" style="112" customWidth="1"/>
    <col min="7" max="7" width="4.28515625" style="112" customWidth="1"/>
    <col min="8" max="8" width="15.28515625" style="112" customWidth="1"/>
    <col min="9" max="9" width="1.140625" style="112" customWidth="1"/>
    <col min="10" max="10" width="15.28515625" style="10" customWidth="1"/>
    <col min="11" max="11" width="1.140625" style="112" customWidth="1"/>
    <col min="12" max="12" width="15.28515625" style="112" customWidth="1"/>
    <col min="13" max="13" width="1.140625" style="112" customWidth="1"/>
    <col min="14" max="14" width="15.28515625" style="112" customWidth="1"/>
    <col min="15" max="15" width="11.5703125" style="113" bestFit="1" customWidth="1"/>
    <col min="16" max="16" width="9.140625" style="113"/>
    <col min="17" max="17" width="9.7109375" style="113" bestFit="1" customWidth="1"/>
    <col min="18" max="16384" width="9.140625" style="112"/>
  </cols>
  <sheetData>
    <row r="1" spans="1:17" s="111" customFormat="1" ht="21.75" customHeight="1">
      <c r="A1" s="108" t="str">
        <f>+'SE Separate'!A1</f>
        <v xml:space="preserve">AQ ESTATE PUBLIC COMPANY LIMITED AND SUBSIDIARIES  </v>
      </c>
      <c r="B1" s="109"/>
      <c r="C1" s="109"/>
      <c r="D1" s="109"/>
      <c r="E1" s="109"/>
      <c r="F1" s="109"/>
      <c r="G1" s="109"/>
      <c r="H1" s="109"/>
      <c r="I1" s="109"/>
      <c r="J1" s="11"/>
      <c r="K1" s="109"/>
      <c r="L1" s="109"/>
      <c r="M1" s="109"/>
      <c r="N1" s="249" t="s">
        <v>119</v>
      </c>
      <c r="O1" s="110"/>
      <c r="P1" s="110"/>
      <c r="Q1" s="110"/>
    </row>
    <row r="2" spans="1:17" s="111" customFormat="1" ht="24" customHeight="1">
      <c r="A2" s="108" t="s">
        <v>15</v>
      </c>
      <c r="B2" s="109"/>
      <c r="C2" s="109"/>
      <c r="D2" s="109"/>
      <c r="E2" s="109"/>
      <c r="F2" s="109"/>
      <c r="G2" s="109"/>
      <c r="H2" s="109"/>
      <c r="I2" s="109"/>
      <c r="J2" s="11"/>
      <c r="K2" s="109"/>
      <c r="L2" s="109"/>
      <c r="M2" s="109"/>
      <c r="N2" s="249" t="s">
        <v>100</v>
      </c>
      <c r="O2" s="110"/>
      <c r="P2" s="110"/>
      <c r="Q2" s="110"/>
    </row>
    <row r="3" spans="1:17" s="110" customFormat="1" ht="24" customHeight="1">
      <c r="A3" s="277" t="str">
        <f>+'SE Separate'!A3</f>
        <v>FOR THE NINE - MONTH PERIOD ENDED SEPTEMBER 30, 2018</v>
      </c>
      <c r="B3" s="277"/>
      <c r="C3" s="277"/>
      <c r="D3" s="277"/>
      <c r="E3" s="277"/>
      <c r="F3" s="277"/>
      <c r="G3" s="277"/>
      <c r="H3" s="277"/>
      <c r="I3" s="277"/>
      <c r="J3" s="277"/>
      <c r="K3" s="158"/>
      <c r="L3" s="158"/>
      <c r="M3" s="158"/>
      <c r="N3" s="158"/>
    </row>
    <row r="4" spans="1:17" ht="24" customHeight="1">
      <c r="H4" s="271" t="s">
        <v>111</v>
      </c>
      <c r="I4" s="271"/>
      <c r="J4" s="271"/>
      <c r="K4" s="271"/>
      <c r="L4" s="271"/>
      <c r="M4" s="271"/>
      <c r="N4" s="271"/>
    </row>
    <row r="5" spans="1:17" ht="24" customHeight="1">
      <c r="G5" s="114"/>
      <c r="H5" s="272" t="s">
        <v>0</v>
      </c>
      <c r="I5" s="272"/>
      <c r="J5" s="272"/>
      <c r="K5" s="2"/>
      <c r="L5" s="272" t="s">
        <v>1</v>
      </c>
      <c r="M5" s="272"/>
      <c r="N5" s="272"/>
    </row>
    <row r="6" spans="1:17" ht="24" customHeight="1">
      <c r="E6" s="115"/>
      <c r="F6" s="116"/>
      <c r="G6" s="117"/>
      <c r="H6" s="237">
        <v>2018</v>
      </c>
      <c r="I6" s="238"/>
      <c r="J6" s="239">
        <v>2017</v>
      </c>
      <c r="K6" s="240"/>
      <c r="L6" s="237">
        <v>2018</v>
      </c>
      <c r="M6" s="238"/>
      <c r="N6" s="237">
        <v>2017</v>
      </c>
    </row>
    <row r="7" spans="1:17" ht="24" customHeight="1">
      <c r="A7" s="118" t="s">
        <v>16</v>
      </c>
      <c r="L7" s="119"/>
      <c r="N7" s="119"/>
    </row>
    <row r="8" spans="1:17" ht="24" customHeight="1">
      <c r="B8" s="120" t="s">
        <v>118</v>
      </c>
      <c r="H8" s="121">
        <f>+'PL 9M'!G41</f>
        <v>20150</v>
      </c>
      <c r="I8" s="122"/>
      <c r="J8" s="61">
        <f>+'PL 9M'!I28</f>
        <v>-179310</v>
      </c>
      <c r="K8" s="121"/>
      <c r="L8" s="121">
        <f>'PL 9M'!K41</f>
        <v>-44078</v>
      </c>
      <c r="M8" s="121"/>
      <c r="N8" s="121">
        <f>+'PL 9M'!M28</f>
        <v>-232154</v>
      </c>
    </row>
    <row r="9" spans="1:17" ht="24" customHeight="1">
      <c r="B9" s="112" t="s">
        <v>127</v>
      </c>
      <c r="H9" s="121"/>
      <c r="I9" s="122"/>
      <c r="J9" s="61"/>
      <c r="K9" s="121"/>
      <c r="L9" s="121"/>
      <c r="M9" s="121"/>
      <c r="N9" s="121"/>
    </row>
    <row r="10" spans="1:17" ht="24" customHeight="1">
      <c r="D10" s="112" t="s">
        <v>157</v>
      </c>
      <c r="H10" s="121">
        <v>-152</v>
      </c>
      <c r="I10" s="122"/>
      <c r="J10" s="61">
        <v>-1352</v>
      </c>
      <c r="K10" s="121"/>
      <c r="L10" s="121">
        <v>0</v>
      </c>
      <c r="M10" s="121"/>
      <c r="N10" s="121">
        <v>0</v>
      </c>
    </row>
    <row r="11" spans="1:17" ht="24" customHeight="1">
      <c r="D11" s="112" t="s">
        <v>128</v>
      </c>
      <c r="H11" s="121">
        <v>113</v>
      </c>
      <c r="I11" s="122"/>
      <c r="J11" s="61">
        <v>954</v>
      </c>
      <c r="K11" s="121"/>
      <c r="L11" s="121">
        <v>29</v>
      </c>
      <c r="M11" s="121"/>
      <c r="N11" s="121">
        <v>785</v>
      </c>
    </row>
    <row r="12" spans="1:17" ht="24" customHeight="1">
      <c r="D12" s="112" t="s">
        <v>158</v>
      </c>
      <c r="H12" s="121">
        <v>-77830</v>
      </c>
      <c r="I12" s="122"/>
      <c r="J12" s="61">
        <v>-21573</v>
      </c>
      <c r="K12" s="121"/>
      <c r="L12" s="121">
        <v>-179692</v>
      </c>
      <c r="M12" s="121"/>
      <c r="N12" s="121">
        <v>-121780</v>
      </c>
    </row>
    <row r="13" spans="1:17" ht="24" customHeight="1">
      <c r="D13" s="112" t="s">
        <v>165</v>
      </c>
      <c r="H13" s="121">
        <v>7795</v>
      </c>
      <c r="I13" s="122"/>
      <c r="J13" s="61">
        <v>18906</v>
      </c>
      <c r="K13" s="122"/>
      <c r="L13" s="122">
        <v>-12403</v>
      </c>
      <c r="M13" s="122"/>
      <c r="N13" s="122">
        <v>-30428</v>
      </c>
      <c r="O13" s="112"/>
      <c r="P13" s="112"/>
      <c r="Q13" s="112"/>
    </row>
    <row r="14" spans="1:17" ht="24" customHeight="1">
      <c r="D14" s="112" t="s">
        <v>166</v>
      </c>
      <c r="H14" s="121">
        <v>5158</v>
      </c>
      <c r="I14" s="122"/>
      <c r="J14" s="61">
        <v>0</v>
      </c>
      <c r="K14" s="122"/>
      <c r="L14" s="122">
        <v>153</v>
      </c>
      <c r="M14" s="122"/>
      <c r="N14" s="122">
        <v>0</v>
      </c>
      <c r="O14" s="112"/>
      <c r="P14" s="112"/>
      <c r="Q14" s="112"/>
    </row>
    <row r="15" spans="1:17" ht="24" customHeight="1">
      <c r="D15" s="112" t="s">
        <v>204</v>
      </c>
      <c r="H15" s="122">
        <v>181775</v>
      </c>
      <c r="I15" s="122"/>
      <c r="J15" s="61">
        <v>193352</v>
      </c>
      <c r="K15" s="122"/>
      <c r="L15" s="122">
        <v>28065</v>
      </c>
      <c r="M15" s="122"/>
      <c r="N15" s="122">
        <v>64549</v>
      </c>
      <c r="O15" s="112"/>
      <c r="P15" s="112"/>
      <c r="Q15" s="112"/>
    </row>
    <row r="16" spans="1:17" ht="24" customHeight="1">
      <c r="D16" s="112" t="s">
        <v>129</v>
      </c>
      <c r="H16" s="122">
        <v>-5631</v>
      </c>
      <c r="I16" s="122"/>
      <c r="J16" s="61">
        <v>7483</v>
      </c>
      <c r="K16" s="122"/>
      <c r="L16" s="122">
        <v>-185</v>
      </c>
      <c r="M16" s="122"/>
      <c r="N16" s="122">
        <v>6428</v>
      </c>
      <c r="O16" s="112"/>
      <c r="P16" s="112"/>
      <c r="Q16" s="112"/>
    </row>
    <row r="17" spans="2:17" ht="24" customHeight="1">
      <c r="D17" s="112" t="s">
        <v>200</v>
      </c>
      <c r="H17" s="122">
        <v>-20331</v>
      </c>
      <c r="I17" s="122"/>
      <c r="J17" s="61">
        <v>-1650944</v>
      </c>
      <c r="K17" s="122"/>
      <c r="L17" s="122">
        <v>-4657</v>
      </c>
      <c r="M17" s="122"/>
      <c r="N17" s="122">
        <v>-1639117</v>
      </c>
      <c r="O17" s="112"/>
      <c r="P17" s="112"/>
      <c r="Q17" s="112"/>
    </row>
    <row r="18" spans="2:17" ht="24" customHeight="1">
      <c r="D18" s="112" t="s">
        <v>40</v>
      </c>
      <c r="F18" s="120"/>
      <c r="H18" s="122">
        <v>58781</v>
      </c>
      <c r="I18" s="122"/>
      <c r="J18" s="61">
        <v>62221</v>
      </c>
      <c r="K18" s="122"/>
      <c r="L18" s="122">
        <v>10143</v>
      </c>
      <c r="M18" s="122"/>
      <c r="N18" s="122">
        <v>13126</v>
      </c>
      <c r="O18" s="112"/>
      <c r="P18" s="112"/>
      <c r="Q18" s="120"/>
    </row>
    <row r="19" spans="2:17" ht="24" customHeight="1">
      <c r="D19" s="112" t="s">
        <v>159</v>
      </c>
      <c r="F19" s="120"/>
      <c r="H19" s="122">
        <v>253</v>
      </c>
      <c r="I19" s="122"/>
      <c r="J19" s="61">
        <v>-18853</v>
      </c>
      <c r="K19" s="122"/>
      <c r="L19" s="122">
        <v>188</v>
      </c>
      <c r="M19" s="122"/>
      <c r="N19" s="122">
        <v>-18888</v>
      </c>
      <c r="O19" s="112"/>
      <c r="P19" s="112"/>
      <c r="Q19" s="120"/>
    </row>
    <row r="20" spans="2:17" ht="24" customHeight="1">
      <c r="D20" s="112" t="s">
        <v>160</v>
      </c>
      <c r="F20" s="120"/>
      <c r="H20" s="122">
        <v>485</v>
      </c>
      <c r="I20" s="122"/>
      <c r="J20" s="61">
        <v>0</v>
      </c>
      <c r="K20" s="122"/>
      <c r="L20" s="122">
        <v>185797</v>
      </c>
      <c r="M20" s="122"/>
      <c r="N20" s="122">
        <v>259084</v>
      </c>
      <c r="O20" s="112"/>
      <c r="P20" s="112"/>
      <c r="Q20" s="120"/>
    </row>
    <row r="21" spans="2:17" ht="24" customHeight="1">
      <c r="D21" s="112" t="s">
        <v>138</v>
      </c>
      <c r="F21" s="120"/>
      <c r="H21" s="122">
        <v>2322</v>
      </c>
      <c r="I21" s="122"/>
      <c r="J21" s="61">
        <v>2098</v>
      </c>
      <c r="K21" s="122"/>
      <c r="L21" s="122">
        <v>2322</v>
      </c>
      <c r="M21" s="122"/>
      <c r="N21" s="122">
        <v>2098</v>
      </c>
      <c r="O21" s="112"/>
      <c r="P21" s="112"/>
      <c r="Q21" s="120"/>
    </row>
    <row r="22" spans="2:17" ht="24.75" customHeight="1">
      <c r="D22" s="112" t="s">
        <v>167</v>
      </c>
      <c r="H22" s="122">
        <v>-33471</v>
      </c>
      <c r="I22" s="122"/>
      <c r="J22" s="61">
        <v>-54851</v>
      </c>
      <c r="K22" s="121"/>
      <c r="L22" s="121">
        <v>-6145</v>
      </c>
      <c r="M22" s="121"/>
      <c r="N22" s="121">
        <v>-5331</v>
      </c>
      <c r="O22" s="112"/>
      <c r="P22" s="112"/>
      <c r="Q22" s="112"/>
    </row>
    <row r="23" spans="2:17" ht="24.75" customHeight="1">
      <c r="D23" s="112" t="s">
        <v>168</v>
      </c>
      <c r="H23" s="122">
        <v>0</v>
      </c>
      <c r="I23" s="122"/>
      <c r="J23" s="61">
        <v>-12076</v>
      </c>
      <c r="K23" s="121"/>
      <c r="L23" s="121">
        <v>0</v>
      </c>
      <c r="M23" s="121"/>
      <c r="N23" s="121">
        <v>-12076</v>
      </c>
      <c r="O23" s="112"/>
      <c r="P23" s="112"/>
      <c r="Q23" s="112"/>
    </row>
    <row r="24" spans="2:17" ht="24.75" customHeight="1">
      <c r="D24" s="250" t="s">
        <v>140</v>
      </c>
      <c r="H24" s="122">
        <v>272</v>
      </c>
      <c r="I24" s="122"/>
      <c r="J24" s="61">
        <v>406</v>
      </c>
      <c r="K24" s="121"/>
      <c r="L24" s="121">
        <v>221</v>
      </c>
      <c r="M24" s="121"/>
      <c r="N24" s="121">
        <v>392</v>
      </c>
      <c r="O24" s="112"/>
      <c r="P24" s="112"/>
      <c r="Q24" s="112"/>
    </row>
    <row r="25" spans="2:17" ht="24.75" customHeight="1">
      <c r="D25" s="112" t="s">
        <v>139</v>
      </c>
      <c r="H25" s="122">
        <v>-38405</v>
      </c>
      <c r="I25" s="122"/>
      <c r="J25" s="121">
        <v>0</v>
      </c>
      <c r="K25" s="121"/>
      <c r="L25" s="121">
        <v>-38405</v>
      </c>
      <c r="M25" s="121"/>
      <c r="N25" s="121">
        <v>0</v>
      </c>
      <c r="O25" s="112"/>
      <c r="P25" s="112"/>
      <c r="Q25" s="112"/>
    </row>
    <row r="26" spans="2:17" ht="24.75" customHeight="1">
      <c r="D26" s="112" t="s">
        <v>137</v>
      </c>
      <c r="H26" s="122">
        <v>-13944</v>
      </c>
      <c r="I26" s="122"/>
      <c r="J26" s="61">
        <v>0</v>
      </c>
      <c r="K26" s="121"/>
      <c r="L26" s="121">
        <v>-40</v>
      </c>
      <c r="M26" s="121"/>
      <c r="N26" s="121">
        <v>0</v>
      </c>
      <c r="O26" s="112"/>
      <c r="P26" s="112"/>
      <c r="Q26" s="112"/>
    </row>
    <row r="27" spans="2:17" ht="24" customHeight="1">
      <c r="D27" s="112" t="s">
        <v>169</v>
      </c>
      <c r="F27" s="120"/>
      <c r="H27" s="122">
        <v>-79</v>
      </c>
      <c r="I27" s="122"/>
      <c r="J27" s="61">
        <v>-252</v>
      </c>
      <c r="K27" s="122"/>
      <c r="L27" s="122">
        <v>0</v>
      </c>
      <c r="M27" s="122"/>
      <c r="N27" s="122">
        <v>-252</v>
      </c>
      <c r="O27" s="112"/>
      <c r="P27" s="112"/>
      <c r="Q27" s="120"/>
    </row>
    <row r="28" spans="2:17" ht="24" customHeight="1">
      <c r="D28" s="112" t="s">
        <v>201</v>
      </c>
      <c r="H28" s="122">
        <v>217</v>
      </c>
      <c r="I28" s="122"/>
      <c r="J28" s="61">
        <v>4096</v>
      </c>
      <c r="K28" s="121"/>
      <c r="L28" s="121">
        <v>90</v>
      </c>
      <c r="M28" s="121"/>
      <c r="N28" s="61">
        <v>-5</v>
      </c>
      <c r="O28" s="112"/>
      <c r="P28" s="112"/>
      <c r="Q28" s="112"/>
    </row>
    <row r="29" spans="2:17" s="123" customFormat="1" ht="24" customHeight="1">
      <c r="D29" s="250" t="s">
        <v>130</v>
      </c>
      <c r="E29" s="124"/>
      <c r="F29" s="124"/>
      <c r="H29" s="220">
        <f>SUM(H8:H28)</f>
        <v>87478</v>
      </c>
      <c r="I29" s="22"/>
      <c r="J29" s="220">
        <f>SUM(J8:J28)</f>
        <v>-1649695</v>
      </c>
      <c r="K29" s="22"/>
      <c r="L29" s="220">
        <f>SUM(L8:L28)</f>
        <v>-58597</v>
      </c>
      <c r="M29" s="22"/>
      <c r="N29" s="220">
        <f>SUM(N8:N28)</f>
        <v>-1713569</v>
      </c>
      <c r="O29" s="125"/>
      <c r="P29" s="126"/>
      <c r="Q29" s="126"/>
    </row>
    <row r="30" spans="2:17" s="123" customFormat="1" ht="24" customHeight="1">
      <c r="B30" s="123" t="s">
        <v>131</v>
      </c>
      <c r="E30" s="124"/>
      <c r="F30" s="124"/>
      <c r="H30" s="125"/>
      <c r="I30" s="125"/>
      <c r="J30" s="58"/>
      <c r="K30" s="125"/>
      <c r="L30" s="127"/>
      <c r="M30" s="125"/>
      <c r="N30" s="125"/>
      <c r="O30" s="126"/>
      <c r="P30" s="126"/>
      <c r="Q30" s="126"/>
    </row>
    <row r="31" spans="2:17" ht="24" customHeight="1">
      <c r="D31" s="112" t="s">
        <v>144</v>
      </c>
      <c r="E31" s="128"/>
      <c r="F31" s="128"/>
      <c r="H31" s="122">
        <v>-5190</v>
      </c>
      <c r="I31" s="122"/>
      <c r="J31" s="61">
        <v>-3465</v>
      </c>
      <c r="K31" s="122"/>
      <c r="L31" s="129">
        <v>-1157</v>
      </c>
      <c r="M31" s="122"/>
      <c r="N31" s="122">
        <v>-1017</v>
      </c>
    </row>
    <row r="32" spans="2:17" s="176" customFormat="1" ht="24" customHeight="1">
      <c r="D32" s="176" t="s">
        <v>173</v>
      </c>
      <c r="H32" s="177">
        <v>0</v>
      </c>
      <c r="I32" s="177"/>
      <c r="J32" s="178">
        <v>-1396</v>
      </c>
      <c r="K32" s="178"/>
      <c r="L32" s="178">
        <v>0</v>
      </c>
      <c r="M32" s="178"/>
      <c r="N32" s="178">
        <v>-1400</v>
      </c>
    </row>
    <row r="33" spans="1:17" s="123" customFormat="1" ht="24" customHeight="1">
      <c r="D33" s="123" t="s">
        <v>35</v>
      </c>
      <c r="E33" s="124"/>
      <c r="F33" s="124"/>
      <c r="H33" s="130">
        <f>SUM(H29:H32)</f>
        <v>82288</v>
      </c>
      <c r="I33" s="125"/>
      <c r="J33" s="130">
        <f>SUM(J29:J32)</f>
        <v>-1654556</v>
      </c>
      <c r="K33" s="125"/>
      <c r="L33" s="130">
        <f>SUM(L29:L32)</f>
        <v>-59754</v>
      </c>
      <c r="M33" s="125"/>
      <c r="N33" s="130">
        <f>SUM(N29:N32)</f>
        <v>-1715986</v>
      </c>
      <c r="O33" s="126"/>
      <c r="P33" s="126"/>
      <c r="Q33" s="126"/>
    </row>
    <row r="34" spans="1:17" s="131" customFormat="1" ht="9.75" customHeight="1">
      <c r="E34" s="132"/>
      <c r="F34" s="132"/>
      <c r="H34" s="122"/>
      <c r="I34" s="133"/>
      <c r="J34" s="13"/>
      <c r="K34" s="133"/>
      <c r="L34" s="133"/>
      <c r="M34" s="133"/>
      <c r="N34" s="133"/>
      <c r="O34" s="135"/>
      <c r="P34" s="135"/>
      <c r="Q34" s="135"/>
    </row>
    <row r="35" spans="1:17" ht="24" customHeight="1">
      <c r="A35" s="2" t="s">
        <v>148</v>
      </c>
      <c r="G35" s="115"/>
      <c r="H35" s="129"/>
      <c r="I35" s="129"/>
      <c r="J35" s="13"/>
      <c r="K35" s="129"/>
      <c r="L35" s="136"/>
      <c r="M35" s="129"/>
      <c r="N35" s="136"/>
    </row>
    <row r="36" spans="1:17" s="111" customFormat="1" ht="24" customHeight="1">
      <c r="A36" s="108" t="str">
        <f>+A1</f>
        <v xml:space="preserve">AQ ESTATE PUBLIC COMPANY LIMITED AND SUBSIDIARIES  </v>
      </c>
      <c r="B36" s="109"/>
      <c r="C36" s="109"/>
      <c r="D36" s="109"/>
      <c r="E36" s="109"/>
      <c r="F36" s="109"/>
      <c r="G36" s="109"/>
      <c r="H36" s="109"/>
      <c r="I36" s="109"/>
      <c r="J36" s="11"/>
      <c r="K36" s="109"/>
      <c r="L36" s="109"/>
      <c r="M36" s="109"/>
      <c r="N36" s="249" t="s">
        <v>119</v>
      </c>
      <c r="O36" s="110"/>
      <c r="P36" s="110"/>
      <c r="Q36" s="110"/>
    </row>
    <row r="37" spans="1:17" s="111" customFormat="1" ht="24" customHeight="1">
      <c r="A37" s="108" t="s">
        <v>15</v>
      </c>
      <c r="B37" s="109"/>
      <c r="C37" s="109"/>
      <c r="D37" s="109"/>
      <c r="E37" s="109"/>
      <c r="F37" s="109"/>
      <c r="G37" s="109"/>
      <c r="H37" s="109"/>
      <c r="I37" s="109"/>
      <c r="J37" s="11"/>
      <c r="K37" s="109"/>
      <c r="L37" s="109"/>
      <c r="M37" s="109"/>
      <c r="N37" s="249" t="s">
        <v>100</v>
      </c>
      <c r="O37" s="110"/>
      <c r="P37" s="110"/>
      <c r="Q37" s="110"/>
    </row>
    <row r="38" spans="1:17" s="110" customFormat="1" ht="24" customHeight="1">
      <c r="A38" s="277" t="str">
        <f>+A3</f>
        <v>FOR THE NINE - MONTH PERIOD ENDED SEPTEMBER 30, 2018</v>
      </c>
      <c r="B38" s="277"/>
      <c r="C38" s="277"/>
      <c r="D38" s="277"/>
      <c r="E38" s="277"/>
      <c r="F38" s="277"/>
      <c r="G38" s="277"/>
      <c r="H38" s="277"/>
      <c r="I38" s="277"/>
      <c r="J38" s="277"/>
      <c r="K38" s="158"/>
      <c r="L38" s="158"/>
      <c r="M38" s="158"/>
      <c r="N38" s="158"/>
    </row>
    <row r="39" spans="1:17" s="111" customFormat="1" ht="24" customHeight="1">
      <c r="A39" s="108"/>
      <c r="B39" s="109"/>
      <c r="C39" s="109"/>
      <c r="D39" s="112"/>
      <c r="E39" s="112"/>
      <c r="F39" s="112"/>
      <c r="G39" s="112"/>
      <c r="H39" s="271" t="str">
        <f>+H4</f>
        <v>(Unit: Thousand Baht)</v>
      </c>
      <c r="I39" s="271"/>
      <c r="J39" s="271"/>
      <c r="K39" s="271"/>
      <c r="L39" s="271"/>
      <c r="M39" s="271"/>
      <c r="N39" s="271"/>
      <c r="O39" s="110"/>
      <c r="P39" s="110"/>
      <c r="Q39" s="110"/>
    </row>
    <row r="40" spans="1:17" s="111" customFormat="1" ht="24" customHeight="1">
      <c r="A40" s="270"/>
      <c r="B40" s="270"/>
      <c r="C40" s="270"/>
      <c r="D40" s="113"/>
      <c r="E40" s="113"/>
      <c r="F40" s="112"/>
      <c r="G40" s="114"/>
      <c r="H40" s="272" t="s">
        <v>0</v>
      </c>
      <c r="I40" s="272"/>
      <c r="J40" s="272"/>
      <c r="K40" s="2"/>
      <c r="L40" s="272" t="s">
        <v>1</v>
      </c>
      <c r="M40" s="272"/>
      <c r="N40" s="272"/>
      <c r="O40" s="110"/>
      <c r="P40" s="110"/>
      <c r="Q40" s="110"/>
    </row>
    <row r="41" spans="1:17" ht="24" customHeight="1">
      <c r="A41" s="113"/>
      <c r="B41" s="113"/>
      <c r="E41" s="115"/>
      <c r="F41" s="116"/>
      <c r="G41" s="117"/>
      <c r="H41" s="237">
        <v>2018</v>
      </c>
      <c r="I41" s="238"/>
      <c r="J41" s="239">
        <v>2017</v>
      </c>
      <c r="K41" s="240"/>
      <c r="L41" s="237">
        <v>2018</v>
      </c>
      <c r="M41" s="238"/>
      <c r="N41" s="237">
        <v>2017</v>
      </c>
    </row>
    <row r="42" spans="1:17" ht="24" customHeight="1">
      <c r="A42" s="118" t="s">
        <v>17</v>
      </c>
      <c r="F42" s="137"/>
      <c r="G42" s="115"/>
      <c r="H42" s="134"/>
      <c r="I42" s="138"/>
      <c r="J42" s="13"/>
      <c r="K42" s="134"/>
      <c r="L42" s="134"/>
      <c r="M42" s="134"/>
      <c r="N42" s="134"/>
    </row>
    <row r="43" spans="1:17" s="141" customFormat="1" ht="19.7" customHeight="1">
      <c r="B43" s="112" t="s">
        <v>161</v>
      </c>
      <c r="C43" s="112"/>
      <c r="E43" s="142"/>
      <c r="F43" s="142"/>
      <c r="G43" s="142"/>
      <c r="H43" s="166">
        <v>227013</v>
      </c>
      <c r="I43" s="142"/>
      <c r="J43" s="165">
        <v>68511</v>
      </c>
      <c r="L43" s="139">
        <v>-48470</v>
      </c>
      <c r="N43" s="165">
        <v>38512</v>
      </c>
    </row>
    <row r="44" spans="1:17" s="141" customFormat="1" ht="19.7" customHeight="1">
      <c r="B44" s="112" t="s">
        <v>205</v>
      </c>
      <c r="C44" s="112"/>
      <c r="E44" s="142"/>
      <c r="F44" s="142"/>
      <c r="G44" s="142"/>
      <c r="H44" s="166">
        <v>-100000</v>
      </c>
      <c r="I44" s="142"/>
      <c r="J44" s="165"/>
      <c r="L44" s="139">
        <v>-100000</v>
      </c>
      <c r="N44" s="165">
        <v>0</v>
      </c>
    </row>
    <row r="45" spans="1:17" ht="24" customHeight="1">
      <c r="A45" s="118"/>
      <c r="B45" s="112" t="s">
        <v>88</v>
      </c>
      <c r="G45" s="115"/>
      <c r="H45" s="139">
        <v>0</v>
      </c>
      <c r="I45" s="143"/>
      <c r="J45" s="139">
        <v>0</v>
      </c>
      <c r="K45" s="139"/>
      <c r="L45" s="139">
        <v>0</v>
      </c>
      <c r="M45" s="139"/>
      <c r="N45" s="139">
        <v>-878</v>
      </c>
    </row>
    <row r="46" spans="1:17" ht="24" customHeight="1">
      <c r="B46" s="112" t="s">
        <v>206</v>
      </c>
      <c r="G46" s="115"/>
      <c r="H46" s="139">
        <v>60</v>
      </c>
      <c r="I46" s="143"/>
      <c r="J46" s="166">
        <v>6161</v>
      </c>
      <c r="K46" s="139"/>
      <c r="L46" s="139">
        <v>37</v>
      </c>
      <c r="M46" s="139"/>
      <c r="N46" s="139">
        <v>15</v>
      </c>
    </row>
    <row r="47" spans="1:17" ht="24" customHeight="1">
      <c r="B47" s="112" t="s">
        <v>145</v>
      </c>
      <c r="G47" s="115"/>
      <c r="H47" s="166">
        <v>-36666</v>
      </c>
      <c r="I47" s="143"/>
      <c r="J47" s="166">
        <v>-76395</v>
      </c>
      <c r="K47" s="139"/>
      <c r="L47" s="139">
        <v>-438</v>
      </c>
      <c r="M47" s="139"/>
      <c r="N47" s="139">
        <v>-125</v>
      </c>
    </row>
    <row r="48" spans="1:17" ht="24" customHeight="1">
      <c r="B48" s="112" t="s">
        <v>43</v>
      </c>
      <c r="G48" s="115"/>
      <c r="H48" s="166">
        <v>-55</v>
      </c>
      <c r="I48" s="143"/>
      <c r="J48" s="139">
        <v>-82</v>
      </c>
      <c r="K48" s="139"/>
      <c r="L48" s="139">
        <v>0</v>
      </c>
      <c r="M48" s="139"/>
      <c r="N48" s="139">
        <v>0</v>
      </c>
    </row>
    <row r="49" spans="1:19" ht="24" customHeight="1">
      <c r="A49" s="118"/>
      <c r="B49" s="112" t="s">
        <v>134</v>
      </c>
      <c r="F49" s="137"/>
      <c r="G49" s="115"/>
      <c r="H49" s="139">
        <v>-719000</v>
      </c>
      <c r="I49" s="146"/>
      <c r="J49" s="139">
        <v>0</v>
      </c>
      <c r="K49" s="140"/>
      <c r="L49" s="139">
        <v>-514600</v>
      </c>
      <c r="M49" s="140"/>
      <c r="N49" s="139">
        <v>0</v>
      </c>
    </row>
    <row r="50" spans="1:19" ht="24" customHeight="1">
      <c r="A50" s="118"/>
      <c r="B50" s="112" t="s">
        <v>207</v>
      </c>
      <c r="F50" s="137"/>
      <c r="G50" s="115"/>
      <c r="H50" s="139">
        <v>68140</v>
      </c>
      <c r="I50" s="146"/>
      <c r="J50" s="139">
        <v>0</v>
      </c>
      <c r="K50" s="140"/>
      <c r="L50" s="139">
        <v>0</v>
      </c>
      <c r="M50" s="140"/>
      <c r="N50" s="139">
        <v>0</v>
      </c>
    </row>
    <row r="51" spans="1:19" ht="24" customHeight="1">
      <c r="A51" s="118"/>
      <c r="B51" s="112" t="s">
        <v>171</v>
      </c>
      <c r="F51" s="137"/>
      <c r="G51" s="115"/>
      <c r="H51" s="139">
        <v>0</v>
      </c>
      <c r="I51" s="145"/>
      <c r="J51" s="139">
        <v>0</v>
      </c>
      <c r="K51" s="139"/>
      <c r="L51" s="139">
        <v>635880</v>
      </c>
      <c r="M51" s="139"/>
      <c r="N51" s="139">
        <v>67700</v>
      </c>
    </row>
    <row r="52" spans="1:19" ht="24" customHeight="1">
      <c r="A52" s="118"/>
      <c r="B52" s="112" t="s">
        <v>170</v>
      </c>
      <c r="F52" s="137"/>
      <c r="G52" s="115"/>
      <c r="H52" s="139">
        <v>0</v>
      </c>
      <c r="I52" s="146"/>
      <c r="J52" s="139">
        <v>0</v>
      </c>
      <c r="K52" s="140"/>
      <c r="L52" s="139">
        <v>-463162</v>
      </c>
      <c r="M52" s="140"/>
      <c r="N52" s="139">
        <v>-367971</v>
      </c>
    </row>
    <row r="53" spans="1:19" ht="24" customHeight="1">
      <c r="A53" s="118"/>
      <c r="B53" s="112" t="s">
        <v>208</v>
      </c>
      <c r="F53" s="137"/>
      <c r="G53" s="115"/>
      <c r="H53" s="139">
        <v>72222</v>
      </c>
      <c r="I53" s="145"/>
      <c r="J53" s="139">
        <v>21121</v>
      </c>
      <c r="K53" s="139"/>
      <c r="L53" s="139">
        <v>63243</v>
      </c>
      <c r="M53" s="139"/>
      <c r="N53" s="139">
        <v>19409</v>
      </c>
    </row>
    <row r="54" spans="1:19" s="123" customFormat="1" ht="24" customHeight="1">
      <c r="B54" s="123" t="s">
        <v>44</v>
      </c>
      <c r="H54" s="147">
        <f>SUM(H43:H53)</f>
        <v>-488286</v>
      </c>
      <c r="I54" s="148"/>
      <c r="J54" s="107">
        <f>SUM(J43:J53)</f>
        <v>19316</v>
      </c>
      <c r="K54" s="149"/>
      <c r="L54" s="147">
        <f>SUM(L43:L53)</f>
        <v>-427510</v>
      </c>
      <c r="M54" s="150"/>
      <c r="N54" s="147">
        <f>SUM(N43:N53)</f>
        <v>-243338</v>
      </c>
      <c r="O54" s="126"/>
      <c r="P54" s="126"/>
      <c r="Q54" s="126"/>
    </row>
    <row r="55" spans="1:19" ht="24" customHeight="1">
      <c r="A55" s="118" t="s">
        <v>18</v>
      </c>
      <c r="H55" s="143"/>
      <c r="I55" s="146"/>
      <c r="J55" s="35"/>
      <c r="K55" s="151"/>
      <c r="L55" s="144"/>
      <c r="M55" s="151"/>
      <c r="N55" s="144"/>
    </row>
    <row r="56" spans="1:19" ht="4.5" customHeight="1">
      <c r="A56" s="118"/>
      <c r="H56" s="143"/>
      <c r="I56" s="146"/>
      <c r="J56" s="35"/>
      <c r="K56" s="151"/>
      <c r="L56" s="139"/>
      <c r="M56" s="151"/>
      <c r="N56" s="144"/>
    </row>
    <row r="57" spans="1:19" ht="24" customHeight="1">
      <c r="B57" s="112" t="s">
        <v>76</v>
      </c>
      <c r="G57" s="115"/>
      <c r="H57" s="139">
        <v>-28080</v>
      </c>
      <c r="I57" s="146"/>
      <c r="J57" s="139">
        <v>-95468</v>
      </c>
      <c r="K57" s="139"/>
      <c r="L57" s="139">
        <v>0</v>
      </c>
      <c r="M57" s="140"/>
      <c r="N57" s="139">
        <v>-30000</v>
      </c>
      <c r="O57" s="112"/>
      <c r="P57" s="112"/>
    </row>
    <row r="58" spans="1:19" ht="24" customHeight="1">
      <c r="B58" s="112" t="s">
        <v>41</v>
      </c>
      <c r="G58" s="115"/>
      <c r="H58" s="139">
        <v>-2166</v>
      </c>
      <c r="I58" s="146"/>
      <c r="J58" s="166">
        <v>-2579</v>
      </c>
      <c r="K58" s="139"/>
      <c r="L58" s="139">
        <v>-776</v>
      </c>
      <c r="M58" s="139"/>
      <c r="N58" s="139">
        <v>-744</v>
      </c>
      <c r="O58" s="112"/>
      <c r="P58" s="112"/>
    </row>
    <row r="59" spans="1:19" ht="24" customHeight="1">
      <c r="B59" s="112" t="s">
        <v>209</v>
      </c>
      <c r="G59" s="115"/>
      <c r="H59" s="139">
        <v>-2041</v>
      </c>
      <c r="I59" s="146"/>
      <c r="J59" s="166">
        <v>-8890</v>
      </c>
      <c r="K59" s="139"/>
      <c r="L59" s="139">
        <v>-13</v>
      </c>
      <c r="M59" s="139"/>
      <c r="N59" s="139">
        <v>-1242</v>
      </c>
      <c r="O59" s="112"/>
      <c r="P59" s="112"/>
    </row>
    <row r="60" spans="1:19" ht="24" customHeight="1">
      <c r="B60" s="112" t="s">
        <v>188</v>
      </c>
      <c r="G60" s="115"/>
      <c r="H60" s="139">
        <v>0</v>
      </c>
      <c r="I60" s="146"/>
      <c r="J60" s="166">
        <v>3632000</v>
      </c>
      <c r="K60" s="139"/>
      <c r="L60" s="139">
        <v>0</v>
      </c>
      <c r="M60" s="139"/>
      <c r="N60" s="139">
        <v>3632000</v>
      </c>
      <c r="O60" s="112"/>
      <c r="P60" s="112"/>
    </row>
    <row r="61" spans="1:19" s="123" customFormat="1" ht="24" customHeight="1">
      <c r="A61" s="123" t="s">
        <v>45</v>
      </c>
      <c r="G61" s="152"/>
      <c r="H61" s="153">
        <f>SUM(H57:H60)</f>
        <v>-32287</v>
      </c>
      <c r="I61" s="148"/>
      <c r="J61" s="153">
        <f>SUM(J57:J60)</f>
        <v>3525063</v>
      </c>
      <c r="K61" s="154"/>
      <c r="L61" s="153">
        <f>SUM(L57:L60)</f>
        <v>-789</v>
      </c>
      <c r="M61" s="154"/>
      <c r="N61" s="153">
        <f>SUM(N57:N60)</f>
        <v>3600014</v>
      </c>
      <c r="O61" s="125"/>
      <c r="P61" s="126"/>
      <c r="Q61" s="126"/>
    </row>
    <row r="62" spans="1:19" s="123" customFormat="1" ht="24" customHeight="1">
      <c r="A62" s="108" t="s">
        <v>135</v>
      </c>
      <c r="G62" s="152"/>
      <c r="H62" s="207">
        <f>H61+H54+H33</f>
        <v>-438285</v>
      </c>
      <c r="I62" s="208"/>
      <c r="J62" s="207">
        <f>J61+J54+J33</f>
        <v>1889823</v>
      </c>
      <c r="K62" s="209"/>
      <c r="L62" s="207">
        <f>L61+L54+L33</f>
        <v>-488053</v>
      </c>
      <c r="M62" s="209"/>
      <c r="N62" s="207">
        <f>N61+N54+N33</f>
        <v>1640690</v>
      </c>
      <c r="O62" s="126"/>
      <c r="P62" s="126"/>
      <c r="Q62" s="126"/>
    </row>
    <row r="63" spans="1:19" ht="24" customHeight="1">
      <c r="A63" s="175" t="s">
        <v>107</v>
      </c>
      <c r="G63" s="115"/>
      <c r="H63" s="207">
        <f>+'BS '!I12</f>
        <v>828670</v>
      </c>
      <c r="I63" s="208"/>
      <c r="J63" s="207">
        <v>78138</v>
      </c>
      <c r="K63" s="209"/>
      <c r="L63" s="207">
        <f>+'BS '!M12</f>
        <v>516788</v>
      </c>
      <c r="M63" s="209"/>
      <c r="N63" s="207">
        <v>6655</v>
      </c>
      <c r="O63" s="108"/>
    </row>
    <row r="64" spans="1:19" s="123" customFormat="1" ht="24" customHeight="1" thickBot="1">
      <c r="A64" s="156" t="s">
        <v>106</v>
      </c>
      <c r="G64" s="152"/>
      <c r="H64" s="157">
        <f t="shared" ref="H64:N64" si="0">SUM(H62:H63)</f>
        <v>390385</v>
      </c>
      <c r="I64" s="155">
        <f t="shared" si="0"/>
        <v>0</v>
      </c>
      <c r="J64" s="157">
        <f t="shared" si="0"/>
        <v>1967961</v>
      </c>
      <c r="K64" s="155">
        <f t="shared" si="0"/>
        <v>0</v>
      </c>
      <c r="L64" s="157">
        <f t="shared" si="0"/>
        <v>28735</v>
      </c>
      <c r="M64" s="155">
        <f t="shared" si="0"/>
        <v>0</v>
      </c>
      <c r="N64" s="157">
        <f t="shared" si="0"/>
        <v>1647345</v>
      </c>
      <c r="O64" s="125">
        <f>H64-'BS '!G12</f>
        <v>0</v>
      </c>
      <c r="P64" s="125">
        <f>I64-'BS '!H12</f>
        <v>0</v>
      </c>
      <c r="Q64" s="125">
        <f>+L64-'BS '!K12</f>
        <v>0</v>
      </c>
      <c r="R64" s="125">
        <f>K64-'BS '!J12</f>
        <v>0</v>
      </c>
      <c r="S64" s="125">
        <f>L64-'BS '!K12</f>
        <v>0</v>
      </c>
    </row>
    <row r="65" spans="1:17" s="123" customFormat="1" ht="11.45" customHeight="1" thickTop="1">
      <c r="A65" s="156"/>
      <c r="G65" s="152"/>
      <c r="H65" s="155"/>
      <c r="I65" s="155"/>
      <c r="J65" s="106"/>
      <c r="K65" s="155"/>
      <c r="L65" s="155"/>
      <c r="M65" s="155"/>
      <c r="N65" s="155"/>
      <c r="O65" s="126"/>
      <c r="P65" s="126"/>
      <c r="Q65" s="126"/>
    </row>
    <row r="66" spans="1:17" ht="24.6" customHeight="1">
      <c r="A66" s="160" t="s">
        <v>46</v>
      </c>
      <c r="B66" s="159"/>
      <c r="O66" s="112"/>
      <c r="P66" s="112"/>
      <c r="Q66" s="112"/>
    </row>
    <row r="67" spans="1:17" ht="24.6" customHeight="1">
      <c r="A67" s="161" t="s">
        <v>75</v>
      </c>
      <c r="B67" s="141"/>
      <c r="H67" s="141"/>
      <c r="I67" s="141"/>
      <c r="J67" s="167"/>
      <c r="K67" s="141"/>
      <c r="L67" s="141"/>
      <c r="M67" s="141"/>
      <c r="N67" s="141"/>
      <c r="O67" s="112"/>
      <c r="P67" s="112"/>
      <c r="Q67" s="112"/>
    </row>
    <row r="68" spans="1:17" ht="25.5" customHeight="1" thickBot="1">
      <c r="A68" s="162" t="s">
        <v>19</v>
      </c>
      <c r="B68" s="141" t="s">
        <v>143</v>
      </c>
      <c r="H68" s="163">
        <v>1870</v>
      </c>
      <c r="I68" s="142"/>
      <c r="J68" s="168">
        <v>7645</v>
      </c>
      <c r="K68" s="142"/>
      <c r="L68" s="247">
        <v>0</v>
      </c>
      <c r="M68" s="142"/>
      <c r="N68" s="163">
        <v>464</v>
      </c>
      <c r="O68" s="112"/>
      <c r="P68" s="112"/>
      <c r="Q68" s="112"/>
    </row>
    <row r="69" spans="1:17" ht="25.5" customHeight="1" thickTop="1">
      <c r="A69" s="141" t="s">
        <v>22</v>
      </c>
      <c r="B69" s="141" t="s">
        <v>189</v>
      </c>
      <c r="C69" s="113"/>
      <c r="D69" s="113"/>
      <c r="E69" s="113"/>
      <c r="H69" s="141"/>
      <c r="I69" s="141"/>
      <c r="J69" s="169"/>
      <c r="K69" s="141"/>
      <c r="L69" s="141"/>
      <c r="M69" s="141"/>
      <c r="N69" s="141"/>
      <c r="O69" s="112"/>
      <c r="P69" s="112"/>
      <c r="Q69" s="112"/>
    </row>
    <row r="70" spans="1:17" ht="22.5" customHeight="1">
      <c r="A70" s="141"/>
      <c r="B70" s="141" t="s">
        <v>172</v>
      </c>
      <c r="C70" s="113"/>
      <c r="D70" s="113"/>
      <c r="E70" s="113"/>
      <c r="H70" s="141"/>
      <c r="I70" s="141"/>
      <c r="J70" s="169"/>
      <c r="K70" s="141"/>
      <c r="L70" s="141"/>
      <c r="M70" s="141"/>
      <c r="N70" s="169"/>
      <c r="O70" s="112"/>
      <c r="P70" s="112"/>
      <c r="Q70" s="112"/>
    </row>
    <row r="71" spans="1:17" ht="18.75" hidden="1" customHeight="1">
      <c r="A71" s="141"/>
      <c r="B71" s="164" t="s">
        <v>142</v>
      </c>
      <c r="C71" s="113"/>
      <c r="D71" s="113"/>
      <c r="E71" s="113"/>
      <c r="H71" s="252"/>
      <c r="I71" s="253"/>
      <c r="J71" s="252">
        <v>0</v>
      </c>
      <c r="K71" s="165"/>
      <c r="L71" s="252"/>
      <c r="M71" s="165"/>
      <c r="N71" s="252">
        <v>0</v>
      </c>
      <c r="O71" s="112"/>
      <c r="P71" s="112"/>
      <c r="Q71" s="112"/>
    </row>
    <row r="72" spans="1:17" ht="20.25" customHeight="1">
      <c r="A72" s="141"/>
      <c r="B72" s="164" t="s">
        <v>142</v>
      </c>
      <c r="C72" s="113"/>
      <c r="D72" s="113"/>
      <c r="E72" s="113"/>
      <c r="H72" s="252">
        <v>10076</v>
      </c>
      <c r="I72" s="253"/>
      <c r="J72" s="261">
        <v>0</v>
      </c>
      <c r="K72" s="262"/>
      <c r="L72" s="263">
        <v>10076</v>
      </c>
      <c r="M72" s="264"/>
      <c r="N72" s="261">
        <v>0</v>
      </c>
      <c r="O72" s="112"/>
      <c r="P72" s="112"/>
      <c r="Q72" s="112"/>
    </row>
    <row r="73" spans="1:17" ht="20.25" customHeight="1">
      <c r="A73" s="141"/>
      <c r="B73" s="164" t="s">
        <v>141</v>
      </c>
      <c r="C73" s="113"/>
      <c r="D73" s="113"/>
      <c r="E73" s="113"/>
      <c r="H73" s="252">
        <v>38405</v>
      </c>
      <c r="I73" s="253"/>
      <c r="J73" s="261">
        <v>0</v>
      </c>
      <c r="K73" s="265"/>
      <c r="L73" s="263">
        <v>38405</v>
      </c>
      <c r="M73" s="266"/>
      <c r="N73" s="261">
        <v>0</v>
      </c>
      <c r="O73" s="112"/>
      <c r="P73" s="112"/>
      <c r="Q73" s="112"/>
    </row>
    <row r="74" spans="1:17" ht="20.25" customHeight="1" thickBot="1">
      <c r="A74" s="141"/>
      <c r="B74" s="164" t="s">
        <v>14</v>
      </c>
      <c r="C74" s="113"/>
      <c r="D74" s="113"/>
      <c r="E74" s="113"/>
      <c r="H74" s="254">
        <f>SUM(H71:H73)</f>
        <v>48481</v>
      </c>
      <c r="I74" s="253"/>
      <c r="J74" s="268">
        <f>SUM(J71:J73)</f>
        <v>0</v>
      </c>
      <c r="K74" s="165"/>
      <c r="L74" s="254">
        <f>SUM(L71:L73)</f>
        <v>48481</v>
      </c>
      <c r="M74" s="165"/>
      <c r="N74" s="268">
        <f>SUM(N71:N73)</f>
        <v>0</v>
      </c>
      <c r="O74" s="112"/>
      <c r="P74" s="112"/>
      <c r="Q74" s="112"/>
    </row>
    <row r="75" spans="1:17" ht="25.5" customHeight="1" thickTop="1" thickBot="1">
      <c r="A75" s="260" t="s">
        <v>199</v>
      </c>
      <c r="B75" s="141"/>
      <c r="C75" s="113"/>
      <c r="D75" s="113"/>
      <c r="E75" s="113"/>
      <c r="H75" s="269">
        <v>0</v>
      </c>
      <c r="I75" s="141"/>
      <c r="J75" s="269">
        <v>0</v>
      </c>
      <c r="K75" s="141"/>
      <c r="L75" s="269">
        <v>29806</v>
      </c>
      <c r="M75" s="141"/>
      <c r="N75" s="269">
        <v>0</v>
      </c>
      <c r="O75" s="112"/>
      <c r="P75" s="112"/>
      <c r="Q75" s="112"/>
    </row>
    <row r="76" spans="1:17" ht="12.75" customHeight="1" thickTop="1">
      <c r="A76" s="141"/>
      <c r="B76" s="164"/>
      <c r="C76" s="113"/>
      <c r="D76" s="113"/>
      <c r="E76" s="113"/>
      <c r="H76" s="141"/>
      <c r="I76" s="141"/>
      <c r="J76" s="169"/>
      <c r="K76" s="141"/>
      <c r="L76" s="141"/>
      <c r="M76" s="141"/>
      <c r="N76" s="141"/>
      <c r="O76" s="112"/>
      <c r="P76" s="112"/>
      <c r="Q76" s="112"/>
    </row>
    <row r="77" spans="1:17" ht="18.75" customHeight="1">
      <c r="A77" s="141"/>
      <c r="B77" s="164"/>
      <c r="C77" s="164"/>
      <c r="E77" s="113"/>
      <c r="H77" s="252"/>
      <c r="I77" s="253"/>
      <c r="J77" s="252"/>
      <c r="K77" s="165"/>
      <c r="L77" s="252"/>
      <c r="M77" s="165"/>
      <c r="N77" s="252"/>
      <c r="O77" s="112"/>
      <c r="P77" s="112"/>
      <c r="Q77" s="112"/>
    </row>
    <row r="78" spans="1:17" ht="24.6" customHeight="1">
      <c r="A78" s="2" t="s">
        <v>148</v>
      </c>
      <c r="L78" s="136"/>
      <c r="N78" s="119"/>
    </row>
    <row r="79" spans="1:17" ht="24.6" customHeight="1">
      <c r="H79" s="259">
        <f>H64-'BS '!G12</f>
        <v>0</v>
      </c>
      <c r="L79" s="136">
        <f>L64-'BS '!K12</f>
        <v>0</v>
      </c>
      <c r="N79" s="119"/>
    </row>
    <row r="80" spans="1:17" ht="24.6" customHeight="1">
      <c r="L80" s="136"/>
      <c r="N80" s="119"/>
    </row>
    <row r="81" spans="12:14" ht="24.6" customHeight="1">
      <c r="L81" s="136"/>
      <c r="N81" s="119"/>
    </row>
    <row r="82" spans="12:14" ht="24.6" customHeight="1">
      <c r="L82" s="136"/>
      <c r="N82" s="119"/>
    </row>
    <row r="83" spans="12:14" ht="24.6" customHeight="1">
      <c r="L83" s="136"/>
      <c r="N83" s="119"/>
    </row>
    <row r="84" spans="12:14" ht="24.6" customHeight="1">
      <c r="L84" s="136"/>
      <c r="N84" s="119"/>
    </row>
    <row r="85" spans="12:14" ht="24.6" customHeight="1">
      <c r="L85" s="136"/>
      <c r="N85" s="119"/>
    </row>
    <row r="86" spans="12:14" ht="24.6" customHeight="1">
      <c r="L86" s="136"/>
      <c r="N86" s="119"/>
    </row>
    <row r="87" spans="12:14" ht="24.6" customHeight="1">
      <c r="L87" s="136"/>
      <c r="N87" s="119"/>
    </row>
    <row r="88" spans="12:14" ht="24.6" customHeight="1">
      <c r="L88" s="136"/>
      <c r="N88" s="119"/>
    </row>
    <row r="89" spans="12:14" ht="24.6" customHeight="1">
      <c r="L89" s="136"/>
      <c r="N89" s="119"/>
    </row>
    <row r="90" spans="12:14" ht="24.6" customHeight="1">
      <c r="L90" s="136"/>
      <c r="N90" s="119"/>
    </row>
    <row r="91" spans="12:14" ht="24.6" customHeight="1">
      <c r="L91" s="136"/>
      <c r="N91" s="119"/>
    </row>
    <row r="92" spans="12:14" ht="24.6" customHeight="1">
      <c r="L92" s="119"/>
      <c r="N92" s="119"/>
    </row>
    <row r="93" spans="12:14" ht="24.6" customHeight="1">
      <c r="L93" s="119"/>
      <c r="N93" s="119"/>
    </row>
    <row r="94" spans="12:14" ht="24.6" customHeight="1">
      <c r="L94" s="119"/>
      <c r="N94" s="119"/>
    </row>
    <row r="95" spans="12:14" ht="24.6" customHeight="1">
      <c r="L95" s="119"/>
      <c r="N95" s="119"/>
    </row>
    <row r="96" spans="12:14" ht="24.6" customHeight="1">
      <c r="L96" s="119"/>
      <c r="N96" s="119"/>
    </row>
    <row r="97" spans="12:14" ht="24.6" customHeight="1">
      <c r="L97" s="119"/>
      <c r="N97" s="119"/>
    </row>
    <row r="98" spans="12:14" ht="24.6" customHeight="1">
      <c r="L98" s="119"/>
      <c r="N98" s="119"/>
    </row>
    <row r="99" spans="12:14" ht="24.6" customHeight="1">
      <c r="L99" s="119"/>
      <c r="N99" s="119"/>
    </row>
    <row r="100" spans="12:14" ht="24.6" customHeight="1">
      <c r="L100" s="119"/>
      <c r="N100" s="119"/>
    </row>
    <row r="101" spans="12:14" ht="24.6" customHeight="1">
      <c r="L101" s="119"/>
      <c r="N101" s="119"/>
    </row>
    <row r="102" spans="12:14" ht="24.6" customHeight="1">
      <c r="L102" s="119"/>
      <c r="N102" s="119"/>
    </row>
    <row r="103" spans="12:14" ht="24.6" customHeight="1">
      <c r="L103" s="119"/>
      <c r="N103" s="119"/>
    </row>
    <row r="104" spans="12:14" ht="24.6" customHeight="1">
      <c r="L104" s="119"/>
      <c r="N104" s="119"/>
    </row>
    <row r="105" spans="12:14" ht="24.6" customHeight="1">
      <c r="L105" s="119"/>
      <c r="N105" s="119"/>
    </row>
    <row r="106" spans="12:14" ht="24.6" customHeight="1">
      <c r="L106" s="119"/>
      <c r="N106" s="119"/>
    </row>
    <row r="107" spans="12:14" ht="24.6" customHeight="1">
      <c r="L107" s="119"/>
      <c r="N107" s="119"/>
    </row>
    <row r="108" spans="12:14" ht="24.6" customHeight="1">
      <c r="L108" s="119"/>
      <c r="N108" s="119"/>
    </row>
    <row r="109" spans="12:14" ht="24.6" customHeight="1">
      <c r="L109" s="119"/>
      <c r="N109" s="119"/>
    </row>
    <row r="110" spans="12:14" ht="24.6" customHeight="1">
      <c r="L110" s="119"/>
      <c r="N110" s="119"/>
    </row>
    <row r="111" spans="12:14" ht="24.6" customHeight="1">
      <c r="L111" s="119"/>
      <c r="N111" s="119"/>
    </row>
    <row r="112" spans="12:14" ht="24.6" customHeight="1">
      <c r="L112" s="119"/>
      <c r="N112" s="119"/>
    </row>
    <row r="113" spans="12:14" ht="24.6" customHeight="1">
      <c r="L113" s="119"/>
      <c r="N113" s="119"/>
    </row>
    <row r="114" spans="12:14" ht="24.6" customHeight="1">
      <c r="L114" s="119"/>
      <c r="N114" s="119"/>
    </row>
    <row r="115" spans="12:14" ht="24.6" customHeight="1">
      <c r="L115" s="119"/>
    </row>
  </sheetData>
  <mergeCells count="8">
    <mergeCell ref="H39:N39"/>
    <mergeCell ref="H40:J40"/>
    <mergeCell ref="L40:N40"/>
    <mergeCell ref="A3:J3"/>
    <mergeCell ref="H4:N4"/>
    <mergeCell ref="H5:J5"/>
    <mergeCell ref="L5:N5"/>
    <mergeCell ref="A38:J38"/>
  </mergeCells>
  <pageMargins left="0.70866141732283472" right="0.15748031496062992" top="0.74803149606299213" bottom="0.70866141732283472" header="0.51181102362204722" footer="0.31496062992125984"/>
  <pageSetup paperSize="9" scale="64" firstPageNumber="9" fitToHeight="100" orientation="portrait" useFirstPageNumber="1" r:id="rId1"/>
  <headerFooter alignWithMargins="0">
    <oddFooter>&amp;R&amp;P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 3M </vt:lpstr>
      <vt:lpstr>PL 9M</vt:lpstr>
      <vt:lpstr>SE Conso</vt:lpstr>
      <vt:lpstr>SE Separate</vt:lpstr>
      <vt:lpstr>CF </vt:lpstr>
      <vt:lpstr>'BS '!Print_Area</vt:lpstr>
      <vt:lpstr>'CF '!Print_Area</vt:lpstr>
      <vt:lpstr>'PL 3M '!Print_Area</vt:lpstr>
      <vt:lpstr>'PL 9M'!Print_Area</vt:lpstr>
      <vt:lpstr>'SE Conso'!Print_Area</vt:lpstr>
      <vt:lpstr>'SE Separate'!Print_Area</vt:lpstr>
      <vt:lpstr>'PL 3M '!Print_Titles</vt:lpstr>
      <vt:lpstr>'PL 9M'!Print_Titles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Tumtim</cp:lastModifiedBy>
  <cp:lastPrinted>2018-11-12T12:30:52Z</cp:lastPrinted>
  <dcterms:created xsi:type="dcterms:W3CDTF">2010-02-24T06:41:04Z</dcterms:created>
  <dcterms:modified xsi:type="dcterms:W3CDTF">2018-11-12T12:30:56Z</dcterms:modified>
</cp:coreProperties>
</file>