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สายพี่ NP\T-88_TRT\2018\Q3'18\FS T-88 @Q3'18\EN\"/>
    </mc:Choice>
  </mc:AlternateContent>
  <xr:revisionPtr revIDLastSave="0" documentId="13_ncr:1_{7C9A42F4-4430-4085-B3DC-94127C237B6A}" xr6:coauthVersionLast="38" xr6:coauthVersionMax="38" xr10:uidLastSave="{00000000-0000-0000-0000-000000000000}"/>
  <bookViews>
    <workbookView xWindow="45" yWindow="30" windowWidth="13935" windowHeight="7110" tabRatio="874" firstSheet="3" activeTab="7" xr2:uid="{00000000-000D-0000-FFFF-FFFF00000000}"/>
  </bookViews>
  <sheets>
    <sheet name="Balance" sheetId="35" r:id="rId1"/>
    <sheet name="Shareholderงบรวม" sheetId="22" r:id="rId2"/>
    <sheet name="Shareholder เฉพาะบริษัท" sheetId="23" r:id="rId3"/>
    <sheet name="Profit&amp;loss (3M)" sheetId="36" r:id="rId4"/>
    <sheet name="Profit&amp;loss Comprehensive (3M)" sheetId="37" r:id="rId5"/>
    <sheet name="Profit&amp;loss (9M)" sheetId="38" r:id="rId6"/>
    <sheet name="Profit&amp;loss Comprehensive (9M)" sheetId="39" r:id="rId7"/>
    <sheet name="Cash flow" sheetId="40" r:id="rId8"/>
  </sheets>
  <externalReferences>
    <externalReference r:id="rId9"/>
  </externalReferences>
  <definedNames>
    <definedName name="_xlnm.Print_Area" localSheetId="0">Balance!$A$1:$O$130</definedName>
    <definedName name="_xlnm.Print_Area" localSheetId="7">'Cash flow'!$A$1:$L$140</definedName>
    <definedName name="_xlnm.Print_Area" localSheetId="3">'Profit&amp;loss (3M)'!$A$1:$N$71</definedName>
    <definedName name="_xlnm.Print_Area" localSheetId="5">'Profit&amp;loss (9M)'!$A$1:$N$69</definedName>
    <definedName name="_xlnm.Print_Area" localSheetId="4">'Profit&amp;loss Comprehensive (3M)'!$A$1:$N$69</definedName>
    <definedName name="_xlnm.Print_Area" localSheetId="6">'Profit&amp;loss Comprehensive (9M)'!$A$1:$N$71</definedName>
    <definedName name="_xlnm.Print_Area" localSheetId="2">'Shareholder เฉพาะบริษัท'!$A$1:$P$44</definedName>
    <definedName name="_xlnm.Print_Area" localSheetId="1">Shareholderงบรวม!$A$1:$R$46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41" i="38" l="1"/>
  <c r="P16" i="23"/>
  <c r="N17" i="22"/>
  <c r="J107" i="40" l="1"/>
  <c r="F107" i="40"/>
  <c r="N36" i="38"/>
  <c r="N23" i="38"/>
  <c r="N38" i="38"/>
  <c r="N41" i="38" s="1"/>
  <c r="J36" i="38"/>
  <c r="J23" i="38"/>
  <c r="J38" i="38"/>
  <c r="J41" i="38" s="1"/>
  <c r="N34" i="36"/>
  <c r="N23" i="36"/>
  <c r="N36" i="36"/>
  <c r="N39" i="36" s="1"/>
  <c r="J34" i="36"/>
  <c r="J23" i="36"/>
  <c r="J36" i="36"/>
  <c r="J39" i="36" s="1"/>
  <c r="L104" i="40"/>
  <c r="J104" i="40"/>
  <c r="H104" i="40"/>
  <c r="F104" i="40"/>
  <c r="L93" i="40"/>
  <c r="J93" i="40"/>
  <c r="H93" i="40"/>
  <c r="F93" i="40"/>
  <c r="J82" i="40"/>
  <c r="H82" i="40"/>
  <c r="L82" i="40" s="1"/>
  <c r="F82" i="40"/>
  <c r="F81" i="40"/>
  <c r="J81" i="40" s="1"/>
  <c r="F80" i="40"/>
  <c r="J80" i="40" s="1"/>
  <c r="A75" i="40"/>
  <c r="A4" i="40"/>
  <c r="A73" i="40" s="1"/>
  <c r="J27" i="39"/>
  <c r="N21" i="39"/>
  <c r="L21" i="39"/>
  <c r="J21" i="39"/>
  <c r="H21" i="39"/>
  <c r="N20" i="39"/>
  <c r="L20" i="39"/>
  <c r="J20" i="39"/>
  <c r="H20" i="39"/>
  <c r="M44" i="38"/>
  <c r="K44" i="38"/>
  <c r="L36" i="38"/>
  <c r="H36" i="38"/>
  <c r="L23" i="38"/>
  <c r="L38" i="38" s="1"/>
  <c r="H23" i="38"/>
  <c r="H38" i="38" s="1"/>
  <c r="H41" i="38" s="1"/>
  <c r="J27" i="37"/>
  <c r="H27" i="37"/>
  <c r="N21" i="37"/>
  <c r="L21" i="37"/>
  <c r="J21" i="37"/>
  <c r="H21" i="37"/>
  <c r="N20" i="37"/>
  <c r="L20" i="37"/>
  <c r="J20" i="37"/>
  <c r="H20" i="37"/>
  <c r="L34" i="36"/>
  <c r="H34" i="36"/>
  <c r="L23" i="36"/>
  <c r="L36" i="36" s="1"/>
  <c r="L39" i="36" s="1"/>
  <c r="H23" i="36"/>
  <c r="H36" i="36" s="1"/>
  <c r="H39" i="36" s="1"/>
  <c r="P26" i="22"/>
  <c r="L26" i="22"/>
  <c r="J26" i="22"/>
  <c r="H26" i="22"/>
  <c r="F26" i="22"/>
  <c r="D26" i="22"/>
  <c r="N24" i="22"/>
  <c r="R24" i="22" s="1"/>
  <c r="N23" i="22"/>
  <c r="R23" i="22" s="1"/>
  <c r="N22" i="22"/>
  <c r="R22" i="22" s="1"/>
  <c r="R26" i="22" s="1"/>
  <c r="I95" i="35"/>
  <c r="N18" i="22"/>
  <c r="R18" i="22" s="1"/>
  <c r="M101" i="35"/>
  <c r="P15" i="23"/>
  <c r="P18" i="23" s="1"/>
  <c r="L24" i="23"/>
  <c r="J24" i="23"/>
  <c r="H24" i="23"/>
  <c r="F24" i="23"/>
  <c r="P22" i="23"/>
  <c r="P21" i="23"/>
  <c r="P20" i="23"/>
  <c r="N16" i="22"/>
  <c r="R16" i="22"/>
  <c r="M75" i="35"/>
  <c r="I75" i="35"/>
  <c r="A69" i="35"/>
  <c r="M11" i="35"/>
  <c r="N205" i="35"/>
  <c r="L205" i="35"/>
  <c r="O116" i="35"/>
  <c r="O119" i="35"/>
  <c r="M116" i="35"/>
  <c r="M119" i="35" s="1"/>
  <c r="K116" i="35"/>
  <c r="K119" i="35"/>
  <c r="I116" i="35"/>
  <c r="I119" i="35" s="1"/>
  <c r="O99" i="35"/>
  <c r="O101" i="35"/>
  <c r="K99" i="35"/>
  <c r="K101" i="35"/>
  <c r="I101" i="35"/>
  <c r="O95" i="35"/>
  <c r="O103" i="35" s="1"/>
  <c r="O121" i="35" s="1"/>
  <c r="M95" i="35"/>
  <c r="K95" i="35"/>
  <c r="K103" i="35" s="1"/>
  <c r="K121" i="35" s="1"/>
  <c r="K131" i="35" s="1"/>
  <c r="A67" i="35"/>
  <c r="O46" i="35"/>
  <c r="M46" i="35"/>
  <c r="K46" i="35"/>
  <c r="I46" i="35"/>
  <c r="O31" i="35"/>
  <c r="O48" i="35"/>
  <c r="M31" i="35"/>
  <c r="K31" i="35"/>
  <c r="I31" i="35"/>
  <c r="R17" i="22"/>
  <c r="J20" i="22"/>
  <c r="P20" i="22"/>
  <c r="L20" i="22"/>
  <c r="H20" i="22"/>
  <c r="F20" i="22"/>
  <c r="D20" i="22"/>
  <c r="J18" i="23"/>
  <c r="H18" i="23"/>
  <c r="F18" i="23"/>
  <c r="L18" i="23"/>
  <c r="K48" i="35"/>
  <c r="N26" i="22"/>
  <c r="I48" i="35"/>
  <c r="H47" i="38" l="1"/>
  <c r="H44" i="38" s="1"/>
  <c r="H51" i="38" s="1"/>
  <c r="F15" i="40"/>
  <c r="F41" i="40" s="1"/>
  <c r="F106" i="40" s="1"/>
  <c r="F111" i="40" s="1"/>
  <c r="F141" i="40" s="1"/>
  <c r="H15" i="39"/>
  <c r="H22" i="39" s="1"/>
  <c r="R20" i="22"/>
  <c r="S20" i="22" s="1"/>
  <c r="I103" i="35"/>
  <c r="I121" i="35" s="1"/>
  <c r="I170" i="35" s="1"/>
  <c r="K205" i="35"/>
  <c r="P24" i="23"/>
  <c r="N20" i="22"/>
  <c r="M103" i="35"/>
  <c r="M121" i="35" s="1"/>
  <c r="Q18" i="23" s="1"/>
  <c r="M48" i="35"/>
  <c r="M170" i="35"/>
  <c r="H28" i="39"/>
  <c r="H15" i="37"/>
  <c r="H22" i="37" s="1"/>
  <c r="H45" i="36"/>
  <c r="H42" i="36" s="1"/>
  <c r="L15" i="37"/>
  <c r="L22" i="37" s="1"/>
  <c r="L45" i="36"/>
  <c r="L42" i="36" s="1"/>
  <c r="L47" i="38"/>
  <c r="L44" i="38" s="1"/>
  <c r="J15" i="40"/>
  <c r="J41" i="40" s="1"/>
  <c r="J106" i="40" s="1"/>
  <c r="J111" i="40" s="1"/>
  <c r="J141" i="40" s="1"/>
  <c r="L15" i="39"/>
  <c r="L22" i="39" s="1"/>
  <c r="J15" i="37"/>
  <c r="J22" i="37" s="1"/>
  <c r="J45" i="36"/>
  <c r="J42" i="36" s="1"/>
  <c r="J15" i="39"/>
  <c r="J22" i="39" s="1"/>
  <c r="J47" i="38"/>
  <c r="J44" i="38" s="1"/>
  <c r="H15" i="40"/>
  <c r="H41" i="40" s="1"/>
  <c r="H106" i="40" s="1"/>
  <c r="H111" i="40" s="1"/>
  <c r="O131" i="35"/>
  <c r="O170" i="35"/>
  <c r="O205" i="35"/>
  <c r="N15" i="37"/>
  <c r="N22" i="37" s="1"/>
  <c r="N45" i="36"/>
  <c r="N42" i="36" s="1"/>
  <c r="N15" i="39"/>
  <c r="N22" i="39" s="1"/>
  <c r="L15" i="40"/>
  <c r="L41" i="40" s="1"/>
  <c r="L106" i="40" s="1"/>
  <c r="L111" i="40" s="1"/>
  <c r="N47" i="38"/>
  <c r="N44" i="38" s="1"/>
  <c r="K170" i="35"/>
  <c r="S26" i="22" l="1"/>
  <c r="I131" i="35"/>
  <c r="I205" i="35"/>
  <c r="Q24" i="23"/>
  <c r="M205" i="35"/>
  <c r="M131" i="35"/>
  <c r="N26" i="37"/>
  <c r="N28" i="37" s="1"/>
  <c r="N49" i="36"/>
  <c r="J51" i="38"/>
  <c r="J26" i="39"/>
  <c r="J28" i="39" s="1"/>
  <c r="J49" i="36"/>
  <c r="J26" i="37"/>
  <c r="J28" i="37" s="1"/>
  <c r="L26" i="37"/>
  <c r="L28" i="37" s="1"/>
  <c r="L49" i="36"/>
  <c r="H49" i="36"/>
  <c r="H26" i="37"/>
  <c r="H28" i="37" s="1"/>
  <c r="N26" i="39"/>
  <c r="N28" i="39" s="1"/>
  <c r="N51" i="38"/>
  <c r="L26" i="39"/>
  <c r="L28" i="39" s="1"/>
  <c r="L51" i="38"/>
</calcChain>
</file>

<file path=xl/sharedStrings.xml><?xml version="1.0" encoding="utf-8"?>
<sst xmlns="http://schemas.openxmlformats.org/spreadsheetml/2006/main" count="472" uniqueCount="264">
  <si>
    <t>NOTE</t>
  </si>
  <si>
    <t>CURRENT  ASSETS</t>
  </si>
  <si>
    <t xml:space="preserve">  </t>
  </si>
  <si>
    <t>NON - CURRENT ASSETS</t>
  </si>
  <si>
    <t>TOTAL  ASSETS</t>
  </si>
  <si>
    <t xml:space="preserve">CONSOLIDATED </t>
  </si>
  <si>
    <t>LIABILITIES  AND  SHAREHOLDERS’  EQUITY</t>
  </si>
  <si>
    <t>CURRENT  LIABILITIES</t>
  </si>
  <si>
    <t>Other  current  liabilities</t>
  </si>
  <si>
    <t>NON - CURRENT  LIABILITIES</t>
  </si>
  <si>
    <t>SHAREHOLDERS’  EQUITY</t>
  </si>
  <si>
    <t>Authorized  share  capital</t>
  </si>
  <si>
    <t>Issued  and  fully  paid - up  share  capital</t>
  </si>
  <si>
    <t>Unappropriated</t>
  </si>
  <si>
    <t xml:space="preserve">                                  </t>
  </si>
  <si>
    <t xml:space="preserve">         </t>
  </si>
  <si>
    <t>share capital</t>
  </si>
  <si>
    <t>STATEMENTS  OF  CASH  FLOWS</t>
  </si>
  <si>
    <t xml:space="preserve">Increase (decrease) in other current liabilities </t>
  </si>
  <si>
    <t>Acquisition in property, plant and equipment</t>
  </si>
  <si>
    <t xml:space="preserve">Decrease (increase) in other non - current assets  </t>
  </si>
  <si>
    <t xml:space="preserve">   </t>
  </si>
  <si>
    <t>Property,  plant  and  equipment - net</t>
  </si>
  <si>
    <t xml:space="preserve">Inventories - net       </t>
  </si>
  <si>
    <t>NET INCREASE (DECREASE) IN CASH AND CASH EQUIVALENTS</t>
  </si>
  <si>
    <t xml:space="preserve">             </t>
  </si>
  <si>
    <t>…/2</t>
  </si>
  <si>
    <t xml:space="preserve">Increase (decrease) in bank overdrafts and short - term loans </t>
  </si>
  <si>
    <t>Cash  and  cash  equivalents</t>
  </si>
  <si>
    <t>Decrease (increase) in other current assets</t>
  </si>
  <si>
    <t>FINANCIAL STATEMENTS</t>
  </si>
  <si>
    <t xml:space="preserve">SEPARATE </t>
  </si>
  <si>
    <t>Interest income</t>
  </si>
  <si>
    <t>Interest received</t>
  </si>
  <si>
    <t>Depreciation and amortization expenses</t>
  </si>
  <si>
    <t>Decrease (increase) in intangible assets</t>
  </si>
  <si>
    <t xml:space="preserve">Intangible  assets - net </t>
  </si>
  <si>
    <t>Retained earnings</t>
  </si>
  <si>
    <t xml:space="preserve">As of </t>
  </si>
  <si>
    <t>Non - controlling</t>
  </si>
  <si>
    <t>interests</t>
  </si>
  <si>
    <t>Decrease (increase) in inventories</t>
  </si>
  <si>
    <t>Loss (gain) from decline in value of marketable securities</t>
  </si>
  <si>
    <t>STATEMENTS  OF  FINANCIAL  POSITION</t>
  </si>
  <si>
    <t>Total  current  assets</t>
  </si>
  <si>
    <t>Total  current  liabilities</t>
  </si>
  <si>
    <t>Total  liabilities</t>
  </si>
  <si>
    <t>Share  capital</t>
  </si>
  <si>
    <t>Issued and</t>
  </si>
  <si>
    <t>fully paid - up</t>
  </si>
  <si>
    <t>Share premium</t>
  </si>
  <si>
    <t>Decrease (increase) in other receivables</t>
  </si>
  <si>
    <t>Appropriated -</t>
  </si>
  <si>
    <t>Increase (decrease) in other payables</t>
  </si>
  <si>
    <t>Decrease (increase) in trade receivables</t>
  </si>
  <si>
    <t xml:space="preserve">Increase (decrease) in trade payables - related parties </t>
  </si>
  <si>
    <t>Increase (decrease) in trade payables - others</t>
  </si>
  <si>
    <t>CONSOLIDATED FINANCIAL STATEMENTS</t>
  </si>
  <si>
    <t>Goodwill</t>
  </si>
  <si>
    <t>SEPARATE FINANCIAL STATEMENTS</t>
  </si>
  <si>
    <t>Other components of equity</t>
  </si>
  <si>
    <t xml:space="preserve">STATEMENTS  OF  CHANGES IN SHAREHOLDERS’ EQUITY  </t>
  </si>
  <si>
    <t>Other comprehensive income (loss)</t>
  </si>
  <si>
    <t>Total equity of</t>
  </si>
  <si>
    <t xml:space="preserve">Total </t>
  </si>
  <si>
    <t xml:space="preserve">Actuarial gains (losses) </t>
  </si>
  <si>
    <t>parent Company's</t>
  </si>
  <si>
    <t>on defined employee benefit plans</t>
  </si>
  <si>
    <t>shareholders</t>
  </si>
  <si>
    <t xml:space="preserve">Appropriated - </t>
  </si>
  <si>
    <t xml:space="preserve">CASH FLOWS FROM OPERATING ACTIVITIES </t>
  </si>
  <si>
    <t xml:space="preserve">   provided by (use in) operating activities:</t>
  </si>
  <si>
    <t>Income tax paid</t>
  </si>
  <si>
    <t xml:space="preserve">Net cash inflow (outflow) from operating  activities </t>
  </si>
  <si>
    <t xml:space="preserve">Net cash inflow (outflow) from investing  activities </t>
  </si>
  <si>
    <t xml:space="preserve">Net cash inflow (outflow) from  financing  activities </t>
  </si>
  <si>
    <t>Other  receivables</t>
  </si>
  <si>
    <t xml:space="preserve">Current  portion  of  long - term  loans </t>
  </si>
  <si>
    <t>Other  current  assets</t>
  </si>
  <si>
    <t>Total  non - current  assets</t>
  </si>
  <si>
    <t>Trade  payables</t>
  </si>
  <si>
    <t>Income  tax  payable</t>
  </si>
  <si>
    <t>Total  non - current  liabilities</t>
  </si>
  <si>
    <t>Retained  earnings</t>
  </si>
  <si>
    <t>Non - controlling  interests</t>
  </si>
  <si>
    <t>-  Others</t>
  </si>
  <si>
    <t>-  Related  parties</t>
  </si>
  <si>
    <t>-  Accrued  dividend  payment</t>
  </si>
  <si>
    <t>Trade  receivables - net</t>
  </si>
  <si>
    <t>TIRATHAI  PUBLIC  COMPANY  LIMITED  AND  ITS  SUBSIDIARIES</t>
  </si>
  <si>
    <t xml:space="preserve">Appropriated - legal  reserve     </t>
  </si>
  <si>
    <t xml:space="preserve">Unrealized loss (gain) on exchange rate </t>
  </si>
  <si>
    <t>legal reserve</t>
  </si>
  <si>
    <t xml:space="preserve">359,202,865 ordinary  shares  of  Baht  1.00  each </t>
  </si>
  <si>
    <t>BAHT</t>
  </si>
  <si>
    <t xml:space="preserve">Bank  overdrafts  and  short - term  loans                     </t>
  </si>
  <si>
    <t xml:space="preserve">Share  premium  </t>
  </si>
  <si>
    <t>NON - CONTROLLING INTERESTS</t>
  </si>
  <si>
    <t>EQUITY HOLDERS OF THE PARENT</t>
  </si>
  <si>
    <t xml:space="preserve">                  </t>
  </si>
  <si>
    <t>Cost of services</t>
  </si>
  <si>
    <t>EXPENSES</t>
  </si>
  <si>
    <t>REVENUES</t>
  </si>
  <si>
    <t>Actuarial gains (losses) on defined employee benefit plans</t>
  </si>
  <si>
    <t>SEPARATE</t>
  </si>
  <si>
    <t>CONSOLIDATED</t>
  </si>
  <si>
    <t>Deferred tax relating to other component of equity</t>
  </si>
  <si>
    <t>Finance costs</t>
  </si>
  <si>
    <t>Tax expenses (income)</t>
  </si>
  <si>
    <t xml:space="preserve"> FINANCIAL STATEMENTS</t>
  </si>
  <si>
    <t>-  Advances  payment  for  goods  and  services</t>
  </si>
  <si>
    <t xml:space="preserve">Other  long - term  investments </t>
  </si>
  <si>
    <t>Deferred  tax  assets</t>
  </si>
  <si>
    <t>Other non - current assets</t>
  </si>
  <si>
    <t>-  Refundable  withholding  income  tax</t>
  </si>
  <si>
    <t>The  accompanying  notes  to  interim financial  statements</t>
  </si>
  <si>
    <t>are  an  integral  part  of  these  interim  financial  statements.</t>
  </si>
  <si>
    <t>from  financial  institutions</t>
  </si>
  <si>
    <t>Current  portion  of  debentures</t>
  </si>
  <si>
    <t>-  Advances  received  for  goods and  services</t>
  </si>
  <si>
    <t>Debentures - net  of  current  portion</t>
  </si>
  <si>
    <t>TOTAL  LIABILITIES  AND  SHAREHOLDERS’  EQUITY</t>
  </si>
  <si>
    <t>….……………..….........…................……..……....……………..……  DIRECTOR  …….…..…..........…....….…………...….............…………………..  DIRECTOR</t>
  </si>
  <si>
    <t xml:space="preserve">are  an  integral  part  of  these  interim financial  statements.  </t>
  </si>
  <si>
    <t>......…....…......….....….........….……..…………….…….....…....…  DIRECTOR  ..……......…...…………...............…............…………………………  DIRECTOR</t>
  </si>
  <si>
    <t>9 and 13</t>
  </si>
  <si>
    <t>Current  investments - investments  units</t>
  </si>
  <si>
    <t xml:space="preserve">308,008,272 ordinary  shares  of  Baht  1.00  each </t>
  </si>
  <si>
    <t>Short - term  loans  from  others</t>
  </si>
  <si>
    <t>PROFIT (LOSS) EQUITY HOLDERS OF THE PARENT</t>
  </si>
  <si>
    <t>OTHER COMPREHENSIVE INCOME (LOSS):</t>
  </si>
  <si>
    <t>HOLD IN FOREIGN CURRENCIES</t>
  </si>
  <si>
    <t>ASSETS</t>
  </si>
  <si>
    <t>Investments  in  subsidiaries</t>
  </si>
  <si>
    <t>Activities not affecting cash :</t>
  </si>
  <si>
    <t>Short - term  loan  to  related  party</t>
  </si>
  <si>
    <t>to  related  parties - net</t>
  </si>
  <si>
    <t xml:space="preserve">Long - term  loans  to  related  parties - net            </t>
  </si>
  <si>
    <t>Unbilled contract revenue</t>
  </si>
  <si>
    <t>11 and 13</t>
  </si>
  <si>
    <t>-  Advance payment for assets</t>
  </si>
  <si>
    <t>Revenues from construction contracts</t>
  </si>
  <si>
    <t>Cost of construction contracts</t>
  </si>
  <si>
    <t>(Unaudited</t>
  </si>
  <si>
    <t>(Audited)</t>
  </si>
  <si>
    <t>but reviewed)</t>
  </si>
  <si>
    <t>“UNAUDITED</t>
  </si>
  <si>
    <t>BUT  REVIEWED”</t>
  </si>
  <si>
    <t>TIRATHAI PUBLIC COMPANY LIMITED AND ITS SUBSIDIARIES</t>
  </si>
  <si>
    <t>shareholder's</t>
  </si>
  <si>
    <t xml:space="preserve"> equity</t>
  </si>
  <si>
    <t>Total comprehensive income (loss) for the period</t>
  </si>
  <si>
    <t>..……………..…...….…………………..………………………  DIRECTOR  …………….………..……….……….……………………..  DIRECTOR</t>
  </si>
  <si>
    <t xml:space="preserve">Short - term  loans </t>
  </si>
  <si>
    <t xml:space="preserve"> -   </t>
  </si>
  <si>
    <t>Balances as of January 1, 2017</t>
  </si>
  <si>
    <t>..……………………..….......…………………………………DIRECTOR …………..….......……………………………………….. DIRECTOR</t>
  </si>
  <si>
    <t>FOR THE THREE - MONTH PERIODS</t>
  </si>
  <si>
    <t>Others  income</t>
  </si>
  <si>
    <t>- Gain on exchange rate</t>
  </si>
  <si>
    <t>- Reversal of allowance for doubtful accounts</t>
  </si>
  <si>
    <t>- Others</t>
  </si>
  <si>
    <t>Total  Revenues</t>
  </si>
  <si>
    <t>Selling  expenses</t>
  </si>
  <si>
    <t>Administrative  expenses</t>
  </si>
  <si>
    <t>Total  Expenses</t>
  </si>
  <si>
    <t>PROFIT (LOSS) FOR THE PERIODS</t>
  </si>
  <si>
    <t xml:space="preserve">BASIC  EARNINGS (LOSS) PER  SHARE     </t>
  </si>
  <si>
    <t xml:space="preserve">STATEMENTS  OF COMPREHENSIVE INCOME  </t>
  </si>
  <si>
    <t>OTHER COMPREHENSIVE INCOME (LOSS) FOR THE PERIODS</t>
  </si>
  <si>
    <t>TOTAL COMPREHENSIVE INCOME (LOSS) FOR THE PERIODS</t>
  </si>
  <si>
    <t>Profit (loss) for the periods</t>
  </si>
  <si>
    <t>Proceeds from sales of property, plant and equipment</t>
  </si>
  <si>
    <t>CASH  FLOWS  FROM  FINANCING  ACTIVITIES</t>
  </si>
  <si>
    <t>Finance cost paid</t>
  </si>
  <si>
    <t>CASH AND CASH EQUIVALENTS, BEGINNING OF PERIODS</t>
  </si>
  <si>
    <t>CASH AND CASH EQUIVALENTS, ENDING OF PERIODS</t>
  </si>
  <si>
    <t xml:space="preserve">Cost of sales </t>
  </si>
  <si>
    <t>Decrease (increase) in unbilled contract revenue</t>
  </si>
  <si>
    <t>CASH  FLOWS  FROM  INVESTING  ACTIVITIES</t>
  </si>
  <si>
    <t>STATEMENTS OF CHANGES IN EQUITY</t>
  </si>
  <si>
    <t>STATEMENTS  OF  CHANGES IN EQUITY</t>
  </si>
  <si>
    <t>Cash paid for payable on purchase of assets</t>
  </si>
  <si>
    <t>- Loss on exchange rate</t>
  </si>
  <si>
    <t>Dividend paid</t>
  </si>
  <si>
    <t xml:space="preserve">BASIC EARNINGS (LOSS) PER SHARE     </t>
  </si>
  <si>
    <t>PROFIT (LOSS) PER SHARE</t>
  </si>
  <si>
    <t>PROFIT (LOSS) FOR THE PERIODS ATTRIBUTABLE TO:</t>
  </si>
  <si>
    <t>TAX EXPENSES (INCOME)</t>
  </si>
  <si>
    <t>PROFIT (LOSS) BEFORE INCOME TAX EXPENSES</t>
  </si>
  <si>
    <t>Total Expenses</t>
  </si>
  <si>
    <t>Administrative expenses</t>
  </si>
  <si>
    <t>Selling expenses</t>
  </si>
  <si>
    <t>Total Revenues</t>
  </si>
  <si>
    <t>Others income</t>
  </si>
  <si>
    <t>Revenues from services</t>
  </si>
  <si>
    <t xml:space="preserve">Revenues from sales </t>
  </si>
  <si>
    <t xml:space="preserve">STATEMENTS  OF  INCOME  </t>
  </si>
  <si>
    <t>ATTRIBUTABLE TO :</t>
  </si>
  <si>
    <t>Total items that will not be reclassified subsequently to profit or losss</t>
  </si>
  <si>
    <t>Items that will not be reclassified subsequently to profit or losss:</t>
  </si>
  <si>
    <t xml:space="preserve">Cost of  sales </t>
  </si>
  <si>
    <t>Revenues from sales</t>
  </si>
  <si>
    <t>for investment in a subsidiary</t>
  </si>
  <si>
    <t>Cash received from non - controlling interests</t>
  </si>
  <si>
    <t>SUPPLEMENTAL DISCLOSURES  OF CASH FLOWS INFORMATION :</t>
  </si>
  <si>
    <t xml:space="preserve">EFFECT FROM EXCHANGE RATE CHANGES ON BALANCES </t>
  </si>
  <si>
    <t>from financial institutions</t>
  </si>
  <si>
    <t>Finance cost</t>
  </si>
  <si>
    <t>Loss (gain) on sale of property, plant and equipment</t>
  </si>
  <si>
    <t>Adjustments to reconciles profit (loss)  for the periods to net cash</t>
  </si>
  <si>
    <t xml:space="preserve">Other expense </t>
  </si>
  <si>
    <t>- Doubtful debt</t>
  </si>
  <si>
    <t>Cash received from debenture issuance - net</t>
  </si>
  <si>
    <t>Redemption</t>
  </si>
  <si>
    <t xml:space="preserve">                                                                                                    </t>
  </si>
  <si>
    <t>Bad debt and doubtful accounts (reversal)</t>
  </si>
  <si>
    <t>Provision for loss on sale order for undelivered goods (reversal)</t>
  </si>
  <si>
    <t>..............…..……...........….............…..….....…................……  DIRECTOR  …….…............................…........…............…..........………..……  DIRECTOR</t>
  </si>
  <si>
    <t>..............…..……...........…..........……...…................……  DIRECTOR  …….….......................…........…..........…..........………..……  DIRECTOR</t>
  </si>
  <si>
    <t>Equity holder of parent Company</t>
  </si>
  <si>
    <t xml:space="preserve">    </t>
  </si>
  <si>
    <t>- 2 -</t>
  </si>
  <si>
    <t>Other expenses - loss on exchange rate</t>
  </si>
  <si>
    <t>December 31, 2017</t>
  </si>
  <si>
    <t>-  Retention</t>
  </si>
  <si>
    <t>-  Refundable input tax</t>
  </si>
  <si>
    <t>…..……...............…..........…...…..……...…………..……  DIRECTOR  …..……...........…..........………...…..…….…………..……  DIRECTOR</t>
  </si>
  <si>
    <t>Provisions for employee benefits</t>
  </si>
  <si>
    <t>Total  equity  of  parent  Company’s  shareholders</t>
  </si>
  <si>
    <t>Total  shareholders’ equity</t>
  </si>
  <si>
    <t>Balances as of January 1, 2018</t>
  </si>
  <si>
    <t>Other  payables - accrued  expenses</t>
  </si>
  <si>
    <t>AS  OF  SEPTEMBER  30,  2018</t>
  </si>
  <si>
    <t>September 30, 2018</t>
  </si>
  <si>
    <t>FOR  THE  NINE  -  MONTH  PERIOD  ENDED  SEPTEMBER 30, 2018</t>
  </si>
  <si>
    <t>Ending balances as of September 30, 2017</t>
  </si>
  <si>
    <t>Ending balances as of September 30, 2018</t>
  </si>
  <si>
    <t>FOR  THE  NINE  -  MONTH  PERIOD  ENDED  SEPTEMBER 30,  2018</t>
  </si>
  <si>
    <t xml:space="preserve"> ENDED SEPTEMBER 30,</t>
  </si>
  <si>
    <t>FOR THE NINE - MONTH PERIODS</t>
  </si>
  <si>
    <t>Loss on devaluation of inventories (reversal)</t>
  </si>
  <si>
    <t>Employee benefit obligation paid</t>
  </si>
  <si>
    <t>For the nine - month period ended September 30, 2017</t>
  </si>
  <si>
    <t>-</t>
  </si>
  <si>
    <t xml:space="preserve">Increase in other payable amounted of Baht 11.39 million and decrease in advance payment amounted of Baht 0.93 million </t>
  </si>
  <si>
    <t>from purchases property, plant and equipment in consolidated financial statement</t>
  </si>
  <si>
    <t>and increase in other payable amounted of Baht 9.31 million and decrease in advance payment amounted of Baht 0.93 million</t>
  </si>
  <si>
    <t>from purchases property, plant and equipment in separate financial statement.</t>
  </si>
  <si>
    <t>FOR  THE  THREE  -  MONTH  PERIOD  ENDED  SEPTEMBER  30,  2018</t>
  </si>
  <si>
    <t>FOR  THE  NINE  -  MONTH  PERIOD  ENDED  SEPTEMBER  30,  2018</t>
  </si>
  <si>
    <t>Decrease (increase) in loan to related party</t>
  </si>
  <si>
    <t>Transferred to retained earning</t>
  </si>
  <si>
    <t>…….…......................…........…..….............………..……  DIRECTOR  …….….........................…........…..…..........………..……  DIRECTOR</t>
  </si>
  <si>
    <t>…….…............................…........……..................………..……  DIRECTOR  …….…............................…....…….........…...........………..……  DIRECTOR</t>
  </si>
  <si>
    <t>3 and 22</t>
  </si>
  <si>
    <t>5 and 22</t>
  </si>
  <si>
    <t>6 and 22</t>
  </si>
  <si>
    <t>10 and 22</t>
  </si>
  <si>
    <t xml:space="preserve"> </t>
  </si>
  <si>
    <t xml:space="preserve">Decrease (increase) in other long - term investments                    </t>
  </si>
  <si>
    <t>Increase (decrease) in short - term loan from related party</t>
  </si>
  <si>
    <t>Short - term  loan  from  related  party</t>
  </si>
  <si>
    <t xml:space="preserve">14 and 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</si>
</sst>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[$-2]\ #,##0.00_);[Red]\([$-2]\ #,##0.00\)"/>
    <numFmt numFmtId="167" formatCode="_-* #,##0_-;\-* #,##0_-;_-* &quot;-&quot;??_-;_-@_-"/>
    <numFmt numFmtId="168" formatCode="#,##0.00;\(#,##0.00\)"/>
    <numFmt numFmtId="169" formatCode="_(* #,##0_);_(* \(#,##0\);_(* &quot;-&quot;??_);_(@_)"/>
    <numFmt numFmtId="170" formatCode="_(* #,##0.00_);_(* \(#,##0.00\);_(* &quot;-&quot;_);_(@_)"/>
    <numFmt numFmtId="171" formatCode="[Red]\ไ\ม\่\ต\ร\ง\อ\ะ;[Red]\ไ\ม\่\ต\ร\ง\อ\ะ;\O\K\ \ต\ร\ง\แ\ร\ะ"/>
    <numFmt numFmtId="172" formatCode="#,##0;\(#,##0\)"/>
    <numFmt numFmtId="173" formatCode="#,##0.00\ &quot;F&quot;;\-#,##0.00\ &quot;F&quot;"/>
    <numFmt numFmtId="174" formatCode="dd\-mmm\-yy_)"/>
    <numFmt numFmtId="175" formatCode="0.0%"/>
    <numFmt numFmtId="176" formatCode="0.00_)"/>
    <numFmt numFmtId="177" formatCode="#,##0;[Red]\(#,##0\)"/>
    <numFmt numFmtId="178" formatCode="&quot;ผ&quot;#,##0.00_);[Red]\(&quot;ผ&quot;#,##0.00\)"/>
  </numFmts>
  <fonts count="27">
    <font>
      <sz val="10"/>
      <name val="Arial"/>
      <charset val="222"/>
    </font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1"/>
      <name val="Times New Roman"/>
      <family val="1"/>
    </font>
    <font>
      <sz val="14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1"/>
      <name val="Arial"/>
      <family val="2"/>
    </font>
    <font>
      <sz val="10"/>
      <name val="Arial"/>
      <family val="2"/>
    </font>
    <font>
      <sz val="13"/>
      <name val="Times New Roman"/>
      <family val="1"/>
    </font>
    <font>
      <sz val="13"/>
      <name val="Arial"/>
      <family val="2"/>
    </font>
    <font>
      <u/>
      <sz val="13"/>
      <name val="Times New Roman"/>
      <family val="1"/>
    </font>
    <font>
      <b/>
      <sz val="13"/>
      <name val="Times New Roman"/>
      <family val="1"/>
    </font>
    <font>
      <sz val="12.5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sz val="11"/>
      <name val="Angsana New"/>
      <family val="1"/>
    </font>
    <font>
      <sz val="11"/>
      <color indexed="8"/>
      <name val="Times New Roman"/>
      <family val="1"/>
    </font>
    <font>
      <u/>
      <sz val="11"/>
      <name val="Times New Roman"/>
      <family val="1"/>
    </font>
    <font>
      <b/>
      <sz val="11"/>
      <name val="Angsana New"/>
      <family val="1"/>
    </font>
    <font>
      <sz val="10"/>
      <name val="Arial"/>
      <charset val="222"/>
    </font>
    <font>
      <sz val="11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5" fillId="0" borderId="0" applyFont="0" applyFill="0" applyBorder="0" applyAlignment="0" applyProtection="0"/>
    <xf numFmtId="173" fontId="9" fillId="0" borderId="0"/>
    <xf numFmtId="174" fontId="9" fillId="0" borderId="0"/>
    <xf numFmtId="175" fontId="9" fillId="0" borderId="0"/>
    <xf numFmtId="38" fontId="2" fillId="2" borderId="0" applyNumberFormat="0" applyBorder="0" applyAlignment="0" applyProtection="0"/>
    <xf numFmtId="10" fontId="2" fillId="3" borderId="1" applyNumberFormat="0" applyBorder="0" applyAlignment="0" applyProtection="0"/>
    <xf numFmtId="37" fontId="10" fillId="0" borderId="0"/>
    <xf numFmtId="176" fontId="11" fillId="0" borderId="0"/>
    <xf numFmtId="0" fontId="3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165" fontId="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</cellStyleXfs>
  <cellXfs count="239">
    <xf numFmtId="0" fontId="0" fillId="0" borderId="0" xfId="0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165" fontId="14" fillId="0" borderId="0" xfId="18" applyFont="1" applyAlignment="1">
      <alignment vertical="center"/>
    </xf>
    <xf numFmtId="0" fontId="14" fillId="0" borderId="0" xfId="0" quotePrefix="1" applyFont="1" applyAlignment="1">
      <alignment vertical="center"/>
    </xf>
    <xf numFmtId="0" fontId="14" fillId="0" borderId="0" xfId="0" applyFont="1" applyAlignment="1">
      <alignment horizontal="justify" vertical="center"/>
    </xf>
    <xf numFmtId="165" fontId="14" fillId="0" borderId="0" xfId="18" applyFont="1" applyBorder="1" applyAlignment="1">
      <alignment vertical="center"/>
    </xf>
    <xf numFmtId="165" fontId="14" fillId="0" borderId="3" xfId="18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165" fontId="14" fillId="0" borderId="0" xfId="18" applyFont="1" applyAlignment="1">
      <alignment horizontal="center" vertical="center"/>
    </xf>
    <xf numFmtId="0" fontId="14" fillId="0" borderId="0" xfId="0" applyFont="1" applyBorder="1" applyAlignment="1">
      <alignment vertical="center"/>
    </xf>
    <xf numFmtId="165" fontId="14" fillId="0" borderId="4" xfId="18" applyFont="1" applyBorder="1" applyAlignment="1">
      <alignment vertical="center"/>
    </xf>
    <xf numFmtId="165" fontId="14" fillId="0" borderId="0" xfId="0" applyNumberFormat="1" applyFont="1" applyAlignment="1">
      <alignment vertical="center"/>
    </xf>
    <xf numFmtId="165" fontId="14" fillId="0" borderId="5" xfId="18" applyFont="1" applyBorder="1" applyAlignment="1">
      <alignment vertical="center"/>
    </xf>
    <xf numFmtId="4" fontId="14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5" fontId="15" fillId="0" borderId="0" xfId="0" applyNumberFormat="1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165" fontId="14" fillId="0" borderId="3" xfId="18" applyFont="1" applyBorder="1" applyAlignment="1">
      <alignment horizontal="right" vertical="center"/>
    </xf>
    <xf numFmtId="0" fontId="18" fillId="0" borderId="0" xfId="0" applyFont="1" applyAlignment="1">
      <alignment vertical="center"/>
    </xf>
    <xf numFmtId="0" fontId="14" fillId="0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165" fontId="19" fillId="0" borderId="0" xfId="4" applyFont="1" applyFill="1" applyBorder="1" applyAlignment="1"/>
    <xf numFmtId="0" fontId="19" fillId="0" borderId="0" xfId="13" quotePrefix="1" applyFont="1" applyFill="1" applyAlignment="1"/>
    <xf numFmtId="165" fontId="19" fillId="0" borderId="0" xfId="17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/>
    </xf>
    <xf numFmtId="0" fontId="4" fillId="0" borderId="0" xfId="22" applyFont="1" applyFill="1" applyBorder="1" applyAlignment="1">
      <alignment horizontal="center" vertical="center"/>
    </xf>
    <xf numFmtId="0" fontId="4" fillId="0" borderId="0" xfId="22" applyFont="1" applyFill="1" applyAlignment="1">
      <alignment horizontal="center" vertical="center"/>
    </xf>
    <xf numFmtId="171" fontId="21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 vertical="center" wrapText="1"/>
    </xf>
    <xf numFmtId="168" fontId="4" fillId="0" borderId="0" xfId="17" applyNumberFormat="1" applyFont="1" applyBorder="1" applyAlignment="1">
      <alignment vertical="center"/>
    </xf>
    <xf numFmtId="0" fontId="4" fillId="0" borderId="0" xfId="22" applyFont="1" applyFill="1" applyAlignment="1">
      <alignment vertical="center"/>
    </xf>
    <xf numFmtId="165" fontId="4" fillId="0" borderId="0" xfId="17" applyFont="1" applyBorder="1" applyAlignment="1">
      <alignment vertical="center" wrapText="1"/>
    </xf>
    <xf numFmtId="165" fontId="4" fillId="0" borderId="0" xfId="17" applyFont="1" applyBorder="1" applyAlignment="1">
      <alignment horizontal="righ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21" applyFont="1" applyFill="1" applyAlignment="1">
      <alignment vertical="center"/>
    </xf>
    <xf numFmtId="165" fontId="4" fillId="0" borderId="3" xfId="17" applyFont="1" applyBorder="1" applyAlignment="1">
      <alignment horizontal="right" vertical="center"/>
    </xf>
    <xf numFmtId="43" fontId="4" fillId="0" borderId="0" xfId="17" applyNumberFormat="1" applyFont="1" applyBorder="1" applyAlignment="1">
      <alignment horizontal="right" vertical="center"/>
    </xf>
    <xf numFmtId="0" fontId="4" fillId="0" borderId="0" xfId="22" quotePrefix="1" applyFont="1" applyFill="1" applyAlignment="1">
      <alignment vertical="center"/>
    </xf>
    <xf numFmtId="0" fontId="4" fillId="0" borderId="0" xfId="0" applyFont="1" applyAlignment="1">
      <alignment vertical="center" wrapText="1"/>
    </xf>
    <xf numFmtId="165" fontId="4" fillId="0" borderId="0" xfId="17" applyFont="1" applyAlignment="1">
      <alignment vertical="center" wrapText="1"/>
    </xf>
    <xf numFmtId="165" fontId="4" fillId="0" borderId="0" xfId="17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166" fontId="4" fillId="0" borderId="0" xfId="0" applyNumberFormat="1" applyFont="1" applyBorder="1" applyAlignment="1">
      <alignment vertical="center"/>
    </xf>
    <xf numFmtId="165" fontId="19" fillId="0" borderId="0" xfId="17" applyFont="1" applyBorder="1" applyAlignment="1">
      <alignment horizontal="right" vertical="center"/>
    </xf>
    <xf numFmtId="165" fontId="19" fillId="0" borderId="0" xfId="17" applyFont="1" applyAlignment="1">
      <alignment vertical="center" wrapText="1"/>
    </xf>
    <xf numFmtId="165" fontId="19" fillId="0" borderId="0" xfId="17" applyFont="1" applyBorder="1" applyAlignment="1">
      <alignment vertical="center" wrapText="1"/>
    </xf>
    <xf numFmtId="177" fontId="4" fillId="0" borderId="0" xfId="0" applyNumberFormat="1" applyFont="1" applyAlignment="1">
      <alignment horizontal="left" vertical="center"/>
    </xf>
    <xf numFmtId="168" fontId="4" fillId="0" borderId="3" xfId="1" applyNumberFormat="1" applyFont="1" applyBorder="1" applyAlignment="1">
      <alignment horizontal="right" vertical="center" wrapText="1"/>
    </xf>
    <xf numFmtId="0" fontId="22" fillId="0" borderId="0" xfId="0" applyFont="1" applyAlignment="1">
      <alignment horizontal="center" vertical="center"/>
    </xf>
    <xf numFmtId="171" fontId="21" fillId="0" borderId="0" xfId="0" applyNumberFormat="1" applyFont="1" applyAlignment="1"/>
    <xf numFmtId="171" fontId="21" fillId="0" borderId="0" xfId="0" applyNumberFormat="1" applyFont="1" applyBorder="1" applyAlignment="1"/>
    <xf numFmtId="0" fontId="4" fillId="0" borderId="0" xfId="22" applyFont="1" applyFill="1" applyBorder="1" applyAlignment="1">
      <alignment vertical="center"/>
    </xf>
    <xf numFmtId="168" fontId="4" fillId="0" borderId="0" xfId="1" applyNumberFormat="1" applyFont="1" applyBorder="1" applyAlignment="1">
      <alignment horizontal="right" vertical="center" wrapText="1"/>
    </xf>
    <xf numFmtId="165" fontId="4" fillId="0" borderId="4" xfId="17" applyFont="1" applyBorder="1" applyAlignment="1">
      <alignment horizontal="right" vertical="center"/>
    </xf>
    <xf numFmtId="0" fontId="20" fillId="0" borderId="0" xfId="13" applyFont="1" applyAlignment="1">
      <alignment vertical="center"/>
    </xf>
    <xf numFmtId="0" fontId="20" fillId="0" borderId="0" xfId="13" applyFont="1" applyBorder="1" applyAlignment="1">
      <alignment vertical="center"/>
    </xf>
    <xf numFmtId="165" fontId="20" fillId="0" borderId="0" xfId="3" applyFont="1" applyAlignment="1">
      <alignment vertical="center"/>
    </xf>
    <xf numFmtId="0" fontId="20" fillId="0" borderId="0" xfId="13" applyFont="1" applyAlignment="1">
      <alignment horizontal="center" vertical="center"/>
    </xf>
    <xf numFmtId="0" fontId="19" fillId="0" borderId="0" xfId="13" applyFont="1" applyAlignment="1">
      <alignment vertical="center"/>
    </xf>
    <xf numFmtId="0" fontId="19" fillId="0" borderId="0" xfId="13" applyFont="1" applyBorder="1" applyAlignment="1">
      <alignment vertical="center"/>
    </xf>
    <xf numFmtId="165" fontId="19" fillId="0" borderId="0" xfId="3" applyFont="1" applyAlignment="1">
      <alignment vertical="center"/>
    </xf>
    <xf numFmtId="0" fontId="19" fillId="0" borderId="0" xfId="13" applyFont="1" applyAlignment="1">
      <alignment horizontal="center" vertical="center"/>
    </xf>
    <xf numFmtId="0" fontId="14" fillId="0" borderId="0" xfId="13" applyFont="1" applyAlignment="1">
      <alignment vertical="center"/>
    </xf>
    <xf numFmtId="0" fontId="14" fillId="0" borderId="0" xfId="13" applyFont="1" applyAlignment="1">
      <alignment horizontal="right" vertical="center"/>
    </xf>
    <xf numFmtId="0" fontId="14" fillId="0" borderId="0" xfId="13" applyFont="1" applyAlignment="1">
      <alignment horizontal="center" vertical="center"/>
    </xf>
    <xf numFmtId="0" fontId="19" fillId="0" borderId="0" xfId="13" applyFont="1" applyBorder="1" applyAlignment="1">
      <alignment horizontal="right" vertical="center"/>
    </xf>
    <xf numFmtId="43" fontId="19" fillId="0" borderId="4" xfId="13" applyNumberFormat="1" applyFont="1" applyBorder="1"/>
    <xf numFmtId="0" fontId="20" fillId="0" borderId="0" xfId="13" applyFont="1"/>
    <xf numFmtId="165" fontId="19" fillId="0" borderId="0" xfId="3" applyFont="1" applyBorder="1" applyAlignment="1">
      <alignment vertical="center"/>
    </xf>
    <xf numFmtId="165" fontId="19" fillId="0" borderId="0" xfId="13" applyNumberFormat="1" applyFont="1" applyAlignment="1">
      <alignment vertical="center"/>
    </xf>
    <xf numFmtId="170" fontId="19" fillId="0" borderId="0" xfId="3" applyNumberFormat="1" applyFont="1" applyBorder="1" applyAlignment="1">
      <alignment vertical="center"/>
    </xf>
    <xf numFmtId="170" fontId="19" fillId="0" borderId="4" xfId="3" applyNumberFormat="1" applyFont="1" applyBorder="1" applyAlignment="1">
      <alignment vertical="center"/>
    </xf>
    <xf numFmtId="165" fontId="19" fillId="0" borderId="5" xfId="3" applyFont="1" applyBorder="1" applyAlignment="1">
      <alignment vertical="center"/>
    </xf>
    <xf numFmtId="168" fontId="19" fillId="0" borderId="0" xfId="3" applyNumberFormat="1" applyFont="1" applyBorder="1" applyAlignment="1">
      <alignment vertical="center"/>
    </xf>
    <xf numFmtId="0" fontId="19" fillId="0" borderId="0" xfId="13" applyFont="1" applyFill="1" applyAlignment="1">
      <alignment vertical="center"/>
    </xf>
    <xf numFmtId="170" fontId="19" fillId="0" borderId="4" xfId="3" applyNumberFormat="1" applyFont="1" applyFill="1" applyBorder="1" applyAlignment="1">
      <alignment vertical="center"/>
    </xf>
    <xf numFmtId="0" fontId="19" fillId="0" borderId="0" xfId="13" applyFont="1" applyFill="1" applyBorder="1" applyAlignment="1">
      <alignment vertical="center"/>
    </xf>
    <xf numFmtId="0" fontId="19" fillId="0" borderId="0" xfId="13" applyFont="1" applyFill="1" applyBorder="1" applyAlignment="1">
      <alignment horizontal="right" vertical="center"/>
    </xf>
    <xf numFmtId="0" fontId="19" fillId="0" borderId="0" xfId="13" applyFont="1" applyFill="1" applyAlignment="1">
      <alignment horizontal="center" vertical="center"/>
    </xf>
    <xf numFmtId="165" fontId="19" fillId="0" borderId="0" xfId="3" applyFont="1" applyBorder="1" applyAlignment="1">
      <alignment horizontal="right" vertical="center"/>
    </xf>
    <xf numFmtId="170" fontId="19" fillId="0" borderId="3" xfId="3" applyNumberFormat="1" applyFont="1" applyBorder="1" applyAlignment="1">
      <alignment vertical="center"/>
    </xf>
    <xf numFmtId="165" fontId="20" fillId="0" borderId="0" xfId="3" applyFont="1" applyBorder="1" applyAlignment="1">
      <alignment vertical="center"/>
    </xf>
    <xf numFmtId="165" fontId="19" fillId="0" borderId="3" xfId="3" applyFont="1" applyBorder="1" applyAlignment="1">
      <alignment vertical="center"/>
    </xf>
    <xf numFmtId="0" fontId="19" fillId="0" borderId="0" xfId="13" quotePrefix="1" applyFont="1" applyAlignment="1">
      <alignment vertical="center"/>
    </xf>
    <xf numFmtId="0" fontId="19" fillId="0" borderId="0" xfId="13" applyFont="1" applyAlignment="1">
      <alignment horizontal="right" vertical="center"/>
    </xf>
    <xf numFmtId="165" fontId="19" fillId="0" borderId="0" xfId="3" applyFont="1" applyAlignment="1">
      <alignment horizontal="center" vertical="center"/>
    </xf>
    <xf numFmtId="0" fontId="19" fillId="0" borderId="0" xfId="13" applyFont="1" applyBorder="1" applyAlignment="1">
      <alignment horizontal="center" vertical="center"/>
    </xf>
    <xf numFmtId="0" fontId="19" fillId="0" borderId="3" xfId="13" applyFont="1" applyBorder="1" applyAlignment="1">
      <alignment horizontal="center" vertical="center"/>
    </xf>
    <xf numFmtId="4" fontId="19" fillId="0" borderId="0" xfId="13" applyNumberFormat="1" applyFont="1" applyBorder="1" applyAlignment="1">
      <alignment horizontal="center" vertical="center" wrapText="1"/>
    </xf>
    <xf numFmtId="0" fontId="19" fillId="0" borderId="0" xfId="13" applyFont="1" applyAlignment="1">
      <alignment horizontal="center" vertical="center" wrapText="1"/>
    </xf>
    <xf numFmtId="0" fontId="19" fillId="0" borderId="0" xfId="13" applyFont="1" applyAlignment="1">
      <alignment vertical="center" wrapText="1"/>
    </xf>
    <xf numFmtId="167" fontId="19" fillId="0" borderId="0" xfId="3" applyNumberFormat="1" applyFont="1" applyBorder="1" applyAlignment="1">
      <alignment vertical="center"/>
    </xf>
    <xf numFmtId="0" fontId="20" fillId="0" borderId="0" xfId="13" applyFont="1" applyBorder="1"/>
    <xf numFmtId="165" fontId="19" fillId="0" borderId="0" xfId="13" applyNumberFormat="1" applyFont="1" applyBorder="1" applyAlignment="1">
      <alignment vertical="center"/>
    </xf>
    <xf numFmtId="0" fontId="20" fillId="0" borderId="0" xfId="13" applyFont="1" applyBorder="1" applyAlignment="1">
      <alignment horizontal="center" vertical="center"/>
    </xf>
    <xf numFmtId="170" fontId="19" fillId="0" borderId="6" xfId="3" applyNumberFormat="1" applyFont="1" applyBorder="1" applyAlignment="1">
      <alignment vertical="center"/>
    </xf>
    <xf numFmtId="0" fontId="19" fillId="0" borderId="0" xfId="13" quotePrefix="1" applyFont="1" applyBorder="1" applyAlignment="1">
      <alignment vertical="center"/>
    </xf>
    <xf numFmtId="0" fontId="19" fillId="0" borderId="0" xfId="13" applyFont="1" applyFill="1" applyAlignment="1">
      <alignment horizontal="right" vertical="center"/>
    </xf>
    <xf numFmtId="0" fontId="19" fillId="0" borderId="0" xfId="13" quotePrefix="1" applyFont="1" applyFill="1" applyAlignment="1">
      <alignment vertical="center"/>
    </xf>
    <xf numFmtId="0" fontId="12" fillId="0" borderId="0" xfId="13" applyFont="1" applyAlignment="1">
      <alignment vertical="center"/>
    </xf>
    <xf numFmtId="165" fontId="12" fillId="0" borderId="0" xfId="3" applyFont="1" applyAlignment="1">
      <alignment vertical="center"/>
    </xf>
    <xf numFmtId="0" fontId="12" fillId="0" borderId="0" xfId="13" applyFont="1" applyBorder="1" applyAlignment="1">
      <alignment vertical="center"/>
    </xf>
    <xf numFmtId="165" fontId="4" fillId="0" borderId="0" xfId="3" applyFont="1" applyAlignment="1">
      <alignment vertical="center"/>
    </xf>
    <xf numFmtId="0" fontId="12" fillId="0" borderId="0" xfId="13" applyFont="1" applyAlignment="1">
      <alignment horizontal="left" vertical="center"/>
    </xf>
    <xf numFmtId="165" fontId="4" fillId="0" borderId="0" xfId="3" applyFont="1" applyBorder="1" applyAlignment="1">
      <alignment vertical="center"/>
    </xf>
    <xf numFmtId="165" fontId="4" fillId="0" borderId="0" xfId="17" applyFont="1" applyBorder="1" applyAlignment="1">
      <alignment vertical="center"/>
    </xf>
    <xf numFmtId="165" fontId="4" fillId="0" borderId="0" xfId="17" applyFont="1" applyBorder="1" applyAlignment="1">
      <alignment horizontal="left" vertical="center"/>
    </xf>
    <xf numFmtId="165" fontId="19" fillId="0" borderId="0" xfId="17" applyFont="1" applyFill="1" applyBorder="1" applyAlignment="1">
      <alignment vertical="center"/>
    </xf>
    <xf numFmtId="165" fontId="4" fillId="0" borderId="0" xfId="17" applyFont="1" applyBorder="1" applyAlignment="1">
      <alignment horizontal="center" vertical="center"/>
    </xf>
    <xf numFmtId="165" fontId="4" fillId="0" borderId="0" xfId="3" applyFont="1" applyBorder="1" applyAlignment="1">
      <alignment horizontal="center" vertical="center"/>
    </xf>
    <xf numFmtId="165" fontId="4" fillId="0" borderId="0" xfId="17" quotePrefix="1" applyFont="1" applyBorder="1" applyAlignment="1">
      <alignment horizontal="center" vertical="center"/>
    </xf>
    <xf numFmtId="178" fontId="4" fillId="0" borderId="0" xfId="13" applyNumberFormat="1" applyFont="1" applyFill="1" applyBorder="1" applyAlignment="1">
      <alignment vertical="center"/>
    </xf>
    <xf numFmtId="165" fontId="4" fillId="0" borderId="4" xfId="3" applyFont="1" applyBorder="1" applyAlignment="1">
      <alignment horizontal="center" vertical="center"/>
    </xf>
    <xf numFmtId="0" fontId="4" fillId="0" borderId="0" xfId="13" applyFont="1" applyAlignment="1">
      <alignment horizontal="left" vertical="center"/>
    </xf>
    <xf numFmtId="43" fontId="4" fillId="0" borderId="3" xfId="17" applyNumberFormat="1" applyFont="1" applyBorder="1" applyAlignment="1">
      <alignment vertical="center"/>
    </xf>
    <xf numFmtId="43" fontId="4" fillId="0" borderId="0" xfId="17" applyNumberFormat="1" applyFont="1" applyBorder="1" applyAlignment="1">
      <alignment vertical="center"/>
    </xf>
    <xf numFmtId="39" fontId="4" fillId="0" borderId="0" xfId="13" applyNumberFormat="1" applyFont="1" applyBorder="1" applyAlignment="1">
      <alignment vertical="center"/>
    </xf>
    <xf numFmtId="165" fontId="4" fillId="0" borderId="0" xfId="17" applyFont="1" applyFill="1" applyBorder="1" applyAlignment="1">
      <alignment vertical="center"/>
    </xf>
    <xf numFmtId="165" fontId="4" fillId="0" borderId="0" xfId="3" applyFont="1" applyBorder="1" applyAlignment="1"/>
    <xf numFmtId="166" fontId="4" fillId="0" borderId="0" xfId="13" applyNumberFormat="1" applyFont="1" applyBorder="1" applyAlignment="1">
      <alignment vertical="center"/>
    </xf>
    <xf numFmtId="0" fontId="4" fillId="0" borderId="0" xfId="13" applyFont="1" applyBorder="1" applyAlignment="1">
      <alignment horizontal="center" vertical="center"/>
    </xf>
    <xf numFmtId="0" fontId="4" fillId="0" borderId="0" xfId="13" applyFont="1" applyBorder="1" applyAlignment="1">
      <alignment vertical="center"/>
    </xf>
    <xf numFmtId="0" fontId="4" fillId="0" borderId="7" xfId="3" quotePrefix="1" applyNumberFormat="1" applyFont="1" applyBorder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4" fillId="0" borderId="0" xfId="13" applyFont="1" applyAlignment="1">
      <alignment vertical="center"/>
    </xf>
    <xf numFmtId="165" fontId="4" fillId="0" borderId="0" xfId="3" applyFont="1" applyAlignment="1">
      <alignment horizontal="center" vertical="center"/>
    </xf>
    <xf numFmtId="165" fontId="4" fillId="0" borderId="0" xfId="3" applyFont="1" applyBorder="1" applyAlignment="1">
      <alignment horizontal="right" vertical="center"/>
    </xf>
    <xf numFmtId="43" fontId="24" fillId="0" borderId="0" xfId="13" applyNumberFormat="1" applyFont="1" applyBorder="1" applyAlignment="1">
      <alignment vertical="center"/>
    </xf>
    <xf numFmtId="165" fontId="12" fillId="0" borderId="0" xfId="13" applyNumberFormat="1" applyFont="1" applyAlignment="1">
      <alignment vertical="center"/>
    </xf>
    <xf numFmtId="43" fontId="24" fillId="0" borderId="0" xfId="13" applyNumberFormat="1" applyFont="1" applyAlignment="1">
      <alignment vertical="center"/>
    </xf>
    <xf numFmtId="165" fontId="4" fillId="0" borderId="0" xfId="17" applyFont="1" applyAlignment="1">
      <alignment vertical="center"/>
    </xf>
    <xf numFmtId="0" fontId="4" fillId="0" borderId="5" xfId="3" quotePrefix="1" applyNumberFormat="1" applyFont="1" applyBorder="1" applyAlignment="1">
      <alignment horizontal="center" vertical="center"/>
    </xf>
    <xf numFmtId="43" fontId="19" fillId="0" borderId="0" xfId="13" applyNumberFormat="1" applyFont="1" applyBorder="1"/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168" fontId="4" fillId="0" borderId="0" xfId="17" applyNumberFormat="1" applyFont="1" applyAlignment="1">
      <alignment vertical="center"/>
    </xf>
    <xf numFmtId="165" fontId="4" fillId="0" borderId="0" xfId="22" applyNumberFormat="1" applyFont="1" applyFill="1" applyBorder="1" applyAlignment="1">
      <alignment vertical="center"/>
    </xf>
    <xf numFmtId="164" fontId="4" fillId="0" borderId="0" xfId="19" applyNumberFormat="1" applyFont="1" applyFill="1" applyBorder="1" applyAlignment="1">
      <alignment vertical="center"/>
    </xf>
    <xf numFmtId="169" fontId="4" fillId="0" borderId="0" xfId="20" applyNumberFormat="1" applyFont="1" applyFill="1" applyBorder="1" applyAlignment="1">
      <alignment vertical="center"/>
    </xf>
    <xf numFmtId="172" fontId="4" fillId="0" borderId="0" xfId="22" applyNumberFormat="1" applyFont="1" applyFill="1" applyBorder="1" applyAlignment="1">
      <alignment horizontal="right" vertical="center"/>
    </xf>
    <xf numFmtId="165" fontId="4" fillId="0" borderId="3" xfId="22" applyNumberFormat="1" applyFont="1" applyFill="1" applyBorder="1" applyAlignment="1">
      <alignment vertical="center"/>
    </xf>
    <xf numFmtId="168" fontId="4" fillId="0" borderId="4" xfId="1" applyNumberFormat="1" applyFont="1" applyBorder="1" applyAlignment="1">
      <alignment horizontal="right" vertical="center" wrapText="1"/>
    </xf>
    <xf numFmtId="165" fontId="4" fillId="0" borderId="0" xfId="0" applyNumberFormat="1" applyFont="1" applyAlignment="1">
      <alignment vertical="center"/>
    </xf>
    <xf numFmtId="165" fontId="4" fillId="0" borderId="0" xfId="17" applyFont="1" applyAlignment="1">
      <alignment horizontal="right" vertical="center"/>
    </xf>
    <xf numFmtId="0" fontId="4" fillId="0" borderId="0" xfId="22" quotePrefix="1" applyFont="1" applyFill="1" applyBorder="1" applyAlignment="1">
      <alignment vertical="center"/>
    </xf>
    <xf numFmtId="165" fontId="4" fillId="0" borderId="0" xfId="1" applyFont="1" applyFill="1" applyBorder="1" applyAlignment="1">
      <alignment vertical="center"/>
    </xf>
    <xf numFmtId="43" fontId="4" fillId="0" borderId="0" xfId="20" applyNumberFormat="1" applyFont="1" applyFill="1" applyBorder="1" applyAlignment="1">
      <alignment vertical="center"/>
    </xf>
    <xf numFmtId="0" fontId="21" fillId="0" borderId="0" xfId="20" applyFont="1" applyBorder="1" applyAlignment="1">
      <alignment vertical="center"/>
    </xf>
    <xf numFmtId="0" fontId="4" fillId="0" borderId="0" xfId="21" applyFont="1" applyFill="1" applyBorder="1" applyAlignment="1">
      <alignment vertical="center"/>
    </xf>
    <xf numFmtId="165" fontId="4" fillId="0" borderId="0" xfId="17" applyNumberFormat="1" applyFont="1" applyBorder="1" applyAlignment="1">
      <alignment horizontal="right" vertical="center"/>
    </xf>
    <xf numFmtId="4" fontId="4" fillId="0" borderId="0" xfId="0" applyNumberFormat="1" applyFont="1" applyBorder="1" applyAlignment="1">
      <alignment vertical="center" wrapText="1"/>
    </xf>
    <xf numFmtId="165" fontId="19" fillId="0" borderId="0" xfId="18" applyFont="1" applyBorder="1" applyAlignment="1">
      <alignment vertical="center"/>
    </xf>
    <xf numFmtId="165" fontId="19" fillId="0" borderId="0" xfId="18" applyFont="1" applyAlignment="1">
      <alignment vertical="center"/>
    </xf>
    <xf numFmtId="0" fontId="19" fillId="0" borderId="0" xfId="0" applyFont="1" applyAlignment="1">
      <alignment vertical="center"/>
    </xf>
    <xf numFmtId="0" fontId="4" fillId="0" borderId="0" xfId="13" quotePrefix="1" applyFont="1" applyFill="1" applyAlignment="1"/>
    <xf numFmtId="165" fontId="4" fillId="0" borderId="0" xfId="18" applyFont="1" applyBorder="1" applyAlignment="1">
      <alignment vertical="center"/>
    </xf>
    <xf numFmtId="165" fontId="4" fillId="0" borderId="0" xfId="18" applyFont="1" applyAlignment="1">
      <alignment vertical="center"/>
    </xf>
    <xf numFmtId="0" fontId="4" fillId="0" borderId="0" xfId="13" applyFont="1" applyAlignment="1">
      <alignment horizontal="right" vertical="center"/>
    </xf>
    <xf numFmtId="165" fontId="4" fillId="0" borderId="0" xfId="3" applyFont="1" applyAlignment="1">
      <alignment horizontal="right" vertical="center"/>
    </xf>
    <xf numFmtId="0" fontId="19" fillId="0" borderId="0" xfId="13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13" applyNumberFormat="1" applyFont="1" applyFill="1" applyAlignment="1">
      <alignment vertical="center"/>
    </xf>
    <xf numFmtId="165" fontId="17" fillId="0" borderId="0" xfId="3" applyFont="1" applyAlignment="1">
      <alignment vertical="center"/>
    </xf>
    <xf numFmtId="165" fontId="14" fillId="0" borderId="0" xfId="3" applyFont="1" applyAlignment="1">
      <alignment vertical="center"/>
    </xf>
    <xf numFmtId="165" fontId="14" fillId="0" borderId="0" xfId="3" applyFont="1" applyBorder="1" applyAlignment="1">
      <alignment vertical="center"/>
    </xf>
    <xf numFmtId="165" fontId="15" fillId="0" borderId="0" xfId="3" applyFont="1" applyAlignment="1">
      <alignment vertical="center"/>
    </xf>
    <xf numFmtId="165" fontId="14" fillId="0" borderId="0" xfId="3" applyFont="1" applyAlignment="1">
      <alignment horizontal="center" vertical="center"/>
    </xf>
    <xf numFmtId="165" fontId="17" fillId="0" borderId="0" xfId="17" applyFont="1" applyAlignment="1">
      <alignment vertical="center"/>
    </xf>
    <xf numFmtId="165" fontId="14" fillId="0" borderId="4" xfId="17" applyFont="1" applyBorder="1" applyAlignment="1">
      <alignment vertical="center"/>
    </xf>
    <xf numFmtId="165" fontId="14" fillId="0" borderId="0" xfId="17" applyFont="1" applyAlignment="1">
      <alignment vertical="center"/>
    </xf>
    <xf numFmtId="165" fontId="14" fillId="0" borderId="0" xfId="17" applyNumberFormat="1" applyFont="1" applyAlignment="1">
      <alignment vertical="center"/>
    </xf>
    <xf numFmtId="165" fontId="14" fillId="0" borderId="3" xfId="17" applyNumberFormat="1" applyFont="1" applyBorder="1" applyAlignment="1">
      <alignment vertical="center"/>
    </xf>
    <xf numFmtId="165" fontId="14" fillId="0" borderId="0" xfId="17" applyNumberFormat="1" applyFont="1" applyBorder="1" applyAlignment="1">
      <alignment vertical="center"/>
    </xf>
    <xf numFmtId="170" fontId="14" fillId="0" borderId="0" xfId="3" applyNumberFormat="1" applyFont="1" applyBorder="1" applyAlignment="1">
      <alignment vertical="center"/>
    </xf>
    <xf numFmtId="165" fontId="14" fillId="0" borderId="0" xfId="17" applyFont="1" applyBorder="1" applyAlignment="1">
      <alignment horizontal="right" vertical="center"/>
    </xf>
    <xf numFmtId="165" fontId="14" fillId="0" borderId="0" xfId="17" applyFont="1" applyAlignment="1">
      <alignment vertical="center" wrapText="1"/>
    </xf>
    <xf numFmtId="165" fontId="14" fillId="0" borderId="0" xfId="17" applyFont="1" applyBorder="1" applyAlignment="1">
      <alignment vertical="center" wrapText="1"/>
    </xf>
    <xf numFmtId="168" fontId="4" fillId="0" borderId="0" xfId="3" applyNumberFormat="1" applyFont="1" applyBorder="1" applyAlignment="1">
      <alignment horizontal="right" vertical="center"/>
    </xf>
    <xf numFmtId="165" fontId="4" fillId="0" borderId="3" xfId="0" applyNumberFormat="1" applyFont="1" applyBorder="1" applyAlignment="1">
      <alignment vertical="center"/>
    </xf>
    <xf numFmtId="43" fontId="19" fillId="0" borderId="0" xfId="17" applyNumberFormat="1" applyFont="1" applyBorder="1" applyAlignment="1">
      <alignment horizontal="right" vertical="center"/>
    </xf>
    <xf numFmtId="165" fontId="19" fillId="0" borderId="3" xfId="5" applyFont="1" applyBorder="1" applyAlignment="1">
      <alignment vertical="center"/>
    </xf>
    <xf numFmtId="165" fontId="19" fillId="0" borderId="0" xfId="5" applyFont="1" applyBorder="1" applyAlignment="1">
      <alignment vertical="center"/>
    </xf>
    <xf numFmtId="43" fontId="4" fillId="0" borderId="4" xfId="17" applyNumberFormat="1" applyFont="1" applyBorder="1" applyAlignment="1">
      <alignment vertical="center"/>
    </xf>
    <xf numFmtId="165" fontId="4" fillId="0" borderId="0" xfId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165" fontId="4" fillId="0" borderId="0" xfId="17" quotePrefix="1" applyFont="1" applyBorder="1" applyAlignment="1">
      <alignment horizontal="center" vertical="center"/>
    </xf>
    <xf numFmtId="165" fontId="23" fillId="0" borderId="0" xfId="0" applyNumberFormat="1" applyFont="1" applyFill="1" applyAlignment="1">
      <alignment vertical="center"/>
    </xf>
    <xf numFmtId="165" fontId="4" fillId="0" borderId="0" xfId="17" quotePrefix="1" applyNumberFormat="1" applyFont="1" applyBorder="1" applyAlignment="1">
      <alignment vertical="center"/>
    </xf>
    <xf numFmtId="165" fontId="4" fillId="0" borderId="0" xfId="13" applyNumberFormat="1" applyFont="1" applyFill="1" applyBorder="1" applyAlignment="1">
      <alignment vertical="center"/>
    </xf>
    <xf numFmtId="0" fontId="4" fillId="0" borderId="0" xfId="17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4" fillId="0" borderId="3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7" fontId="4" fillId="0" borderId="0" xfId="0" applyNumberFormat="1" applyFont="1" applyAlignment="1">
      <alignment horizontal="left" vertical="center"/>
    </xf>
    <xf numFmtId="0" fontId="19" fillId="0" borderId="3" xfId="13" applyFont="1" applyBorder="1" applyAlignment="1">
      <alignment horizontal="center" vertical="center"/>
    </xf>
    <xf numFmtId="0" fontId="19" fillId="0" borderId="0" xfId="13" applyFont="1" applyBorder="1" applyAlignment="1">
      <alignment horizontal="center" vertical="center"/>
    </xf>
    <xf numFmtId="0" fontId="19" fillId="0" borderId="5" xfId="13" applyFont="1" applyBorder="1" applyAlignment="1">
      <alignment horizontal="center" vertical="center"/>
    </xf>
    <xf numFmtId="0" fontId="19" fillId="0" borderId="0" xfId="13" applyFont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4" fillId="0" borderId="3" xfId="13" applyFont="1" applyBorder="1" applyAlignment="1">
      <alignment horizontal="center" vertical="center"/>
    </xf>
    <xf numFmtId="0" fontId="4" fillId="0" borderId="5" xfId="13" applyFont="1" applyBorder="1" applyAlignment="1">
      <alignment horizontal="center" vertical="center"/>
    </xf>
    <xf numFmtId="0" fontId="4" fillId="0" borderId="0" xfId="13" applyFont="1" applyBorder="1" applyAlignment="1">
      <alignment horizontal="center" vertical="center"/>
    </xf>
    <xf numFmtId="165" fontId="4" fillId="0" borderId="0" xfId="17" quotePrefix="1" applyFont="1" applyBorder="1" applyAlignment="1">
      <alignment horizontal="center" vertical="center"/>
    </xf>
    <xf numFmtId="0" fontId="4" fillId="0" borderId="0" xfId="13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3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4" xfId="5" xr:uid="{00000000-0005-0000-0000-000004000000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Grey" xfId="9" xr:uid="{00000000-0005-0000-0000-000008000000}"/>
    <cellStyle name="Input [yellow]" xfId="10" xr:uid="{00000000-0005-0000-0000-000009000000}"/>
    <cellStyle name="no dec" xfId="11" xr:uid="{00000000-0005-0000-0000-00000A000000}"/>
    <cellStyle name="Normal" xfId="0" builtinId="0"/>
    <cellStyle name="Normal - Style1" xfId="12" xr:uid="{00000000-0005-0000-0000-00000C000000}"/>
    <cellStyle name="Normal 2" xfId="13" xr:uid="{00000000-0005-0000-0000-00000D000000}"/>
    <cellStyle name="Percent [2]" xfId="14" xr:uid="{00000000-0005-0000-0000-00000E000000}"/>
    <cellStyle name="Quantity" xfId="15" xr:uid="{00000000-0005-0000-0000-00000F000000}"/>
    <cellStyle name="เครื่องหมายจุลภาค 2" xfId="16" xr:uid="{00000000-0005-0000-0000-000010000000}"/>
    <cellStyle name="เครื่องหมายจุลภาค 2 2" xfId="17" xr:uid="{00000000-0005-0000-0000-000011000000}"/>
    <cellStyle name="เครื่องหมายจุลภาค 3" xfId="18" xr:uid="{00000000-0005-0000-0000-000012000000}"/>
    <cellStyle name="เครื่องหมายจุลภาค_ส่วนเปลี่ยนแปลง2" xfId="19" xr:uid="{00000000-0005-0000-0000-000013000000}"/>
    <cellStyle name="ปกติ 2" xfId="20" xr:uid="{00000000-0005-0000-0000-000014000000}"/>
    <cellStyle name="ปกติ_ส่วนเปลี่ยนแปลง" xfId="21" xr:uid="{00000000-0005-0000-0000-000015000000}"/>
    <cellStyle name="ปกติ_ส่วนเปลี่ยนแปลง2" xfId="22" xr:uid="{00000000-0005-0000-0000-00001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3com1\data%20(d)\&#3591;&#3634;&#3609;&#3626;&#3634;&#3618;&#3614;&#3637;&#3656;%20NP\T-88\2016\Q2'16\FS@Q2'16\FS%20(EN)%20Q2'16\&#3629;&#3633;&#3591;&#3585;&#3620;&#3625;\T-88%20Eng%20Q2'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"/>
      <sheetName val="Shareholderงบรวม"/>
      <sheetName val="Shareholder เฉพาะบริษัท"/>
      <sheetName val="Profit&amp;loss  3 M"/>
      <sheetName val="Profit&amp;loss เบ็ดเสร็จ 3 M"/>
      <sheetName val="Profit&amp;loss  6 M"/>
      <sheetName val="Profit&amp;loss เบ็ดเสร็จ 6 M"/>
      <sheetName val="Cash 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A4" t="str">
            <v>TIRATHAI  PUBLIC  COMPANY  LIMITED  AND  ITS  SUBSIDIARIES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P205"/>
  <sheetViews>
    <sheetView view="pageBreakPreview" topLeftCell="A79" zoomScale="70" zoomScaleNormal="100" zoomScaleSheetLayoutView="70" workbookViewId="0">
      <selection activeCell="S90" sqref="S90"/>
    </sheetView>
  </sheetViews>
  <sheetFormatPr defaultRowHeight="20.100000000000001" customHeight="1"/>
  <cols>
    <col min="1" max="2" width="2.7109375" style="9" customWidth="1"/>
    <col min="3" max="3" width="2.28515625" style="9" customWidth="1"/>
    <col min="4" max="4" width="2.7109375" style="9" customWidth="1"/>
    <col min="5" max="5" width="47.42578125" style="9" customWidth="1"/>
    <col min="6" max="6" width="2.42578125" style="9" customWidth="1"/>
    <col min="7" max="7" width="15.28515625" style="9" customWidth="1"/>
    <col min="8" max="8" width="2" style="9" customWidth="1"/>
    <col min="9" max="9" width="20.7109375" style="9" customWidth="1"/>
    <col min="10" max="10" width="2" style="9" customWidth="1"/>
    <col min="11" max="11" width="20.7109375" style="9" customWidth="1"/>
    <col min="12" max="12" width="2" style="9" customWidth="1"/>
    <col min="13" max="13" width="20.7109375" style="9" customWidth="1"/>
    <col min="14" max="14" width="2" style="9" customWidth="1"/>
    <col min="15" max="15" width="20.7109375" style="9" customWidth="1"/>
    <col min="16" max="16" width="19.28515625" style="186" customWidth="1"/>
    <col min="17" max="16384" width="9.140625" style="9"/>
  </cols>
  <sheetData>
    <row r="1" spans="1:16" s="8" customFormat="1" ht="20.100000000000001" customHeight="1">
      <c r="I1" s="214"/>
      <c r="J1" s="214"/>
      <c r="K1" s="214"/>
      <c r="P1" s="185"/>
    </row>
    <row r="2" spans="1:16" s="8" customFormat="1" ht="20.100000000000001" customHeight="1">
      <c r="A2" s="9"/>
      <c r="B2" s="9"/>
      <c r="C2" s="9"/>
      <c r="D2" s="9"/>
      <c r="E2" s="9"/>
      <c r="F2" s="9"/>
      <c r="G2" s="9"/>
      <c r="H2" s="9"/>
      <c r="I2" s="215"/>
      <c r="J2" s="215"/>
      <c r="K2" s="215"/>
      <c r="L2" s="9"/>
      <c r="M2" s="9"/>
      <c r="N2" s="9"/>
      <c r="O2" s="9"/>
      <c r="P2" s="185"/>
    </row>
    <row r="3" spans="1:16" s="8" customFormat="1" ht="20.100000000000001" customHeight="1">
      <c r="A3" s="213" t="s">
        <v>89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185"/>
    </row>
    <row r="4" spans="1:16" s="8" customFormat="1" ht="20.100000000000001" customHeight="1">
      <c r="A4" s="213" t="s">
        <v>43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185"/>
    </row>
    <row r="5" spans="1:16" ht="20.100000000000001" customHeight="1">
      <c r="A5" s="213" t="s">
        <v>233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</row>
    <row r="7" spans="1:16" ht="20.100000000000001" customHeight="1">
      <c r="G7" s="10"/>
      <c r="H7" s="10"/>
      <c r="I7" s="216" t="s">
        <v>94</v>
      </c>
      <c r="J7" s="216"/>
      <c r="K7" s="216"/>
      <c r="L7" s="216"/>
      <c r="M7" s="216"/>
      <c r="N7" s="216"/>
      <c r="O7" s="216"/>
    </row>
    <row r="8" spans="1:16" ht="20.100000000000001" customHeight="1">
      <c r="G8" s="10"/>
      <c r="H8" s="10"/>
      <c r="I8" s="217" t="s">
        <v>105</v>
      </c>
      <c r="J8" s="217"/>
      <c r="K8" s="217"/>
      <c r="L8" s="12"/>
      <c r="M8" s="217" t="s">
        <v>104</v>
      </c>
      <c r="N8" s="217"/>
      <c r="O8" s="217"/>
    </row>
    <row r="9" spans="1:16" ht="20.100000000000001" customHeight="1">
      <c r="G9" s="10"/>
      <c r="H9" s="10"/>
      <c r="I9" s="216" t="s">
        <v>109</v>
      </c>
      <c r="J9" s="216"/>
      <c r="K9" s="216"/>
      <c r="M9" s="216" t="s">
        <v>109</v>
      </c>
      <c r="N9" s="216"/>
      <c r="O9" s="216"/>
    </row>
    <row r="10" spans="1:16" ht="20.100000000000001" customHeight="1">
      <c r="H10" s="12"/>
      <c r="I10" s="12" t="s">
        <v>38</v>
      </c>
      <c r="K10" s="12" t="s">
        <v>38</v>
      </c>
      <c r="M10" s="12" t="s">
        <v>38</v>
      </c>
      <c r="O10" s="12" t="s">
        <v>38</v>
      </c>
    </row>
    <row r="11" spans="1:16" ht="19.5" customHeight="1">
      <c r="G11" s="11" t="s">
        <v>0</v>
      </c>
      <c r="H11" s="12"/>
      <c r="I11" s="11" t="s">
        <v>234</v>
      </c>
      <c r="K11" s="11" t="s">
        <v>224</v>
      </c>
      <c r="M11" s="11" t="str">
        <f>+I11</f>
        <v>September 30, 2018</v>
      </c>
      <c r="O11" s="11" t="s">
        <v>224</v>
      </c>
    </row>
    <row r="12" spans="1:16" s="10" customFormat="1" ht="20.100000000000001" customHeight="1">
      <c r="G12" s="12"/>
      <c r="H12" s="12"/>
      <c r="I12" s="10" t="s">
        <v>143</v>
      </c>
      <c r="J12" s="9"/>
      <c r="K12" s="10" t="s">
        <v>144</v>
      </c>
      <c r="L12" s="9"/>
      <c r="M12" s="10" t="s">
        <v>143</v>
      </c>
      <c r="N12" s="9"/>
      <c r="O12" s="10" t="s">
        <v>144</v>
      </c>
    </row>
    <row r="13" spans="1:16" s="10" customFormat="1" ht="20.100000000000001" customHeight="1">
      <c r="G13" s="12"/>
      <c r="H13" s="12"/>
      <c r="I13" s="10" t="s">
        <v>145</v>
      </c>
      <c r="J13" s="9"/>
      <c r="K13" s="12"/>
      <c r="L13" s="9"/>
      <c r="M13" s="10" t="s">
        <v>145</v>
      </c>
      <c r="N13" s="9"/>
      <c r="O13" s="12"/>
    </row>
    <row r="14" spans="1:16" ht="23.1" customHeight="1">
      <c r="A14" s="35"/>
      <c r="C14" s="35" t="s">
        <v>132</v>
      </c>
      <c r="G14" s="12"/>
      <c r="H14" s="12"/>
    </row>
    <row r="15" spans="1:16" ht="23.1" customHeight="1">
      <c r="A15" s="9" t="s">
        <v>1</v>
      </c>
      <c r="G15" s="10" t="s">
        <v>2</v>
      </c>
      <c r="H15" s="10"/>
      <c r="J15" s="10"/>
      <c r="N15" s="10"/>
    </row>
    <row r="16" spans="1:16" ht="23.1" customHeight="1">
      <c r="B16" s="9" t="s">
        <v>28</v>
      </c>
      <c r="G16" s="10"/>
      <c r="H16" s="10"/>
      <c r="I16" s="13">
        <v>245315460.75999999</v>
      </c>
      <c r="J16" s="13"/>
      <c r="K16" s="13">
        <v>313415181.24000001</v>
      </c>
      <c r="L16" s="13"/>
      <c r="M16" s="13">
        <v>196412432.52000001</v>
      </c>
      <c r="N16" s="13"/>
      <c r="O16" s="13">
        <v>274250779.13</v>
      </c>
    </row>
    <row r="17" spans="2:15" ht="23.1" customHeight="1">
      <c r="B17" s="9" t="s">
        <v>126</v>
      </c>
      <c r="G17" s="10"/>
      <c r="H17" s="10"/>
      <c r="I17" s="13">
        <v>775360</v>
      </c>
      <c r="J17" s="13"/>
      <c r="K17" s="13">
        <v>801860</v>
      </c>
      <c r="L17" s="13"/>
      <c r="M17" s="13">
        <v>775360</v>
      </c>
      <c r="N17" s="13"/>
      <c r="O17" s="13">
        <v>801860</v>
      </c>
    </row>
    <row r="18" spans="2:15" ht="23.1" customHeight="1">
      <c r="B18" s="9" t="s">
        <v>88</v>
      </c>
      <c r="G18" s="10" t="s">
        <v>255</v>
      </c>
      <c r="H18" s="10"/>
      <c r="I18" s="13">
        <v>611758970.38</v>
      </c>
      <c r="J18" s="13"/>
      <c r="K18" s="13">
        <v>645120356.17999995</v>
      </c>
      <c r="L18" s="13"/>
      <c r="M18" s="13">
        <v>499962331.67000002</v>
      </c>
      <c r="N18" s="13"/>
      <c r="O18" s="13">
        <v>488670169.79000002</v>
      </c>
    </row>
    <row r="19" spans="2:15" ht="23.1" customHeight="1">
      <c r="B19" s="9" t="s">
        <v>138</v>
      </c>
      <c r="G19" s="10">
        <v>4</v>
      </c>
      <c r="H19" s="10"/>
      <c r="I19" s="13">
        <v>7074847.7000000002</v>
      </c>
      <c r="J19" s="13"/>
      <c r="K19" s="13">
        <v>8111496.2199999997</v>
      </c>
      <c r="L19" s="13"/>
      <c r="M19" s="186">
        <v>0</v>
      </c>
      <c r="N19" s="13"/>
      <c r="O19" s="186">
        <v>0</v>
      </c>
    </row>
    <row r="20" spans="2:15" ht="23.1" customHeight="1">
      <c r="B20" s="9" t="s">
        <v>76</v>
      </c>
      <c r="G20" s="10" t="s">
        <v>256</v>
      </c>
      <c r="H20" s="10"/>
      <c r="I20" s="13">
        <v>22121615.050000001</v>
      </c>
      <c r="J20" s="13"/>
      <c r="K20" s="13">
        <v>22074823.670000002</v>
      </c>
      <c r="L20" s="13"/>
      <c r="M20" s="13">
        <v>28861641.449999999</v>
      </c>
      <c r="N20" s="13"/>
      <c r="O20" s="13">
        <v>22321790.199999999</v>
      </c>
    </row>
    <row r="21" spans="2:15" ht="22.5" customHeight="1">
      <c r="B21" s="9" t="s">
        <v>135</v>
      </c>
      <c r="G21" s="10" t="s">
        <v>257</v>
      </c>
      <c r="H21" s="10"/>
      <c r="I21" s="13">
        <v>0</v>
      </c>
      <c r="J21" s="13"/>
      <c r="K21" s="13">
        <v>0</v>
      </c>
      <c r="L21" s="13"/>
      <c r="M21" s="13">
        <v>68000000</v>
      </c>
      <c r="N21" s="13"/>
      <c r="O21" s="13">
        <v>55000000</v>
      </c>
    </row>
    <row r="22" spans="2:15" ht="23.1" customHeight="1">
      <c r="B22" s="9" t="s">
        <v>77</v>
      </c>
      <c r="G22" s="10"/>
      <c r="H22" s="10"/>
      <c r="O22" s="186"/>
    </row>
    <row r="23" spans="2:15" ht="23.1" customHeight="1">
      <c r="C23" s="9" t="s">
        <v>136</v>
      </c>
      <c r="G23" s="10" t="s">
        <v>258</v>
      </c>
      <c r="H23" s="10"/>
      <c r="I23" s="13">
        <v>0</v>
      </c>
      <c r="J23" s="13"/>
      <c r="K23" s="13">
        <v>0</v>
      </c>
      <c r="L23" s="13"/>
      <c r="M23" s="13">
        <v>89734684.930000007</v>
      </c>
      <c r="N23" s="13"/>
      <c r="O23" s="186">
        <v>0</v>
      </c>
    </row>
    <row r="24" spans="2:15" ht="23.1" customHeight="1">
      <c r="B24" s="9" t="s">
        <v>23</v>
      </c>
      <c r="G24" s="10">
        <v>7</v>
      </c>
      <c r="H24" s="10"/>
      <c r="I24" s="13">
        <v>1037038927.34</v>
      </c>
      <c r="J24" s="13"/>
      <c r="K24" s="13">
        <v>797589310.99000001</v>
      </c>
      <c r="L24" s="13"/>
      <c r="M24" s="13">
        <v>920209066.72000003</v>
      </c>
      <c r="N24" s="13"/>
      <c r="O24" s="13">
        <v>712398998.99000001</v>
      </c>
    </row>
    <row r="25" spans="2:15" ht="23.1" customHeight="1">
      <c r="B25" s="9" t="s">
        <v>78</v>
      </c>
      <c r="C25" s="14"/>
      <c r="G25" s="15"/>
      <c r="H25" s="10"/>
      <c r="I25" s="16"/>
      <c r="J25" s="16"/>
      <c r="K25" s="16"/>
      <c r="L25" s="16"/>
      <c r="M25" s="16"/>
      <c r="N25" s="16"/>
      <c r="O25" s="16"/>
    </row>
    <row r="26" spans="2:15" ht="23.1" customHeight="1">
      <c r="C26" s="14" t="s">
        <v>110</v>
      </c>
      <c r="G26" s="10">
        <v>22</v>
      </c>
      <c r="H26" s="10"/>
      <c r="I26" s="13">
        <v>3900956.6</v>
      </c>
      <c r="J26" s="16"/>
      <c r="K26" s="13">
        <v>3957360</v>
      </c>
      <c r="L26" s="16"/>
      <c r="M26" s="16">
        <v>4209658.2</v>
      </c>
      <c r="N26" s="16"/>
      <c r="O26" s="16">
        <v>2767500</v>
      </c>
    </row>
    <row r="27" spans="2:15" ht="23.1" customHeight="1">
      <c r="C27" s="14" t="s">
        <v>225</v>
      </c>
      <c r="G27" s="10">
        <v>4</v>
      </c>
      <c r="H27" s="10"/>
      <c r="I27" s="13">
        <v>5662193.5</v>
      </c>
      <c r="J27" s="16"/>
      <c r="K27" s="13">
        <v>16304020</v>
      </c>
      <c r="L27" s="16"/>
      <c r="M27" s="16">
        <v>0</v>
      </c>
      <c r="N27" s="16"/>
      <c r="O27" s="16">
        <v>0</v>
      </c>
    </row>
    <row r="28" spans="2:15" ht="23.1" customHeight="1">
      <c r="C28" s="14" t="s">
        <v>226</v>
      </c>
      <c r="G28" s="10"/>
      <c r="H28" s="10"/>
      <c r="I28" s="13">
        <v>36307559.869999997</v>
      </c>
      <c r="J28" s="16"/>
      <c r="K28" s="13">
        <v>30818818.43</v>
      </c>
      <c r="L28" s="16"/>
      <c r="M28" s="16">
        <v>7349921.25</v>
      </c>
      <c r="N28" s="16"/>
      <c r="O28" s="16">
        <v>6019275.9699999997</v>
      </c>
    </row>
    <row r="29" spans="2:15" ht="23.1" customHeight="1">
      <c r="C29" s="14" t="s">
        <v>85</v>
      </c>
      <c r="H29" s="10"/>
      <c r="I29" s="17">
        <v>187665.66</v>
      </c>
      <c r="J29" s="16"/>
      <c r="K29" s="17">
        <v>1752090.79</v>
      </c>
      <c r="L29" s="16"/>
      <c r="M29" s="17">
        <v>26161.83</v>
      </c>
      <c r="N29" s="16"/>
      <c r="O29" s="17">
        <v>731452.98</v>
      </c>
    </row>
    <row r="30" spans="2:15" ht="21" customHeight="1">
      <c r="G30" s="10"/>
      <c r="H30" s="10"/>
      <c r="I30" s="13"/>
      <c r="J30" s="13"/>
      <c r="K30" s="13"/>
      <c r="M30" s="13"/>
      <c r="N30" s="13"/>
      <c r="O30" s="13"/>
    </row>
    <row r="31" spans="2:15" ht="23.1" customHeight="1">
      <c r="D31" s="9" t="s">
        <v>44</v>
      </c>
      <c r="G31" s="10"/>
      <c r="H31" s="10"/>
      <c r="I31" s="17">
        <f>SUM(I16:I29)</f>
        <v>1970143556.8599999</v>
      </c>
      <c r="J31" s="13"/>
      <c r="K31" s="17">
        <f>SUM(K16:K29)</f>
        <v>1839945317.52</v>
      </c>
      <c r="M31" s="17">
        <f>SUM(M16:M29)</f>
        <v>1815541258.5700002</v>
      </c>
      <c r="N31" s="13"/>
      <c r="O31" s="17">
        <f>SUM(O16:O29)</f>
        <v>1562961827.0600002</v>
      </c>
    </row>
    <row r="32" spans="2:15" ht="21" customHeight="1">
      <c r="G32" s="10"/>
      <c r="H32" s="10"/>
      <c r="I32" s="13"/>
      <c r="J32" s="13"/>
      <c r="K32" s="13"/>
      <c r="M32" s="13"/>
      <c r="N32" s="13"/>
      <c r="O32" s="13"/>
    </row>
    <row r="33" spans="1:15" ht="23.1" customHeight="1">
      <c r="A33" s="9" t="s">
        <v>3</v>
      </c>
      <c r="G33" s="10"/>
      <c r="H33" s="10"/>
      <c r="I33" s="13"/>
      <c r="J33" s="13"/>
      <c r="K33" s="13"/>
      <c r="M33" s="13"/>
      <c r="N33" s="13"/>
      <c r="O33" s="13"/>
    </row>
    <row r="34" spans="1:15" ht="23.1" customHeight="1">
      <c r="B34" s="18" t="s">
        <v>133</v>
      </c>
      <c r="C34" s="18"/>
      <c r="D34" s="18"/>
      <c r="E34" s="18"/>
      <c r="F34" s="18"/>
      <c r="G34" s="10">
        <v>8</v>
      </c>
      <c r="H34" s="10"/>
      <c r="I34" s="19">
        <v>0</v>
      </c>
      <c r="J34" s="13"/>
      <c r="K34" s="19">
        <v>0</v>
      </c>
      <c r="M34" s="13">
        <v>138188700</v>
      </c>
      <c r="N34" s="13"/>
      <c r="O34" s="13">
        <v>138188700</v>
      </c>
    </row>
    <row r="35" spans="1:15" ht="23.1" customHeight="1">
      <c r="B35" s="18" t="s">
        <v>111</v>
      </c>
      <c r="C35" s="15"/>
      <c r="D35" s="15"/>
      <c r="E35" s="15"/>
      <c r="F35" s="15"/>
      <c r="G35" s="10" t="s">
        <v>125</v>
      </c>
      <c r="H35" s="10"/>
      <c r="I35" s="19">
        <v>37649898.310000002</v>
      </c>
      <c r="J35" s="13"/>
      <c r="K35" s="19">
        <v>37429820.359999999</v>
      </c>
      <c r="M35" s="19">
        <v>37356480.210000001</v>
      </c>
      <c r="N35" s="13"/>
      <c r="O35" s="19">
        <v>37138248.560000002</v>
      </c>
    </row>
    <row r="36" spans="1:15" ht="23.1" customHeight="1">
      <c r="B36" s="9" t="s">
        <v>137</v>
      </c>
      <c r="C36" s="15"/>
      <c r="D36" s="15"/>
      <c r="E36" s="15"/>
      <c r="F36" s="15"/>
      <c r="G36" s="10" t="s">
        <v>258</v>
      </c>
      <c r="H36" s="10"/>
      <c r="I36" s="19">
        <v>0</v>
      </c>
      <c r="J36" s="13"/>
      <c r="K36" s="19">
        <v>0</v>
      </c>
      <c r="M36" s="13">
        <v>120000000</v>
      </c>
      <c r="N36" s="13"/>
      <c r="O36" s="13">
        <v>209734684.93000001</v>
      </c>
    </row>
    <row r="37" spans="1:15" ht="23.1" customHeight="1">
      <c r="B37" s="18" t="s">
        <v>22</v>
      </c>
      <c r="C37" s="18"/>
      <c r="D37" s="18"/>
      <c r="E37" s="18"/>
      <c r="F37" s="18"/>
      <c r="G37" s="10" t="s">
        <v>139</v>
      </c>
      <c r="H37" s="10"/>
      <c r="I37" s="13">
        <v>1073865119.1800001</v>
      </c>
      <c r="J37" s="13"/>
      <c r="K37" s="13">
        <v>1109271650.3</v>
      </c>
      <c r="M37" s="13">
        <v>928700077.77999997</v>
      </c>
      <c r="N37" s="13"/>
      <c r="O37" s="13">
        <v>957962048.77999997</v>
      </c>
    </row>
    <row r="38" spans="1:15" ht="23.1" customHeight="1">
      <c r="B38" s="18" t="s">
        <v>58</v>
      </c>
      <c r="C38" s="18"/>
      <c r="D38" s="18"/>
      <c r="E38" s="18"/>
      <c r="F38" s="18"/>
      <c r="G38" s="10"/>
      <c r="H38" s="10"/>
      <c r="I38" s="13">
        <v>19772301.789999999</v>
      </c>
      <c r="J38" s="13"/>
      <c r="K38" s="13">
        <v>19772301.789999999</v>
      </c>
      <c r="M38" s="186">
        <v>0</v>
      </c>
      <c r="N38" s="13"/>
      <c r="O38" s="186">
        <v>0</v>
      </c>
    </row>
    <row r="39" spans="1:15" ht="23.1" customHeight="1">
      <c r="B39" s="9" t="s">
        <v>36</v>
      </c>
      <c r="G39" s="10">
        <v>12</v>
      </c>
      <c r="H39" s="10"/>
      <c r="I39" s="13">
        <v>10699346.310000001</v>
      </c>
      <c r="J39" s="13"/>
      <c r="K39" s="13">
        <v>8089811.8200000003</v>
      </c>
      <c r="M39" s="13">
        <v>6631451.6500000004</v>
      </c>
      <c r="N39" s="13"/>
      <c r="O39" s="13">
        <v>3757994.09</v>
      </c>
    </row>
    <row r="40" spans="1:15" ht="23.1" customHeight="1">
      <c r="B40" s="9" t="s">
        <v>112</v>
      </c>
      <c r="G40" s="10">
        <v>19</v>
      </c>
      <c r="H40" s="10"/>
      <c r="I40" s="13">
        <v>88539112.5</v>
      </c>
      <c r="J40" s="13"/>
      <c r="K40" s="13">
        <v>78946204.680000007</v>
      </c>
      <c r="M40" s="13">
        <v>34123319.670000002</v>
      </c>
      <c r="N40" s="13"/>
      <c r="O40" s="13">
        <v>33656025.409999996</v>
      </c>
    </row>
    <row r="41" spans="1:15" ht="23.1" customHeight="1">
      <c r="B41" s="9" t="s">
        <v>113</v>
      </c>
      <c r="G41" s="15"/>
      <c r="H41" s="15"/>
      <c r="I41" s="16"/>
      <c r="J41" s="13"/>
      <c r="K41" s="16"/>
      <c r="M41" s="16"/>
      <c r="N41" s="13"/>
      <c r="O41" s="16"/>
    </row>
    <row r="42" spans="1:15" ht="23.1" customHeight="1">
      <c r="C42" s="14" t="s">
        <v>114</v>
      </c>
      <c r="G42" s="15"/>
      <c r="H42" s="15"/>
      <c r="I42" s="16">
        <v>41029136.740000002</v>
      </c>
      <c r="J42" s="16"/>
      <c r="K42" s="16">
        <v>30685852.75</v>
      </c>
      <c r="L42" s="20"/>
      <c r="M42" s="16">
        <v>16128190.380000001</v>
      </c>
      <c r="N42" s="16"/>
      <c r="O42" s="16">
        <v>11779285.51</v>
      </c>
    </row>
    <row r="43" spans="1:15" ht="23.1" customHeight="1">
      <c r="C43" s="14" t="s">
        <v>140</v>
      </c>
      <c r="G43" s="15"/>
      <c r="H43" s="15"/>
      <c r="I43" s="16">
        <v>15756000</v>
      </c>
      <c r="J43" s="16"/>
      <c r="K43" s="16">
        <v>15756000</v>
      </c>
      <c r="L43" s="20"/>
      <c r="M43" s="16">
        <v>15756000</v>
      </c>
      <c r="N43" s="16"/>
      <c r="O43" s="16">
        <v>15756000</v>
      </c>
    </row>
    <row r="44" spans="1:15" ht="23.1" customHeight="1">
      <c r="C44" s="14" t="s">
        <v>85</v>
      </c>
      <c r="G44" s="15"/>
      <c r="H44" s="15"/>
      <c r="I44" s="17">
        <v>6826201.1600000001</v>
      </c>
      <c r="J44" s="13"/>
      <c r="K44" s="17">
        <v>7393392.8700000001</v>
      </c>
      <c r="M44" s="17">
        <v>3383365.03</v>
      </c>
      <c r="N44" s="13"/>
      <c r="O44" s="17">
        <v>4005784.02</v>
      </c>
    </row>
    <row r="45" spans="1:15" ht="21" customHeight="1">
      <c r="G45" s="15"/>
      <c r="H45" s="15"/>
      <c r="I45" s="13"/>
      <c r="J45" s="13"/>
      <c r="K45" s="13"/>
      <c r="M45" s="13"/>
      <c r="N45" s="13"/>
      <c r="O45" s="13"/>
    </row>
    <row r="46" spans="1:15" ht="23.1" customHeight="1">
      <c r="B46" s="18"/>
      <c r="C46" s="18"/>
      <c r="D46" s="18" t="s">
        <v>79</v>
      </c>
      <c r="E46" s="18"/>
      <c r="F46" s="18"/>
      <c r="G46" s="15"/>
      <c r="H46" s="15"/>
      <c r="I46" s="17">
        <f>SUM(I34:I44)</f>
        <v>1294137115.99</v>
      </c>
      <c r="J46" s="13"/>
      <c r="K46" s="17">
        <f>SUM(K34:K44)</f>
        <v>1307345034.5699997</v>
      </c>
      <c r="M46" s="17">
        <f>SUM(M32:M44)</f>
        <v>1300267584.7200003</v>
      </c>
      <c r="N46" s="13"/>
      <c r="O46" s="17">
        <f>SUM(O32:O44)</f>
        <v>1411978771.3</v>
      </c>
    </row>
    <row r="47" spans="1:15" ht="21" customHeight="1">
      <c r="G47" s="15"/>
      <c r="H47" s="15"/>
      <c r="I47" s="13"/>
      <c r="J47" s="13"/>
      <c r="K47" s="13"/>
      <c r="M47" s="13"/>
      <c r="N47" s="13"/>
      <c r="O47" s="13"/>
    </row>
    <row r="48" spans="1:15" ht="23.1" customHeight="1" thickBot="1">
      <c r="A48" s="9" t="s">
        <v>4</v>
      </c>
      <c r="G48" s="15"/>
      <c r="H48" s="15"/>
      <c r="I48" s="21">
        <f>I31+I46</f>
        <v>3264280672.8499999</v>
      </c>
      <c r="J48" s="13"/>
      <c r="K48" s="21">
        <f>K31+K46</f>
        <v>3147290352.0899997</v>
      </c>
      <c r="M48" s="21">
        <f>M31+M46</f>
        <v>3115808843.2900004</v>
      </c>
      <c r="N48" s="13"/>
      <c r="O48" s="21">
        <f>O31+O46</f>
        <v>2974940598.3600001</v>
      </c>
    </row>
    <row r="49" spans="1:16" ht="22.5" customHeight="1" thickTop="1">
      <c r="A49" s="18"/>
      <c r="B49" s="18"/>
      <c r="C49" s="18"/>
      <c r="D49" s="18"/>
      <c r="E49" s="18"/>
      <c r="F49" s="18"/>
    </row>
    <row r="50" spans="1:16" ht="22.5" customHeight="1">
      <c r="A50" s="18"/>
      <c r="B50" s="18"/>
      <c r="C50" s="18"/>
      <c r="D50" s="18"/>
      <c r="E50" s="18"/>
      <c r="F50" s="18"/>
    </row>
    <row r="51" spans="1:16" ht="22.5" customHeight="1">
      <c r="A51" s="18"/>
      <c r="B51" s="18"/>
      <c r="C51" s="18"/>
      <c r="D51" s="18"/>
      <c r="E51" s="18"/>
      <c r="F51" s="18"/>
    </row>
    <row r="52" spans="1:16" ht="22.5" customHeight="1">
      <c r="A52" s="18"/>
      <c r="B52" s="18"/>
      <c r="C52" s="18"/>
      <c r="D52" s="18"/>
      <c r="E52" s="18"/>
      <c r="F52" s="18"/>
    </row>
    <row r="53" spans="1:16" ht="22.5" customHeight="1">
      <c r="A53" s="18"/>
      <c r="B53" s="18"/>
      <c r="C53" s="18"/>
      <c r="D53" s="18"/>
      <c r="E53" s="18"/>
      <c r="F53" s="18"/>
    </row>
    <row r="54" spans="1:16" ht="21" customHeight="1">
      <c r="A54" s="18"/>
      <c r="B54" s="18"/>
      <c r="C54" s="18"/>
      <c r="D54" s="18"/>
      <c r="E54" s="18"/>
      <c r="F54" s="18"/>
    </row>
    <row r="55" spans="1:16" ht="22.5" customHeight="1">
      <c r="A55" s="18"/>
      <c r="B55" s="18"/>
      <c r="C55" s="18"/>
      <c r="D55" s="18"/>
      <c r="E55" s="18"/>
      <c r="F55" s="18"/>
    </row>
    <row r="56" spans="1:16" ht="22.5" customHeight="1">
      <c r="A56" s="18"/>
      <c r="B56" s="18"/>
      <c r="C56" s="18"/>
      <c r="D56" s="18"/>
      <c r="E56" s="18"/>
      <c r="F56" s="18"/>
    </row>
    <row r="57" spans="1:16" ht="23.25" customHeight="1">
      <c r="A57" s="18"/>
      <c r="B57" s="18"/>
      <c r="C57" s="18"/>
      <c r="D57" s="18"/>
      <c r="E57" s="18"/>
      <c r="F57" s="18"/>
    </row>
    <row r="58" spans="1:16" ht="22.5" customHeight="1">
      <c r="A58" s="18"/>
      <c r="B58" s="18"/>
      <c r="C58" s="18"/>
      <c r="D58" s="18"/>
      <c r="E58" s="18"/>
      <c r="F58" s="18"/>
    </row>
    <row r="59" spans="1:16" ht="32.25" customHeight="1">
      <c r="A59" s="18"/>
      <c r="B59" s="18"/>
      <c r="C59" s="18"/>
      <c r="D59" s="18"/>
      <c r="E59" s="18"/>
      <c r="F59" s="18"/>
    </row>
    <row r="60" spans="1:16" ht="20.100000000000001" customHeight="1">
      <c r="A60" s="18" t="s">
        <v>115</v>
      </c>
      <c r="G60" s="12"/>
      <c r="H60" s="12"/>
      <c r="I60" s="10"/>
      <c r="K60" s="10"/>
      <c r="M60" s="10"/>
      <c r="O60" s="10"/>
    </row>
    <row r="61" spans="1:16" s="25" customFormat="1" ht="20.100000000000001" customHeight="1">
      <c r="A61" s="18" t="s">
        <v>123</v>
      </c>
      <c r="B61" s="9"/>
      <c r="C61" s="9"/>
      <c r="D61" s="9"/>
      <c r="E61" s="9"/>
      <c r="F61" s="9"/>
      <c r="G61" s="10"/>
      <c r="H61" s="9"/>
      <c r="I61" s="187"/>
      <c r="J61" s="9"/>
      <c r="K61" s="187"/>
      <c r="M61" s="187"/>
      <c r="N61" s="9"/>
      <c r="O61" s="187"/>
      <c r="P61" s="188"/>
    </row>
    <row r="62" spans="1:16" s="25" customFormat="1" ht="20.100000000000001" customHeight="1">
      <c r="A62" s="9"/>
      <c r="B62" s="9"/>
      <c r="C62" s="9"/>
      <c r="D62" s="9"/>
      <c r="E62" s="9"/>
      <c r="F62" s="9"/>
      <c r="G62" s="10"/>
      <c r="H62" s="9"/>
      <c r="I62" s="187"/>
      <c r="J62" s="9"/>
      <c r="K62" s="187"/>
      <c r="M62" s="187"/>
      <c r="N62" s="9"/>
      <c r="O62" s="187"/>
      <c r="P62" s="188"/>
    </row>
    <row r="63" spans="1:16" s="25" customFormat="1" ht="19.5" customHeight="1">
      <c r="A63" s="9"/>
      <c r="B63" s="9"/>
      <c r="C63" s="9"/>
      <c r="D63" s="9"/>
      <c r="E63" s="9"/>
      <c r="F63" s="9"/>
      <c r="G63" s="26"/>
      <c r="P63" s="188"/>
    </row>
    <row r="64" spans="1:16" ht="24.75" customHeight="1">
      <c r="A64" s="9" t="s">
        <v>227</v>
      </c>
      <c r="C64" s="18"/>
      <c r="D64" s="18"/>
      <c r="E64" s="18"/>
      <c r="F64" s="18"/>
      <c r="O64" s="39">
        <v>2</v>
      </c>
    </row>
    <row r="66" spans="1:16" s="8" customFormat="1" ht="20.100000000000001" customHeight="1">
      <c r="A66" s="31"/>
      <c r="B66" s="31"/>
      <c r="C66" s="31"/>
      <c r="D66" s="31"/>
      <c r="E66" s="31"/>
      <c r="F66" s="31"/>
      <c r="G66" s="31"/>
      <c r="H66" s="31"/>
      <c r="I66" s="31"/>
      <c r="J66" s="31"/>
      <c r="K66" s="31"/>
      <c r="L66" s="31"/>
      <c r="M66" s="31"/>
      <c r="N66" s="31"/>
      <c r="O66" s="31"/>
      <c r="P66" s="185"/>
    </row>
    <row r="67" spans="1:16" s="8" customFormat="1" ht="20.100000000000001" customHeight="1">
      <c r="A67" s="213" t="str">
        <f>+A3</f>
        <v>TIRATHAI  PUBLIC  COMPANY  LIMITED  AND  ITS  SUBSIDIARIES</v>
      </c>
      <c r="B67" s="213"/>
      <c r="C67" s="213"/>
      <c r="D67" s="213"/>
      <c r="E67" s="213"/>
      <c r="F67" s="213"/>
      <c r="G67" s="213"/>
      <c r="H67" s="213"/>
      <c r="I67" s="213"/>
      <c r="J67" s="213"/>
      <c r="K67" s="213"/>
      <c r="L67" s="213"/>
      <c r="M67" s="213"/>
      <c r="N67" s="213"/>
      <c r="O67" s="213"/>
      <c r="P67" s="185"/>
    </row>
    <row r="68" spans="1:16" s="8" customFormat="1" ht="20.100000000000001" customHeight="1">
      <c r="A68" s="213" t="s">
        <v>43</v>
      </c>
      <c r="B68" s="213"/>
      <c r="C68" s="213"/>
      <c r="D68" s="213"/>
      <c r="E68" s="213"/>
      <c r="F68" s="213"/>
      <c r="G68" s="213"/>
      <c r="H68" s="213"/>
      <c r="I68" s="213"/>
      <c r="J68" s="213"/>
      <c r="K68" s="213"/>
      <c r="L68" s="213"/>
      <c r="M68" s="213"/>
      <c r="N68" s="213"/>
      <c r="O68" s="213"/>
      <c r="P68" s="185"/>
    </row>
    <row r="69" spans="1:16" ht="20.100000000000001" customHeight="1">
      <c r="A69" s="213" t="str">
        <f>+A5</f>
        <v>AS  OF  SEPTEMBER  30,  2018</v>
      </c>
      <c r="B69" s="213"/>
      <c r="C69" s="213"/>
      <c r="D69" s="213"/>
      <c r="E69" s="213"/>
      <c r="F69" s="213"/>
      <c r="G69" s="213"/>
      <c r="H69" s="213"/>
      <c r="I69" s="213"/>
      <c r="J69" s="213"/>
      <c r="K69" s="213"/>
      <c r="L69" s="213"/>
      <c r="M69" s="213"/>
      <c r="N69" s="213"/>
      <c r="O69" s="213"/>
    </row>
    <row r="70" spans="1:16" ht="20.100000000000001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M70" s="10"/>
      <c r="N70" s="10"/>
      <c r="O70" s="10"/>
    </row>
    <row r="71" spans="1:16" ht="20.100000000000001" customHeight="1">
      <c r="G71" s="10"/>
      <c r="H71" s="10"/>
      <c r="I71" s="216" t="s">
        <v>94</v>
      </c>
      <c r="J71" s="216"/>
      <c r="K71" s="216"/>
      <c r="L71" s="216"/>
      <c r="M71" s="216"/>
      <c r="N71" s="216"/>
      <c r="O71" s="216"/>
    </row>
    <row r="72" spans="1:16" ht="20.100000000000001" customHeight="1">
      <c r="G72" s="10"/>
      <c r="H72" s="10"/>
      <c r="I72" s="217" t="s">
        <v>105</v>
      </c>
      <c r="J72" s="217"/>
      <c r="K72" s="217"/>
      <c r="L72" s="12"/>
      <c r="M72" s="217" t="s">
        <v>104</v>
      </c>
      <c r="N72" s="217"/>
      <c r="O72" s="217"/>
    </row>
    <row r="73" spans="1:16" ht="20.100000000000001" customHeight="1">
      <c r="G73" s="10"/>
      <c r="H73" s="10"/>
      <c r="I73" s="216" t="s">
        <v>109</v>
      </c>
      <c r="J73" s="216"/>
      <c r="K73" s="216"/>
      <c r="M73" s="216" t="s">
        <v>109</v>
      </c>
      <c r="N73" s="216"/>
      <c r="O73" s="216"/>
    </row>
    <row r="74" spans="1:16" ht="20.100000000000001" customHeight="1">
      <c r="H74" s="12"/>
      <c r="I74" s="12" t="s">
        <v>38</v>
      </c>
      <c r="K74" s="12" t="s">
        <v>38</v>
      </c>
      <c r="M74" s="12" t="s">
        <v>38</v>
      </c>
      <c r="O74" s="12" t="s">
        <v>38</v>
      </c>
    </row>
    <row r="75" spans="1:16" s="10" customFormat="1" ht="20.100000000000001" customHeight="1">
      <c r="G75" s="11" t="s">
        <v>0</v>
      </c>
      <c r="H75" s="12"/>
      <c r="I75" s="11" t="str">
        <f>+I11</f>
        <v>September 30, 2018</v>
      </c>
      <c r="K75" s="11" t="s">
        <v>224</v>
      </c>
      <c r="M75" s="11" t="str">
        <f>+I11</f>
        <v>September 30, 2018</v>
      </c>
      <c r="N75" s="9"/>
      <c r="O75" s="11" t="s">
        <v>224</v>
      </c>
      <c r="P75" s="189"/>
    </row>
    <row r="76" spans="1:16" s="10" customFormat="1" ht="20.100000000000001" customHeight="1">
      <c r="G76" s="12"/>
      <c r="H76" s="12"/>
      <c r="I76" s="10" t="s">
        <v>143</v>
      </c>
      <c r="J76" s="9"/>
      <c r="K76" s="10" t="s">
        <v>144</v>
      </c>
      <c r="L76" s="9"/>
      <c r="M76" s="10" t="s">
        <v>143</v>
      </c>
      <c r="N76" s="9"/>
      <c r="O76" s="10" t="s">
        <v>144</v>
      </c>
    </row>
    <row r="77" spans="1:16" s="10" customFormat="1" ht="20.100000000000001" customHeight="1">
      <c r="G77" s="12"/>
      <c r="H77" s="12"/>
      <c r="I77" s="10" t="s">
        <v>145</v>
      </c>
      <c r="J77" s="9"/>
      <c r="K77" s="12"/>
      <c r="L77" s="9"/>
      <c r="M77" s="10" t="s">
        <v>145</v>
      </c>
      <c r="N77" s="9"/>
      <c r="O77" s="12"/>
    </row>
    <row r="78" spans="1:16" ht="23.1" customHeight="1">
      <c r="A78" s="35"/>
      <c r="C78" s="35" t="s">
        <v>6</v>
      </c>
      <c r="D78" s="35"/>
      <c r="E78" s="35"/>
      <c r="F78" s="35"/>
      <c r="G78" s="12"/>
      <c r="H78" s="12"/>
      <c r="I78" s="10"/>
      <c r="K78" s="10"/>
      <c r="M78" s="10"/>
      <c r="O78" s="10"/>
    </row>
    <row r="79" spans="1:16" ht="23.1" customHeight="1">
      <c r="A79" s="9" t="s">
        <v>7</v>
      </c>
      <c r="G79" s="10"/>
      <c r="J79" s="10"/>
      <c r="N79" s="10"/>
    </row>
    <row r="80" spans="1:16" ht="23.1" customHeight="1">
      <c r="B80" s="9" t="s">
        <v>95</v>
      </c>
      <c r="G80" s="10"/>
    </row>
    <row r="81" spans="1:15" ht="23.1" customHeight="1">
      <c r="A81" s="9" t="s">
        <v>25</v>
      </c>
      <c r="C81" s="9" t="s">
        <v>117</v>
      </c>
      <c r="G81" s="10">
        <v>13</v>
      </c>
      <c r="I81" s="13">
        <v>761652361.13999999</v>
      </c>
      <c r="J81" s="13"/>
      <c r="K81" s="13">
        <v>601930036.88999999</v>
      </c>
      <c r="M81" s="13">
        <v>664065647.58000004</v>
      </c>
      <c r="N81" s="13"/>
      <c r="O81" s="13">
        <v>481788582.11000001</v>
      </c>
    </row>
    <row r="82" spans="1:15" s="186" customFormat="1" ht="23.1" customHeight="1">
      <c r="A82" s="9"/>
      <c r="B82" s="9" t="s">
        <v>80</v>
      </c>
      <c r="C82" s="9"/>
      <c r="D82" s="9"/>
      <c r="E82" s="9"/>
      <c r="F82" s="14"/>
      <c r="G82" s="10"/>
      <c r="H82" s="9"/>
      <c r="I82" s="13"/>
      <c r="J82" s="13"/>
      <c r="K82" s="13"/>
      <c r="L82" s="9"/>
      <c r="M82" s="13"/>
      <c r="N82" s="13"/>
      <c r="O82" s="13"/>
    </row>
    <row r="83" spans="1:15" s="186" customFormat="1" ht="23.1" customHeight="1">
      <c r="A83" s="9"/>
      <c r="B83" s="9"/>
      <c r="C83" s="14" t="s">
        <v>86</v>
      </c>
      <c r="D83" s="9"/>
      <c r="E83" s="9"/>
      <c r="F83" s="14"/>
      <c r="G83" s="10">
        <v>22</v>
      </c>
      <c r="H83" s="9"/>
      <c r="I83" s="13">
        <v>0</v>
      </c>
      <c r="J83" s="13"/>
      <c r="K83" s="13">
        <v>0</v>
      </c>
      <c r="L83" s="9"/>
      <c r="M83" s="13">
        <v>43860234.270000003</v>
      </c>
      <c r="N83" s="13"/>
      <c r="O83" s="13">
        <v>35358520.68</v>
      </c>
    </row>
    <row r="84" spans="1:15" s="186" customFormat="1" ht="23.1" customHeight="1">
      <c r="A84" s="9" t="s">
        <v>14</v>
      </c>
      <c r="B84" s="9"/>
      <c r="C84" s="14" t="s">
        <v>85</v>
      </c>
      <c r="D84" s="9"/>
      <c r="E84" s="9"/>
      <c r="F84" s="14"/>
      <c r="G84" s="10"/>
      <c r="H84" s="9"/>
      <c r="I84" s="13">
        <v>434310174.44999999</v>
      </c>
      <c r="J84" s="13"/>
      <c r="K84" s="13">
        <v>361375326.19</v>
      </c>
      <c r="L84" s="9"/>
      <c r="M84" s="13">
        <v>325082491.25999999</v>
      </c>
      <c r="N84" s="13"/>
      <c r="O84" s="13">
        <v>284490578.69</v>
      </c>
    </row>
    <row r="85" spans="1:15" s="186" customFormat="1" ht="23.1" customHeight="1">
      <c r="A85" s="9"/>
      <c r="B85" s="9" t="s">
        <v>232</v>
      </c>
      <c r="C85" s="14"/>
      <c r="D85" s="9"/>
      <c r="E85" s="9"/>
      <c r="F85" s="14"/>
      <c r="G85" s="10"/>
      <c r="H85" s="9"/>
      <c r="I85" s="13">
        <v>132860092.42</v>
      </c>
      <c r="J85" s="13"/>
      <c r="K85" s="13">
        <v>108672800.29000001</v>
      </c>
      <c r="L85" s="9"/>
      <c r="M85" s="13">
        <v>98543155.540000007</v>
      </c>
      <c r="N85" s="13"/>
      <c r="O85" s="13">
        <v>84974055.040000007</v>
      </c>
    </row>
    <row r="86" spans="1:15" s="186" customFormat="1" ht="23.1" customHeight="1">
      <c r="A86" s="9"/>
      <c r="B86" s="9" t="s">
        <v>118</v>
      </c>
      <c r="C86" s="9"/>
      <c r="D86" s="9"/>
      <c r="E86" s="9"/>
      <c r="F86" s="9"/>
      <c r="G86" s="10">
        <v>15</v>
      </c>
      <c r="H86" s="9"/>
      <c r="I86" s="13">
        <v>498347970.64999998</v>
      </c>
      <c r="J86" s="13"/>
      <c r="K86" s="13">
        <v>259858653.05000001</v>
      </c>
      <c r="L86" s="9"/>
      <c r="M86" s="13">
        <v>498347970.64999998</v>
      </c>
      <c r="N86" s="13"/>
      <c r="O86" s="13">
        <v>259858653.05000001</v>
      </c>
    </row>
    <row r="87" spans="1:15" s="186" customFormat="1" ht="23.1" hidden="1" customHeight="1">
      <c r="A87" s="9"/>
      <c r="B87" s="33" t="s">
        <v>128</v>
      </c>
      <c r="C87" s="34"/>
      <c r="D87" s="34"/>
      <c r="E87" s="34"/>
      <c r="F87" s="9"/>
      <c r="G87" s="10"/>
      <c r="H87" s="9"/>
      <c r="I87" s="13"/>
      <c r="J87" s="13"/>
      <c r="K87" s="13">
        <v>0</v>
      </c>
      <c r="L87" s="9"/>
      <c r="M87" s="13"/>
      <c r="N87" s="13"/>
      <c r="O87" s="13">
        <v>0</v>
      </c>
    </row>
    <row r="88" spans="1:15" s="186" customFormat="1" ht="23.1" customHeight="1">
      <c r="A88" s="9"/>
      <c r="B88" s="33" t="s">
        <v>262</v>
      </c>
      <c r="C88" s="34"/>
      <c r="D88" s="34"/>
      <c r="E88" s="34"/>
      <c r="F88" s="9"/>
      <c r="G88" s="207" t="s">
        <v>263</v>
      </c>
      <c r="H88" s="9"/>
      <c r="I88" s="13">
        <v>10000000</v>
      </c>
      <c r="J88" s="13"/>
      <c r="K88" s="13">
        <v>0</v>
      </c>
      <c r="L88" s="9"/>
      <c r="M88" s="13">
        <v>0</v>
      </c>
      <c r="N88" s="13"/>
      <c r="O88" s="13">
        <v>0</v>
      </c>
    </row>
    <row r="89" spans="1:15" s="186" customFormat="1" ht="23.1" customHeight="1">
      <c r="A89" s="9"/>
      <c r="B89" s="9" t="s">
        <v>81</v>
      </c>
      <c r="C89" s="14"/>
      <c r="D89" s="9"/>
      <c r="E89" s="9"/>
      <c r="F89" s="14"/>
      <c r="G89" s="10"/>
      <c r="H89" s="9"/>
      <c r="I89" s="13">
        <v>1751168.26</v>
      </c>
      <c r="J89" s="13"/>
      <c r="K89" s="13">
        <v>4920434.75</v>
      </c>
      <c r="L89" s="9"/>
      <c r="M89" s="13">
        <v>0</v>
      </c>
      <c r="N89" s="13"/>
      <c r="O89" s="13">
        <v>0</v>
      </c>
    </row>
    <row r="90" spans="1:15" s="186" customFormat="1" ht="23.1" customHeight="1">
      <c r="A90" s="9"/>
      <c r="B90" s="9" t="s">
        <v>8</v>
      </c>
      <c r="C90" s="9"/>
      <c r="D90" s="9"/>
      <c r="E90" s="9"/>
      <c r="F90" s="9"/>
      <c r="G90" s="10"/>
      <c r="H90" s="9"/>
      <c r="I90" s="13"/>
      <c r="J90" s="13"/>
      <c r="K90" s="13"/>
      <c r="L90" s="9"/>
      <c r="M90" s="13"/>
      <c r="N90" s="13"/>
      <c r="O90" s="13"/>
    </row>
    <row r="91" spans="1:15" s="186" customFormat="1" ht="23.1" customHeight="1">
      <c r="A91" s="9"/>
      <c r="B91" s="9"/>
      <c r="C91" s="14" t="s">
        <v>119</v>
      </c>
      <c r="D91" s="9"/>
      <c r="E91" s="9"/>
      <c r="F91" s="9"/>
      <c r="G91" s="10"/>
      <c r="H91" s="9"/>
      <c r="I91" s="13">
        <v>106305720.92</v>
      </c>
      <c r="J91" s="13"/>
      <c r="K91" s="13">
        <v>51996122.350000001</v>
      </c>
      <c r="L91" s="9"/>
      <c r="M91" s="13">
        <v>101562680.28</v>
      </c>
      <c r="N91" s="13"/>
      <c r="O91" s="13">
        <v>47760960.840000004</v>
      </c>
    </row>
    <row r="92" spans="1:15" s="186" customFormat="1" ht="23.1" customHeight="1">
      <c r="A92" s="9"/>
      <c r="B92" s="9"/>
      <c r="C92" s="14" t="s">
        <v>87</v>
      </c>
      <c r="D92" s="9"/>
      <c r="E92" s="9"/>
      <c r="F92" s="14"/>
      <c r="G92" s="10"/>
      <c r="H92" s="9"/>
      <c r="I92" s="13">
        <v>226084.24</v>
      </c>
      <c r="J92" s="13"/>
      <c r="K92" s="13">
        <v>226817.83</v>
      </c>
      <c r="L92" s="9"/>
      <c r="M92" s="13">
        <v>226084.24</v>
      </c>
      <c r="N92" s="13"/>
      <c r="O92" s="13">
        <v>226817.83</v>
      </c>
    </row>
    <row r="93" spans="1:15" s="186" customFormat="1" ht="23.1" customHeight="1">
      <c r="A93" s="9"/>
      <c r="B93" s="9"/>
      <c r="C93" s="14" t="s">
        <v>85</v>
      </c>
      <c r="D93" s="9"/>
      <c r="E93" s="9"/>
      <c r="F93" s="9"/>
      <c r="G93" s="10"/>
      <c r="H93" s="9"/>
      <c r="I93" s="13">
        <v>15531843.949999999</v>
      </c>
      <c r="J93" s="13"/>
      <c r="K93" s="13">
        <v>25693099.260000002</v>
      </c>
      <c r="L93" s="9"/>
      <c r="M93" s="13">
        <v>10216870.98</v>
      </c>
      <c r="N93" s="13"/>
      <c r="O93" s="13">
        <v>17072683.960000001</v>
      </c>
    </row>
    <row r="94" spans="1:15" s="186" customFormat="1" ht="21" customHeight="1">
      <c r="A94" s="9"/>
      <c r="B94" s="9"/>
      <c r="C94" s="9"/>
      <c r="D94" s="9"/>
      <c r="E94" s="9"/>
      <c r="F94" s="9"/>
      <c r="G94" s="10"/>
      <c r="H94" s="9"/>
      <c r="I94" s="23"/>
      <c r="J94" s="13"/>
      <c r="K94" s="23"/>
      <c r="L94" s="9"/>
      <c r="M94" s="23"/>
      <c r="N94" s="13"/>
      <c r="O94" s="23"/>
    </row>
    <row r="95" spans="1:15" s="186" customFormat="1" ht="23.1" customHeight="1">
      <c r="A95" s="9" t="s">
        <v>15</v>
      </c>
      <c r="B95" s="9"/>
      <c r="C95" s="9"/>
      <c r="D95" s="9" t="s">
        <v>45</v>
      </c>
      <c r="E95" s="9"/>
      <c r="F95" s="9"/>
      <c r="G95" s="10"/>
      <c r="H95" s="9"/>
      <c r="I95" s="17">
        <f>SUM(I81:I94)</f>
        <v>1960985416.03</v>
      </c>
      <c r="J95" s="13"/>
      <c r="K95" s="17">
        <f>SUM(K81:K93)</f>
        <v>1414673290.6099997</v>
      </c>
      <c r="L95" s="9"/>
      <c r="M95" s="17">
        <f>SUM(M81:M93)</f>
        <v>1741905134.8000002</v>
      </c>
      <c r="N95" s="13"/>
      <c r="O95" s="17">
        <f>SUM(O81:O93)</f>
        <v>1211530852.1999998</v>
      </c>
    </row>
    <row r="96" spans="1:15" s="186" customFormat="1" ht="21" customHeight="1">
      <c r="A96" s="9"/>
      <c r="B96" s="9"/>
      <c r="C96" s="9"/>
      <c r="D96" s="9"/>
      <c r="E96" s="9"/>
      <c r="F96" s="9"/>
      <c r="G96" s="10"/>
      <c r="H96" s="9"/>
      <c r="I96" s="13"/>
      <c r="J96" s="13"/>
      <c r="K96" s="13"/>
      <c r="L96" s="9"/>
      <c r="M96" s="13"/>
      <c r="N96" s="13"/>
      <c r="O96" s="13"/>
    </row>
    <row r="97" spans="1:15" s="186" customFormat="1" ht="20.100000000000001" customHeight="1">
      <c r="A97" s="9" t="s">
        <v>9</v>
      </c>
      <c r="B97" s="9"/>
      <c r="C97" s="9"/>
      <c r="D97" s="9"/>
      <c r="E97" s="9"/>
      <c r="F97" s="9"/>
      <c r="G97" s="10"/>
      <c r="H97" s="9"/>
      <c r="I97" s="13"/>
      <c r="J97" s="13"/>
      <c r="K97" s="13"/>
      <c r="L97" s="9"/>
      <c r="M97" s="13"/>
      <c r="N97" s="13"/>
      <c r="O97" s="13"/>
    </row>
    <row r="98" spans="1:15" s="186" customFormat="1" ht="20.100000000000001" customHeight="1">
      <c r="A98" s="9"/>
      <c r="B98" s="18" t="s">
        <v>120</v>
      </c>
      <c r="C98" s="9"/>
      <c r="D98" s="9"/>
      <c r="E98" s="9"/>
      <c r="F98" s="9"/>
      <c r="G98" s="10">
        <v>15</v>
      </c>
      <c r="H98" s="9"/>
      <c r="I98" s="13">
        <v>199372456.44999999</v>
      </c>
      <c r="J98" s="13"/>
      <c r="K98" s="13">
        <v>597969042.74000001</v>
      </c>
      <c r="L98" s="9"/>
      <c r="M98" s="13">
        <v>199372456.44999999</v>
      </c>
      <c r="N98" s="13"/>
      <c r="O98" s="13">
        <v>597969042.74000001</v>
      </c>
    </row>
    <row r="99" spans="1:15" s="186" customFormat="1" ht="20.100000000000001" customHeight="1">
      <c r="A99" s="9"/>
      <c r="B99" s="9" t="s">
        <v>228</v>
      </c>
      <c r="C99" s="9"/>
      <c r="D99" s="9"/>
      <c r="E99" s="9"/>
      <c r="F99" s="9"/>
      <c r="G99" s="10">
        <v>16</v>
      </c>
      <c r="H99" s="9"/>
      <c r="I99" s="13">
        <v>104931402</v>
      </c>
      <c r="J99" s="13"/>
      <c r="K99" s="13">
        <f>1682580+98184739.7</f>
        <v>99867319.700000003</v>
      </c>
      <c r="L99" s="9"/>
      <c r="M99" s="13">
        <v>80398292</v>
      </c>
      <c r="N99" s="13"/>
      <c r="O99" s="13">
        <f>72845671+1682580</f>
        <v>74528251</v>
      </c>
    </row>
    <row r="100" spans="1:15" s="186" customFormat="1" ht="20.100000000000001" customHeight="1">
      <c r="A100" s="9"/>
      <c r="B100" s="9"/>
      <c r="C100" s="9"/>
      <c r="D100" s="9"/>
      <c r="E100" s="9"/>
      <c r="F100" s="9"/>
      <c r="G100" s="10"/>
      <c r="H100" s="9"/>
      <c r="I100" s="23"/>
      <c r="J100" s="16"/>
      <c r="K100" s="23"/>
      <c r="L100" s="9"/>
      <c r="M100" s="23"/>
      <c r="N100" s="16"/>
      <c r="O100" s="23"/>
    </row>
    <row r="101" spans="1:15" s="186" customFormat="1" ht="20.100000000000001" customHeight="1">
      <c r="A101" s="9"/>
      <c r="B101" s="9"/>
      <c r="C101" s="9"/>
      <c r="D101" s="9" t="s">
        <v>82</v>
      </c>
      <c r="E101" s="18"/>
      <c r="F101" s="9"/>
      <c r="G101" s="10"/>
      <c r="H101" s="9"/>
      <c r="I101" s="17">
        <f>SUM(I98:I100)</f>
        <v>304303858.44999999</v>
      </c>
      <c r="J101" s="13"/>
      <c r="K101" s="17">
        <f>SUM(K98:K100)</f>
        <v>697836362.44000006</v>
      </c>
      <c r="L101" s="9"/>
      <c r="M101" s="17">
        <f>SUM(M98:M99)</f>
        <v>279770748.44999999</v>
      </c>
      <c r="N101" s="13"/>
      <c r="O101" s="17">
        <f>SUM(O98:O99)</f>
        <v>672497293.74000001</v>
      </c>
    </row>
    <row r="102" spans="1:15" s="186" customFormat="1" ht="20.100000000000001" customHeight="1">
      <c r="A102" s="9"/>
      <c r="B102" s="9"/>
      <c r="C102" s="9"/>
      <c r="D102" s="9"/>
      <c r="E102" s="9"/>
      <c r="F102" s="9"/>
      <c r="G102" s="10"/>
      <c r="H102" s="9"/>
      <c r="I102" s="13"/>
      <c r="J102" s="13"/>
      <c r="K102" s="13"/>
      <c r="L102" s="9"/>
      <c r="M102" s="13"/>
      <c r="N102" s="13"/>
      <c r="O102" s="13"/>
    </row>
    <row r="103" spans="1:15" s="186" customFormat="1" ht="23.1" customHeight="1">
      <c r="A103" s="9"/>
      <c r="B103" s="9"/>
      <c r="C103" s="9" t="s">
        <v>46</v>
      </c>
      <c r="D103" s="9"/>
      <c r="E103" s="9"/>
      <c r="F103" s="9"/>
      <c r="G103" s="10"/>
      <c r="H103" s="9"/>
      <c r="I103" s="17">
        <f>I95+I101</f>
        <v>2265289274.48</v>
      </c>
      <c r="J103" s="13"/>
      <c r="K103" s="17">
        <f>K95+K101</f>
        <v>2112509653.0499997</v>
      </c>
      <c r="L103" s="9"/>
      <c r="M103" s="17">
        <f>M95+M101</f>
        <v>2021675883.2500002</v>
      </c>
      <c r="N103" s="13"/>
      <c r="O103" s="17">
        <f>O95+O101</f>
        <v>1884028145.9399998</v>
      </c>
    </row>
    <row r="104" spans="1:15" s="186" customFormat="1" ht="21" customHeight="1">
      <c r="A104" s="9"/>
      <c r="B104" s="9"/>
      <c r="C104" s="9"/>
      <c r="D104" s="9"/>
      <c r="E104" s="9"/>
      <c r="F104" s="9"/>
      <c r="G104" s="10"/>
      <c r="H104" s="9"/>
      <c r="I104" s="16"/>
      <c r="J104" s="13"/>
      <c r="K104" s="16"/>
      <c r="L104" s="9"/>
      <c r="M104" s="16"/>
      <c r="N104" s="13"/>
      <c r="O104" s="16"/>
    </row>
    <row r="105" spans="1:15" s="186" customFormat="1" ht="23.1" customHeight="1">
      <c r="A105" s="9" t="s">
        <v>10</v>
      </c>
      <c r="B105" s="9"/>
      <c r="C105" s="9"/>
      <c r="D105" s="9"/>
      <c r="E105" s="9"/>
      <c r="F105" s="9"/>
      <c r="G105" s="10"/>
      <c r="H105" s="9"/>
      <c r="I105" s="13"/>
      <c r="J105" s="13"/>
      <c r="K105" s="13"/>
      <c r="L105" s="9"/>
      <c r="M105" s="13"/>
      <c r="N105" s="13"/>
      <c r="O105" s="13"/>
    </row>
    <row r="106" spans="1:15" s="186" customFormat="1" ht="23.1" customHeight="1">
      <c r="A106" s="9"/>
      <c r="B106" s="9" t="s">
        <v>47</v>
      </c>
      <c r="C106" s="9"/>
      <c r="D106" s="9"/>
      <c r="E106" s="9"/>
      <c r="F106" s="9"/>
      <c r="G106" s="10"/>
      <c r="H106" s="8"/>
      <c r="I106" s="190"/>
      <c r="J106" s="13"/>
      <c r="K106" s="190"/>
      <c r="L106" s="9"/>
      <c r="M106" s="13"/>
      <c r="N106" s="13"/>
      <c r="O106" s="13"/>
    </row>
    <row r="107" spans="1:15" s="186" customFormat="1" ht="23.1" customHeight="1">
      <c r="A107" s="9"/>
      <c r="B107" s="9"/>
      <c r="C107" s="9" t="s">
        <v>11</v>
      </c>
      <c r="D107" s="9"/>
      <c r="E107" s="9"/>
      <c r="F107" s="9"/>
      <c r="G107" s="8"/>
      <c r="H107" s="8"/>
      <c r="I107" s="190"/>
      <c r="J107" s="13"/>
      <c r="K107" s="190"/>
      <c r="L107" s="9"/>
      <c r="M107" s="13"/>
      <c r="N107" s="13"/>
      <c r="O107" s="13"/>
    </row>
    <row r="108" spans="1:15" s="186" customFormat="1" ht="23.1" customHeight="1" thickBot="1">
      <c r="A108" s="9"/>
      <c r="B108" s="9"/>
      <c r="C108" s="9"/>
      <c r="D108" s="9" t="s">
        <v>93</v>
      </c>
      <c r="E108" s="9"/>
      <c r="F108" s="9"/>
      <c r="G108" s="8"/>
      <c r="H108" s="8"/>
      <c r="I108" s="191">
        <v>359202865</v>
      </c>
      <c r="J108" s="13"/>
      <c r="K108" s="191">
        <v>359202865</v>
      </c>
      <c r="L108" s="9"/>
      <c r="M108" s="191">
        <v>359202865</v>
      </c>
      <c r="N108" s="13"/>
      <c r="O108" s="191">
        <v>359202865</v>
      </c>
    </row>
    <row r="109" spans="1:15" s="186" customFormat="1" ht="23.1" customHeight="1" thickTop="1">
      <c r="A109" s="9"/>
      <c r="B109" s="9"/>
      <c r="C109" s="9" t="s">
        <v>12</v>
      </c>
      <c r="D109" s="9"/>
      <c r="E109" s="9"/>
      <c r="F109" s="9"/>
      <c r="G109" s="8"/>
      <c r="H109" s="8"/>
      <c r="I109" s="192"/>
      <c r="J109" s="13"/>
      <c r="K109" s="192"/>
      <c r="L109" s="9"/>
      <c r="M109" s="13"/>
      <c r="N109" s="13"/>
      <c r="O109" s="13"/>
    </row>
    <row r="110" spans="1:15" s="186" customFormat="1" ht="23.1" customHeight="1">
      <c r="A110" s="9"/>
      <c r="B110" s="9"/>
      <c r="C110" s="9"/>
      <c r="D110" s="9" t="s">
        <v>127</v>
      </c>
      <c r="E110" s="9"/>
      <c r="F110" s="9"/>
      <c r="G110" s="8"/>
      <c r="H110" s="8"/>
      <c r="I110" s="186">
        <v>308008272</v>
      </c>
      <c r="J110" s="9"/>
      <c r="K110" s="186">
        <v>308008272</v>
      </c>
      <c r="L110" s="9"/>
      <c r="M110" s="186">
        <v>308008272</v>
      </c>
      <c r="N110" s="9"/>
      <c r="O110" s="186">
        <v>308008272</v>
      </c>
    </row>
    <row r="111" spans="1:15" s="186" customFormat="1" ht="23.1" customHeight="1">
      <c r="A111" s="9"/>
      <c r="B111" s="9" t="s">
        <v>96</v>
      </c>
      <c r="C111" s="9"/>
      <c r="D111" s="9"/>
      <c r="E111" s="9"/>
      <c r="F111" s="9"/>
      <c r="G111" s="8"/>
      <c r="H111" s="8"/>
      <c r="I111" s="193">
        <v>260145145.84</v>
      </c>
      <c r="J111" s="13"/>
      <c r="K111" s="193">
        <v>260145145.84</v>
      </c>
      <c r="L111" s="9"/>
      <c r="M111" s="13">
        <v>260145145.84</v>
      </c>
      <c r="N111" s="13"/>
      <c r="O111" s="13">
        <v>260145145.84</v>
      </c>
    </row>
    <row r="112" spans="1:15" ht="23.1" customHeight="1">
      <c r="B112" s="9" t="s">
        <v>83</v>
      </c>
      <c r="G112" s="8"/>
      <c r="H112" s="8"/>
    </row>
    <row r="113" spans="1:16" ht="23.1" customHeight="1">
      <c r="C113" s="9" t="s">
        <v>90</v>
      </c>
      <c r="G113" s="10"/>
      <c r="H113" s="8"/>
      <c r="I113" s="193">
        <v>35920286.5</v>
      </c>
      <c r="J113" s="13"/>
      <c r="K113" s="193">
        <v>35920286.5</v>
      </c>
      <c r="M113" s="13">
        <v>35920286.5</v>
      </c>
      <c r="N113" s="13"/>
      <c r="O113" s="13">
        <v>35920286.5</v>
      </c>
    </row>
    <row r="114" spans="1:16" ht="23.1" customHeight="1">
      <c r="C114" s="9" t="s">
        <v>13</v>
      </c>
      <c r="G114" s="10"/>
      <c r="H114" s="8"/>
      <c r="I114" s="194">
        <v>408151500.36000001</v>
      </c>
      <c r="J114" s="16"/>
      <c r="K114" s="194">
        <v>440708745.17000002</v>
      </c>
      <c r="M114" s="17">
        <v>490059255.69999999</v>
      </c>
      <c r="N114" s="16"/>
      <c r="O114" s="17">
        <v>486838748.07999998</v>
      </c>
    </row>
    <row r="115" spans="1:16" ht="21" customHeight="1">
      <c r="G115" s="10"/>
      <c r="H115" s="8"/>
      <c r="I115" s="195"/>
      <c r="J115" s="16"/>
      <c r="K115" s="195"/>
      <c r="M115" s="16"/>
      <c r="N115" s="16"/>
      <c r="O115" s="16"/>
    </row>
    <row r="116" spans="1:16" ht="23.1" customHeight="1">
      <c r="B116" s="9" t="s">
        <v>229</v>
      </c>
      <c r="G116" s="10"/>
      <c r="I116" s="13">
        <f>SUM(I110:I114)</f>
        <v>1012225204.7</v>
      </c>
      <c r="K116" s="13">
        <f>SUM(K110:K114)</f>
        <v>1044782449.51</v>
      </c>
      <c r="M116" s="13">
        <f>SUM(M110:M114)</f>
        <v>1094132960.04</v>
      </c>
      <c r="O116" s="13">
        <f>SUM(O110:O114)</f>
        <v>1090912452.4200001</v>
      </c>
    </row>
    <row r="117" spans="1:16" ht="23.1" customHeight="1">
      <c r="B117" s="9" t="s">
        <v>84</v>
      </c>
      <c r="G117" s="10"/>
      <c r="I117" s="196">
        <v>-13233806.33</v>
      </c>
      <c r="J117" s="24"/>
      <c r="K117" s="196">
        <v>-10001750.470000001</v>
      </c>
      <c r="M117" s="32">
        <v>0</v>
      </c>
      <c r="N117" s="24"/>
      <c r="O117" s="32">
        <v>0</v>
      </c>
    </row>
    <row r="118" spans="1:16" ht="21" customHeight="1">
      <c r="G118" s="10"/>
      <c r="I118" s="23"/>
      <c r="J118" s="16"/>
      <c r="K118" s="23"/>
      <c r="M118" s="23"/>
      <c r="N118" s="16"/>
      <c r="O118" s="23"/>
    </row>
    <row r="119" spans="1:16" ht="23.1" customHeight="1">
      <c r="B119" s="9" t="s">
        <v>21</v>
      </c>
      <c r="C119" s="9" t="s">
        <v>230</v>
      </c>
      <c r="G119" s="10"/>
      <c r="I119" s="17">
        <f>SUM(I116:I117)</f>
        <v>998991398.37</v>
      </c>
      <c r="K119" s="17">
        <f>SUM(K116:K117)</f>
        <v>1034780699.04</v>
      </c>
      <c r="M119" s="17">
        <f>SUM(M116:M117)</f>
        <v>1094132960.04</v>
      </c>
      <c r="O119" s="17">
        <f>SUM(O116:O117)</f>
        <v>1090912452.4200001</v>
      </c>
    </row>
    <row r="120" spans="1:16" ht="21" customHeight="1">
      <c r="G120" s="10"/>
      <c r="I120" s="13"/>
      <c r="K120" s="13"/>
      <c r="M120" s="13"/>
      <c r="O120" s="13"/>
    </row>
    <row r="121" spans="1:16" ht="23.1" customHeight="1" thickBot="1">
      <c r="A121" s="9" t="s">
        <v>121</v>
      </c>
      <c r="G121" s="10"/>
      <c r="I121" s="21">
        <f>I103+I119</f>
        <v>3264280672.8499999</v>
      </c>
      <c r="K121" s="21">
        <f>K103+K119</f>
        <v>3147290352.0899997</v>
      </c>
      <c r="M121" s="21">
        <f>M103+M119</f>
        <v>3115808843.29</v>
      </c>
      <c r="O121" s="21">
        <f>O103+O119</f>
        <v>2974940598.3599997</v>
      </c>
    </row>
    <row r="122" spans="1:16" ht="39.75" customHeight="1" thickTop="1">
      <c r="G122" s="10"/>
      <c r="I122" s="16"/>
      <c r="K122" s="16"/>
      <c r="M122" s="16"/>
      <c r="O122" s="16"/>
    </row>
    <row r="123" spans="1:16" ht="14.25" customHeight="1">
      <c r="G123" s="10"/>
      <c r="I123" s="16"/>
      <c r="K123" s="16"/>
      <c r="M123" s="16"/>
      <c r="O123" s="16"/>
    </row>
    <row r="124" spans="1:16" ht="16.5" customHeight="1">
      <c r="G124" s="10"/>
      <c r="I124" s="16"/>
      <c r="K124" s="16"/>
      <c r="M124" s="16"/>
      <c r="O124" s="16"/>
    </row>
    <row r="125" spans="1:16" ht="22.5" customHeight="1">
      <c r="G125" s="10"/>
      <c r="I125" s="16"/>
      <c r="K125" s="16"/>
      <c r="M125" s="16"/>
      <c r="O125" s="16"/>
    </row>
    <row r="126" spans="1:16" s="25" customFormat="1" ht="20.100000000000001" customHeight="1">
      <c r="A126" s="18" t="s">
        <v>115</v>
      </c>
      <c r="B126" s="9"/>
      <c r="C126" s="9"/>
      <c r="D126" s="9"/>
      <c r="E126" s="9"/>
      <c r="F126" s="9"/>
      <c r="G126" s="10"/>
      <c r="H126" s="9"/>
      <c r="I126" s="187"/>
      <c r="J126" s="9"/>
      <c r="K126" s="187"/>
      <c r="M126" s="187"/>
      <c r="N126" s="9"/>
      <c r="O126" s="187"/>
      <c r="P126" s="188"/>
    </row>
    <row r="127" spans="1:16" s="25" customFormat="1" ht="20.100000000000001" customHeight="1">
      <c r="A127" s="18" t="s">
        <v>123</v>
      </c>
      <c r="B127" s="9"/>
      <c r="C127" s="9"/>
      <c r="D127" s="9"/>
      <c r="E127" s="9"/>
      <c r="F127" s="9"/>
      <c r="G127" s="10"/>
      <c r="H127" s="9"/>
      <c r="I127" s="187"/>
      <c r="J127" s="9"/>
      <c r="K127" s="187"/>
      <c r="M127" s="187"/>
      <c r="N127" s="9"/>
      <c r="O127" s="187"/>
      <c r="P127" s="188"/>
    </row>
    <row r="128" spans="1:16" s="25" customFormat="1" ht="20.100000000000001" customHeight="1">
      <c r="A128" s="9"/>
      <c r="B128" s="9"/>
      <c r="C128" s="9"/>
      <c r="D128" s="9"/>
      <c r="E128" s="9"/>
      <c r="F128" s="9"/>
      <c r="G128" s="10"/>
      <c r="H128" s="9"/>
      <c r="I128" s="187"/>
      <c r="J128" s="9"/>
      <c r="K128" s="187"/>
      <c r="M128" s="187"/>
      <c r="N128" s="9"/>
      <c r="O128" s="187"/>
      <c r="P128" s="188"/>
    </row>
    <row r="129" spans="1:16" s="25" customFormat="1" ht="20.100000000000001" customHeight="1">
      <c r="A129" s="9"/>
      <c r="B129" s="9"/>
      <c r="C129" s="9"/>
      <c r="D129" s="9"/>
      <c r="E129" s="9"/>
      <c r="F129" s="9"/>
      <c r="G129" s="26"/>
      <c r="P129" s="188"/>
    </row>
    <row r="130" spans="1:16" ht="24.75" customHeight="1">
      <c r="A130" s="9" t="s">
        <v>227</v>
      </c>
      <c r="C130" s="18"/>
      <c r="D130" s="18"/>
      <c r="E130" s="18"/>
      <c r="F130" s="18"/>
      <c r="O130" s="39">
        <v>3</v>
      </c>
    </row>
    <row r="131" spans="1:16" ht="20.100000000000001" customHeight="1">
      <c r="G131" s="10"/>
      <c r="I131" s="16">
        <f>+I121-I48</f>
        <v>0</v>
      </c>
      <c r="K131" s="16">
        <f>+K121-K48</f>
        <v>0</v>
      </c>
      <c r="M131" s="16">
        <f>+M121-M48</f>
        <v>0</v>
      </c>
      <c r="O131" s="16">
        <f>+O121-O48</f>
        <v>0</v>
      </c>
    </row>
    <row r="132" spans="1:16" ht="20.100000000000001" customHeight="1">
      <c r="G132" s="10"/>
      <c r="I132" s="16"/>
      <c r="K132" s="16"/>
      <c r="M132" s="16"/>
      <c r="O132" s="16"/>
    </row>
    <row r="133" spans="1:16" ht="20.100000000000001" customHeight="1">
      <c r="G133" s="10"/>
      <c r="I133" s="16"/>
      <c r="K133" s="16"/>
      <c r="M133" s="16"/>
      <c r="O133" s="16"/>
    </row>
    <row r="134" spans="1:16" ht="20.100000000000001" customHeight="1">
      <c r="G134" s="10"/>
      <c r="I134" s="16"/>
      <c r="K134" s="16"/>
      <c r="M134" s="16"/>
      <c r="O134" s="16"/>
    </row>
    <row r="135" spans="1:16" ht="20.100000000000001" customHeight="1">
      <c r="G135" s="10"/>
      <c r="I135" s="16"/>
      <c r="K135" s="16"/>
      <c r="M135" s="16"/>
      <c r="O135" s="16"/>
    </row>
    <row r="136" spans="1:16" ht="20.100000000000001" customHeight="1">
      <c r="G136" s="10"/>
      <c r="I136" s="16"/>
      <c r="K136" s="16"/>
      <c r="M136" s="16"/>
      <c r="O136" s="16"/>
    </row>
    <row r="137" spans="1:16" ht="20.100000000000001" customHeight="1">
      <c r="G137" s="10"/>
      <c r="I137" s="16"/>
      <c r="K137" s="16"/>
      <c r="M137" s="16"/>
      <c r="O137" s="16"/>
    </row>
    <row r="138" spans="1:16" ht="20.100000000000001" customHeight="1">
      <c r="G138" s="10"/>
      <c r="I138" s="16"/>
      <c r="K138" s="16"/>
      <c r="M138" s="16"/>
      <c r="O138" s="16"/>
    </row>
    <row r="139" spans="1:16" ht="20.100000000000001" customHeight="1">
      <c r="G139" s="10"/>
      <c r="I139" s="16"/>
      <c r="K139" s="16"/>
      <c r="M139" s="16"/>
      <c r="O139" s="16"/>
    </row>
    <row r="140" spans="1:16" ht="20.100000000000001" customHeight="1">
      <c r="G140" s="10"/>
      <c r="I140" s="16"/>
      <c r="K140" s="16"/>
      <c r="M140" s="16"/>
      <c r="O140" s="16"/>
    </row>
    <row r="141" spans="1:16" ht="20.100000000000001" customHeight="1">
      <c r="G141" s="10"/>
      <c r="I141" s="16"/>
      <c r="K141" s="16"/>
      <c r="M141" s="16"/>
      <c r="O141" s="16"/>
    </row>
    <row r="142" spans="1:16" ht="20.100000000000001" customHeight="1">
      <c r="G142" s="10"/>
      <c r="I142" s="16"/>
      <c r="K142" s="16"/>
      <c r="M142" s="16"/>
      <c r="O142" s="16"/>
    </row>
    <row r="143" spans="1:16" s="186" customFormat="1" ht="20.100000000000001" customHeight="1">
      <c r="A143" s="9"/>
      <c r="B143" s="9"/>
      <c r="C143" s="9"/>
      <c r="D143" s="9"/>
      <c r="E143" s="9"/>
      <c r="F143" s="9"/>
      <c r="G143" s="10"/>
      <c r="H143" s="9"/>
      <c r="I143" s="16"/>
      <c r="J143" s="9"/>
      <c r="K143" s="16"/>
      <c r="L143" s="9"/>
      <c r="M143" s="16"/>
      <c r="N143" s="9"/>
      <c r="O143" s="16"/>
    </row>
    <row r="144" spans="1:16" s="186" customFormat="1" ht="20.100000000000001" customHeight="1">
      <c r="A144" s="9"/>
      <c r="B144" s="9"/>
      <c r="C144" s="9"/>
      <c r="D144" s="9"/>
      <c r="E144" s="9"/>
      <c r="F144" s="9"/>
      <c r="G144" s="10"/>
      <c r="H144" s="9"/>
      <c r="I144" s="16"/>
      <c r="J144" s="9"/>
      <c r="K144" s="16"/>
      <c r="L144" s="9"/>
      <c r="M144" s="16"/>
      <c r="N144" s="9"/>
      <c r="O144" s="16"/>
    </row>
    <row r="145" spans="1:15" s="186" customFormat="1" ht="20.100000000000001" customHeight="1">
      <c r="A145" s="9"/>
      <c r="B145" s="9"/>
      <c r="C145" s="9"/>
      <c r="D145" s="9"/>
      <c r="E145" s="9"/>
      <c r="F145" s="9"/>
      <c r="G145" s="10"/>
      <c r="H145" s="9"/>
      <c r="I145" s="16"/>
      <c r="J145" s="9"/>
      <c r="K145" s="16"/>
      <c r="L145" s="9"/>
      <c r="M145" s="16"/>
      <c r="N145" s="9"/>
      <c r="O145" s="16"/>
    </row>
    <row r="146" spans="1:15" s="186" customFormat="1" ht="20.100000000000001" customHeight="1">
      <c r="A146" s="9"/>
      <c r="B146" s="9"/>
      <c r="C146" s="9"/>
      <c r="D146" s="9"/>
      <c r="E146" s="9"/>
      <c r="F146" s="9"/>
      <c r="G146" s="10"/>
      <c r="H146" s="9"/>
      <c r="I146" s="16"/>
      <c r="J146" s="9"/>
      <c r="K146" s="16"/>
      <c r="L146" s="9"/>
      <c r="M146" s="16"/>
      <c r="N146" s="9"/>
      <c r="O146" s="16"/>
    </row>
    <row r="147" spans="1:15" s="186" customFormat="1" ht="20.100000000000001" customHeight="1">
      <c r="A147" s="9"/>
      <c r="B147" s="9"/>
      <c r="C147" s="9"/>
      <c r="D147" s="9"/>
      <c r="E147" s="9"/>
      <c r="F147" s="9"/>
      <c r="G147" s="10"/>
      <c r="H147" s="9"/>
      <c r="I147" s="16"/>
      <c r="J147" s="9"/>
      <c r="K147" s="16"/>
      <c r="L147" s="9"/>
      <c r="M147" s="16"/>
      <c r="N147" s="9"/>
      <c r="O147" s="16"/>
    </row>
    <row r="148" spans="1:15" s="186" customFormat="1" ht="20.100000000000001" customHeight="1">
      <c r="A148" s="9"/>
      <c r="B148" s="9"/>
      <c r="C148" s="9"/>
      <c r="D148" s="9"/>
      <c r="E148" s="9"/>
      <c r="F148" s="9"/>
      <c r="G148" s="10"/>
      <c r="H148" s="9"/>
      <c r="I148" s="16"/>
      <c r="J148" s="9"/>
      <c r="K148" s="16"/>
      <c r="L148" s="9"/>
      <c r="M148" s="16"/>
      <c r="N148" s="9"/>
      <c r="O148" s="16"/>
    </row>
    <row r="149" spans="1:15" s="186" customFormat="1" ht="20.100000000000001" customHeight="1">
      <c r="A149" s="9"/>
      <c r="B149" s="9"/>
      <c r="C149" s="9"/>
      <c r="D149" s="9"/>
      <c r="E149" s="9"/>
      <c r="F149" s="9"/>
      <c r="G149" s="10"/>
      <c r="H149" s="9"/>
      <c r="I149" s="16"/>
      <c r="J149" s="9"/>
      <c r="K149" s="16"/>
      <c r="L149" s="9"/>
      <c r="M149" s="16"/>
      <c r="N149" s="9"/>
      <c r="O149" s="16"/>
    </row>
    <row r="150" spans="1:15" s="186" customFormat="1" ht="20.100000000000001" customHeight="1">
      <c r="A150" s="9"/>
      <c r="B150" s="9"/>
      <c r="C150" s="9"/>
      <c r="D150" s="9"/>
      <c r="E150" s="9"/>
      <c r="F150" s="9"/>
      <c r="G150" s="10"/>
      <c r="H150" s="9"/>
      <c r="I150" s="16"/>
      <c r="J150" s="9"/>
      <c r="K150" s="16"/>
      <c r="L150" s="9"/>
      <c r="M150" s="16"/>
      <c r="N150" s="9"/>
      <c r="O150" s="16"/>
    </row>
    <row r="151" spans="1:15" s="186" customFormat="1" ht="20.100000000000001" customHeight="1">
      <c r="A151" s="9"/>
      <c r="B151" s="9"/>
      <c r="C151" s="9"/>
      <c r="D151" s="9"/>
      <c r="E151" s="9"/>
      <c r="F151" s="9"/>
      <c r="G151" s="10"/>
      <c r="H151" s="9"/>
      <c r="I151" s="16"/>
      <c r="J151" s="9"/>
      <c r="K151" s="16"/>
      <c r="L151" s="9"/>
      <c r="M151" s="16"/>
      <c r="N151" s="9"/>
      <c r="O151" s="16"/>
    </row>
    <row r="152" spans="1:15" s="186" customFormat="1" ht="20.100000000000001" customHeight="1">
      <c r="A152" s="9"/>
      <c r="B152" s="9"/>
      <c r="C152" s="9"/>
      <c r="D152" s="9"/>
      <c r="E152" s="9"/>
      <c r="F152" s="9"/>
      <c r="G152" s="10"/>
      <c r="H152" s="9"/>
      <c r="I152" s="16"/>
      <c r="J152" s="9"/>
      <c r="K152" s="16"/>
      <c r="L152" s="9"/>
      <c r="M152" s="16"/>
      <c r="N152" s="9"/>
      <c r="O152" s="16"/>
    </row>
    <row r="153" spans="1:15" s="186" customFormat="1" ht="20.100000000000001" customHeight="1">
      <c r="A153" s="9"/>
      <c r="B153" s="9"/>
      <c r="C153" s="9"/>
      <c r="D153" s="9"/>
      <c r="E153" s="9"/>
      <c r="F153" s="9"/>
      <c r="G153" s="10"/>
      <c r="H153" s="9"/>
      <c r="I153" s="16"/>
      <c r="J153" s="9"/>
      <c r="K153" s="16"/>
      <c r="L153" s="9"/>
      <c r="M153" s="16"/>
      <c r="N153" s="9"/>
      <c r="O153" s="16"/>
    </row>
    <row r="154" spans="1:15" s="186" customFormat="1" ht="20.100000000000001" customHeight="1">
      <c r="A154" s="9"/>
      <c r="B154" s="9"/>
      <c r="C154" s="9"/>
      <c r="D154" s="9"/>
      <c r="E154" s="9"/>
      <c r="F154" s="9"/>
      <c r="G154" s="10"/>
      <c r="H154" s="9"/>
      <c r="I154" s="16"/>
      <c r="J154" s="9"/>
      <c r="K154" s="16"/>
      <c r="L154" s="9"/>
      <c r="M154" s="16"/>
      <c r="N154" s="9"/>
      <c r="O154" s="16"/>
    </row>
    <row r="155" spans="1:15" s="186" customFormat="1" ht="20.100000000000001" customHeight="1">
      <c r="A155" s="9"/>
      <c r="B155" s="9"/>
      <c r="C155" s="9"/>
      <c r="D155" s="9"/>
      <c r="E155" s="9"/>
      <c r="F155" s="9"/>
      <c r="G155" s="10"/>
      <c r="H155" s="9"/>
      <c r="I155" s="16"/>
      <c r="J155" s="9"/>
      <c r="K155" s="16"/>
      <c r="L155" s="9"/>
      <c r="M155" s="16"/>
      <c r="N155" s="9"/>
      <c r="O155" s="16"/>
    </row>
    <row r="156" spans="1:15" s="186" customFormat="1" ht="20.100000000000001" customHeight="1">
      <c r="A156" s="9"/>
      <c r="B156" s="9"/>
      <c r="C156" s="9"/>
      <c r="D156" s="9"/>
      <c r="E156" s="9"/>
      <c r="F156" s="9"/>
      <c r="G156" s="10"/>
      <c r="H156" s="9"/>
      <c r="I156" s="16"/>
      <c r="J156" s="9"/>
      <c r="K156" s="16"/>
      <c r="L156" s="9"/>
      <c r="M156" s="16"/>
      <c r="N156" s="9"/>
      <c r="O156" s="16"/>
    </row>
    <row r="157" spans="1:15" s="186" customFormat="1" ht="20.100000000000001" customHeight="1">
      <c r="A157" s="9"/>
      <c r="B157" s="9"/>
      <c r="C157" s="9"/>
      <c r="D157" s="9"/>
      <c r="E157" s="9"/>
      <c r="F157" s="9"/>
      <c r="G157" s="10"/>
      <c r="H157" s="9"/>
      <c r="I157" s="16"/>
      <c r="J157" s="9"/>
      <c r="K157" s="16"/>
      <c r="L157" s="9"/>
      <c r="M157" s="16"/>
      <c r="N157" s="9"/>
      <c r="O157" s="16"/>
    </row>
    <row r="158" spans="1:15" s="186" customFormat="1" ht="20.100000000000001" customHeight="1">
      <c r="A158" s="9"/>
      <c r="B158" s="9"/>
      <c r="C158" s="9"/>
      <c r="D158" s="9"/>
      <c r="E158" s="9"/>
      <c r="F158" s="9"/>
      <c r="G158" s="10"/>
      <c r="H158" s="9"/>
      <c r="I158" s="16"/>
      <c r="J158" s="9"/>
      <c r="K158" s="16"/>
      <c r="L158" s="9"/>
      <c r="M158" s="16"/>
      <c r="N158" s="9"/>
      <c r="O158" s="16"/>
    </row>
    <row r="159" spans="1:15" ht="20.100000000000001" customHeight="1">
      <c r="G159" s="10"/>
      <c r="I159" s="16"/>
      <c r="K159" s="16"/>
      <c r="M159" s="16"/>
      <c r="O159" s="16"/>
    </row>
    <row r="160" spans="1:15" ht="20.100000000000001" customHeight="1">
      <c r="G160" s="10"/>
      <c r="I160" s="16"/>
      <c r="K160" s="16"/>
      <c r="M160" s="16"/>
      <c r="O160" s="16"/>
    </row>
    <row r="161" spans="1:16" ht="20.100000000000001" customHeight="1">
      <c r="G161" s="10"/>
      <c r="I161" s="16"/>
      <c r="K161" s="16"/>
      <c r="M161" s="16"/>
      <c r="O161" s="16"/>
    </row>
    <row r="162" spans="1:16" ht="20.100000000000001" customHeight="1">
      <c r="G162" s="10"/>
      <c r="I162" s="16"/>
      <c r="K162" s="16"/>
      <c r="M162" s="16"/>
      <c r="O162" s="16"/>
    </row>
    <row r="163" spans="1:16" ht="20.100000000000001" customHeight="1">
      <c r="G163" s="10"/>
      <c r="I163" s="16"/>
      <c r="K163" s="16"/>
      <c r="M163" s="16"/>
      <c r="O163" s="16"/>
    </row>
    <row r="164" spans="1:16" ht="20.100000000000001" customHeight="1">
      <c r="G164" s="10"/>
      <c r="I164" s="16"/>
      <c r="K164" s="16"/>
      <c r="M164" s="16"/>
      <c r="O164" s="16"/>
    </row>
    <row r="165" spans="1:16" ht="20.100000000000001" customHeight="1">
      <c r="A165" s="9" t="s">
        <v>115</v>
      </c>
      <c r="G165" s="12"/>
      <c r="H165" s="12"/>
      <c r="I165" s="10"/>
      <c r="K165" s="10"/>
      <c r="M165" s="10"/>
      <c r="O165" s="10"/>
    </row>
    <row r="166" spans="1:16" s="25" customFormat="1" ht="20.100000000000001" customHeight="1">
      <c r="A166" s="9" t="s">
        <v>116</v>
      </c>
      <c r="B166" s="9"/>
      <c r="C166" s="9"/>
      <c r="D166" s="9"/>
      <c r="E166" s="9"/>
      <c r="F166" s="9"/>
      <c r="G166" s="10"/>
      <c r="H166" s="9"/>
      <c r="I166" s="187"/>
      <c r="J166" s="9"/>
      <c r="K166" s="187"/>
      <c r="M166" s="187"/>
      <c r="N166" s="9"/>
      <c r="O166" s="187"/>
      <c r="P166" s="188"/>
    </row>
    <row r="167" spans="1:16" s="25" customFormat="1" ht="20.100000000000001" customHeight="1">
      <c r="A167" s="9"/>
      <c r="B167" s="9"/>
      <c r="C167" s="9"/>
      <c r="D167" s="9"/>
      <c r="E167" s="9"/>
      <c r="F167" s="9"/>
      <c r="G167" s="26"/>
      <c r="I167" s="9"/>
      <c r="J167" s="9"/>
      <c r="K167" s="9"/>
      <c r="M167" s="9"/>
      <c r="N167" s="9"/>
      <c r="O167" s="9"/>
      <c r="P167" s="188"/>
    </row>
    <row r="168" spans="1:16" s="25" customFormat="1" ht="20.100000000000001" customHeight="1">
      <c r="A168" s="9"/>
      <c r="B168" s="9"/>
      <c r="C168" s="9"/>
      <c r="D168" s="9"/>
      <c r="E168" s="9"/>
      <c r="F168" s="9"/>
      <c r="G168" s="26"/>
      <c r="P168" s="188"/>
    </row>
    <row r="169" spans="1:16" ht="20.100000000000001" customHeight="1">
      <c r="A169" s="9" t="s">
        <v>122</v>
      </c>
      <c r="C169" s="18"/>
      <c r="D169" s="18"/>
      <c r="E169" s="18"/>
      <c r="F169" s="18"/>
    </row>
    <row r="170" spans="1:16" s="25" customFormat="1" ht="20.100000000000001" customHeight="1">
      <c r="B170" s="9"/>
      <c r="C170" s="9"/>
      <c r="G170" s="26"/>
      <c r="I170" s="27">
        <f>+I48-I121</f>
        <v>0</v>
      </c>
      <c r="K170" s="27">
        <f>+K48-K121</f>
        <v>0</v>
      </c>
      <c r="M170" s="27">
        <f>+M48-M121</f>
        <v>0</v>
      </c>
      <c r="O170" s="27">
        <f>+O48-O121</f>
        <v>0</v>
      </c>
      <c r="P170" s="188"/>
    </row>
    <row r="171" spans="1:16" s="25" customFormat="1" ht="20.100000000000001" customHeight="1">
      <c r="A171" s="9"/>
      <c r="G171" s="26"/>
      <c r="P171" s="188"/>
    </row>
    <row r="172" spans="1:16" s="25" customFormat="1" ht="20.100000000000001" customHeight="1">
      <c r="A172" s="9"/>
      <c r="G172" s="26"/>
      <c r="P172" s="188"/>
    </row>
    <row r="173" spans="1:16" s="25" customFormat="1" ht="20.100000000000001" customHeight="1">
      <c r="A173" s="9"/>
      <c r="G173" s="26"/>
      <c r="P173" s="188"/>
    </row>
    <row r="174" spans="1:16" s="25" customFormat="1" ht="20.100000000000001" customHeight="1">
      <c r="A174" s="9"/>
      <c r="G174" s="26"/>
      <c r="P174" s="188"/>
    </row>
    <row r="175" spans="1:16" s="25" customFormat="1" ht="20.100000000000001" customHeight="1">
      <c r="A175" s="9"/>
      <c r="G175" s="26"/>
      <c r="P175" s="188"/>
    </row>
    <row r="176" spans="1:16" s="25" customFormat="1" ht="20.100000000000001" customHeight="1">
      <c r="A176" s="9"/>
      <c r="G176" s="26"/>
      <c r="P176" s="188"/>
    </row>
    <row r="177" spans="1:16" s="25" customFormat="1" ht="20.100000000000001" customHeight="1">
      <c r="A177" s="9"/>
      <c r="G177" s="26"/>
      <c r="P177" s="188"/>
    </row>
    <row r="178" spans="1:16" s="25" customFormat="1" ht="20.100000000000001" customHeight="1">
      <c r="A178" s="9"/>
      <c r="G178" s="26"/>
      <c r="P178" s="188"/>
    </row>
    <row r="179" spans="1:16" s="25" customFormat="1" ht="20.100000000000001" customHeight="1">
      <c r="A179" s="9"/>
      <c r="G179" s="26"/>
      <c r="P179" s="188"/>
    </row>
    <row r="180" spans="1:16" s="25" customFormat="1" ht="20.100000000000001" customHeight="1">
      <c r="A180" s="9"/>
      <c r="G180" s="26"/>
      <c r="P180" s="188"/>
    </row>
    <row r="181" spans="1:16" s="25" customFormat="1" ht="20.100000000000001" customHeight="1">
      <c r="A181" s="9"/>
      <c r="G181" s="26"/>
      <c r="P181" s="188"/>
    </row>
    <row r="182" spans="1:16" s="25" customFormat="1" ht="20.100000000000001" customHeight="1">
      <c r="A182" s="9"/>
      <c r="G182" s="26"/>
      <c r="P182" s="188"/>
    </row>
    <row r="183" spans="1:16" s="25" customFormat="1" ht="20.100000000000001" customHeight="1">
      <c r="A183" s="9"/>
      <c r="G183" s="26"/>
      <c r="P183" s="188"/>
    </row>
    <row r="184" spans="1:16" s="25" customFormat="1" ht="20.100000000000001" customHeight="1">
      <c r="A184" s="9"/>
      <c r="G184" s="26"/>
      <c r="P184" s="188"/>
    </row>
    <row r="185" spans="1:16" s="25" customFormat="1" ht="20.100000000000001" customHeight="1">
      <c r="A185" s="9"/>
      <c r="G185" s="26"/>
      <c r="P185" s="188"/>
    </row>
    <row r="186" spans="1:16" s="25" customFormat="1" ht="20.100000000000001" customHeight="1">
      <c r="A186" s="9"/>
      <c r="G186" s="26"/>
      <c r="P186" s="188"/>
    </row>
    <row r="187" spans="1:16" s="25" customFormat="1" ht="20.100000000000001" customHeight="1">
      <c r="A187" s="9"/>
      <c r="G187" s="26"/>
      <c r="P187" s="188"/>
    </row>
    <row r="188" spans="1:16" s="25" customFormat="1" ht="20.100000000000001" customHeight="1">
      <c r="A188" s="9"/>
      <c r="G188" s="26"/>
      <c r="P188" s="188"/>
    </row>
    <row r="189" spans="1:16" s="25" customFormat="1" ht="20.100000000000001" customHeight="1">
      <c r="A189" s="9"/>
      <c r="G189" s="26"/>
      <c r="P189" s="188"/>
    </row>
    <row r="190" spans="1:16" s="25" customFormat="1" ht="20.100000000000001" customHeight="1">
      <c r="A190" s="9"/>
      <c r="G190" s="26"/>
      <c r="P190" s="188"/>
    </row>
    <row r="191" spans="1:16" s="25" customFormat="1" ht="20.100000000000001" customHeight="1">
      <c r="A191" s="9"/>
      <c r="G191" s="26"/>
      <c r="P191" s="188"/>
    </row>
    <row r="192" spans="1:16" s="25" customFormat="1" ht="20.100000000000001" customHeight="1">
      <c r="A192" s="9"/>
      <c r="G192" s="26"/>
      <c r="P192" s="188"/>
    </row>
    <row r="193" spans="1:16" s="25" customFormat="1" ht="20.100000000000001" customHeight="1">
      <c r="A193" s="9"/>
      <c r="G193" s="26"/>
      <c r="P193" s="188"/>
    </row>
    <row r="194" spans="1:16" s="25" customFormat="1" ht="20.100000000000001" customHeight="1">
      <c r="G194" s="26"/>
      <c r="P194" s="188"/>
    </row>
    <row r="195" spans="1:16" s="25" customFormat="1" ht="20.100000000000001" customHeight="1">
      <c r="G195" s="26"/>
      <c r="P195" s="188"/>
    </row>
    <row r="196" spans="1:16" s="25" customFormat="1" ht="20.100000000000001" customHeight="1">
      <c r="G196" s="26"/>
      <c r="P196" s="188"/>
    </row>
    <row r="197" spans="1:16" s="25" customFormat="1" ht="20.100000000000001" customHeight="1">
      <c r="G197" s="26"/>
      <c r="P197" s="188"/>
    </row>
    <row r="198" spans="1:16" s="25" customFormat="1" ht="20.100000000000001" customHeight="1">
      <c r="G198" s="26"/>
      <c r="I198" s="27"/>
      <c r="K198" s="27"/>
      <c r="M198" s="27"/>
      <c r="O198" s="27"/>
      <c r="P198" s="188"/>
    </row>
    <row r="199" spans="1:16" ht="20.100000000000001" customHeight="1">
      <c r="A199" s="25"/>
      <c r="B199" s="25"/>
      <c r="C199" s="25"/>
      <c r="D199" s="25"/>
      <c r="E199" s="25"/>
      <c r="F199" s="25"/>
      <c r="G199" s="26"/>
      <c r="H199" s="25"/>
      <c r="I199" s="25"/>
      <c r="J199" s="25"/>
      <c r="K199" s="25"/>
      <c r="M199" s="25"/>
      <c r="N199" s="25"/>
      <c r="O199" s="25"/>
    </row>
    <row r="200" spans="1:16" ht="20.100000000000001" customHeight="1">
      <c r="A200" s="9" t="s">
        <v>115</v>
      </c>
      <c r="C200" s="28"/>
      <c r="D200" s="28"/>
      <c r="E200" s="28"/>
      <c r="F200" s="197"/>
      <c r="G200" s="198"/>
      <c r="H200" s="197"/>
      <c r="I200" s="197"/>
      <c r="J200" s="197"/>
      <c r="N200" s="197"/>
    </row>
    <row r="201" spans="1:16" ht="20.100000000000001" customHeight="1">
      <c r="A201" s="9" t="s">
        <v>123</v>
      </c>
      <c r="C201" s="28"/>
      <c r="D201" s="28"/>
      <c r="E201" s="28"/>
      <c r="F201" s="199"/>
      <c r="G201" s="29"/>
      <c r="H201" s="30"/>
      <c r="I201" s="29"/>
      <c r="J201" s="30"/>
      <c r="N201" s="30"/>
    </row>
    <row r="202" spans="1:16" ht="20.100000000000001" customHeight="1">
      <c r="C202" s="28"/>
      <c r="D202" s="28"/>
      <c r="E202" s="28"/>
      <c r="F202" s="199"/>
      <c r="G202" s="29"/>
      <c r="H202" s="30"/>
      <c r="I202" s="29"/>
      <c r="J202" s="30"/>
      <c r="N202" s="30"/>
    </row>
    <row r="203" spans="1:16" ht="20.100000000000001" customHeight="1">
      <c r="I203" s="29"/>
      <c r="J203" s="30"/>
      <c r="N203" s="30"/>
    </row>
    <row r="204" spans="1:16" ht="20.100000000000001" customHeight="1">
      <c r="A204" s="9" t="s">
        <v>124</v>
      </c>
      <c r="B204" s="25"/>
      <c r="I204" s="29"/>
      <c r="J204" s="30"/>
      <c r="N204" s="30"/>
    </row>
    <row r="205" spans="1:16" ht="20.100000000000001" customHeight="1">
      <c r="I205" s="22">
        <f>+I48-I121</f>
        <v>0</v>
      </c>
      <c r="J205" s="22"/>
      <c r="K205" s="22">
        <f>+K48-K121</f>
        <v>0</v>
      </c>
      <c r="L205" s="22">
        <f>+L48-L121</f>
        <v>0</v>
      </c>
      <c r="M205" s="22">
        <f>+M48-M121</f>
        <v>0</v>
      </c>
      <c r="N205" s="22">
        <f>+N48-N121</f>
        <v>0</v>
      </c>
      <c r="O205" s="22">
        <f>+O48-O121</f>
        <v>0</v>
      </c>
    </row>
  </sheetData>
  <mergeCells count="18">
    <mergeCell ref="A69:O69"/>
    <mergeCell ref="I71:O71"/>
    <mergeCell ref="I72:K72"/>
    <mergeCell ref="M72:O72"/>
    <mergeCell ref="I73:K73"/>
    <mergeCell ref="M73:O73"/>
    <mergeCell ref="A68:O68"/>
    <mergeCell ref="I1:K1"/>
    <mergeCell ref="I2:K2"/>
    <mergeCell ref="A3:O3"/>
    <mergeCell ref="A4:O4"/>
    <mergeCell ref="A5:O5"/>
    <mergeCell ref="I7:O7"/>
    <mergeCell ref="I8:K8"/>
    <mergeCell ref="M8:O8"/>
    <mergeCell ref="I9:K9"/>
    <mergeCell ref="M9:O9"/>
    <mergeCell ref="A67:O67"/>
  </mergeCells>
  <printOptions horizontalCentered="1"/>
  <pageMargins left="0.70866141732283472" right="0.39370078740157483" top="0.51181102362204722" bottom="0.47244094488188981" header="0.19685039370078741" footer="0.19685039370078741"/>
  <pageSetup paperSize="9" scale="56" orientation="portrait" r:id="rId1"/>
  <rowBreaks count="1" manualBreakCount="1">
    <brk id="64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249977111117893"/>
  </sheetPr>
  <dimension ref="A1:S95"/>
  <sheetViews>
    <sheetView view="pageBreakPreview" topLeftCell="B19" zoomScale="90" zoomScaleNormal="100" zoomScaleSheetLayoutView="90" workbookViewId="0">
      <selection activeCell="I86" sqref="I86"/>
    </sheetView>
  </sheetViews>
  <sheetFormatPr defaultRowHeight="15.75" customHeight="1"/>
  <cols>
    <col min="1" max="1" width="38" style="2" customWidth="1"/>
    <col min="2" max="2" width="7.85546875" style="1" customWidth="1"/>
    <col min="3" max="3" width="0.85546875" style="2" customWidth="1"/>
    <col min="4" max="4" width="15.28515625" style="2" customWidth="1"/>
    <col min="5" max="5" width="0.85546875" style="2" customWidth="1"/>
    <col min="6" max="6" width="15.42578125" style="2" customWidth="1"/>
    <col min="7" max="7" width="0.85546875" style="2" customWidth="1"/>
    <col min="8" max="8" width="15.140625" style="2" customWidth="1"/>
    <col min="9" max="9" width="0.85546875" style="2" customWidth="1"/>
    <col min="10" max="10" width="15.42578125" style="2" customWidth="1"/>
    <col min="11" max="11" width="0.85546875" style="2" customWidth="1"/>
    <col min="12" max="12" width="31.28515625" style="2" customWidth="1"/>
    <col min="13" max="13" width="0.85546875" style="2" customWidth="1"/>
    <col min="14" max="14" width="18.28515625" style="2" customWidth="1"/>
    <col min="15" max="15" width="0.85546875" style="2" customWidth="1"/>
    <col min="16" max="16" width="16.28515625" style="2" customWidth="1"/>
    <col min="17" max="17" width="0.85546875" style="2" customWidth="1"/>
    <col min="18" max="18" width="17" style="2" customWidth="1"/>
    <col min="19" max="19" width="16.42578125" style="2" bestFit="1" customWidth="1"/>
    <col min="20" max="16384" width="9.140625" style="2"/>
  </cols>
  <sheetData>
    <row r="1" spans="1:18" ht="15.75" customHeight="1">
      <c r="R1" s="183" t="s">
        <v>146</v>
      </c>
    </row>
    <row r="2" spans="1:18" ht="15.75" customHeight="1">
      <c r="R2" s="183" t="s">
        <v>147</v>
      </c>
    </row>
    <row r="4" spans="1:18" ht="15.75" customHeight="1">
      <c r="A4" s="219" t="s">
        <v>148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</row>
    <row r="5" spans="1:18" ht="15.75" customHeight="1">
      <c r="A5" s="220" t="s">
        <v>181</v>
      </c>
      <c r="B5" s="220"/>
      <c r="C5" s="220"/>
      <c r="D5" s="220"/>
      <c r="E5" s="220"/>
      <c r="F5" s="220"/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</row>
    <row r="6" spans="1:18" ht="15.75" customHeight="1">
      <c r="A6" s="220" t="s">
        <v>57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</row>
    <row r="7" spans="1:18" ht="15.75" customHeight="1">
      <c r="A7" s="221" t="s">
        <v>235</v>
      </c>
      <c r="B7" s="221"/>
      <c r="C7" s="221"/>
      <c r="D7" s="221"/>
      <c r="E7" s="221"/>
      <c r="F7" s="221"/>
      <c r="G7" s="221"/>
      <c r="H7" s="221"/>
      <c r="I7" s="221"/>
      <c r="J7" s="221"/>
      <c r="K7" s="221"/>
      <c r="L7" s="221"/>
      <c r="M7" s="221"/>
      <c r="N7" s="221"/>
      <c r="O7" s="221"/>
      <c r="P7" s="221"/>
      <c r="Q7" s="221"/>
      <c r="R7" s="221"/>
    </row>
    <row r="9" spans="1:18" ht="15.75" customHeight="1">
      <c r="A9" s="57"/>
      <c r="B9" s="60"/>
      <c r="C9" s="57"/>
      <c r="D9" s="218" t="s">
        <v>94</v>
      </c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</row>
    <row r="10" spans="1:18" ht="15.75" customHeight="1">
      <c r="A10" s="57"/>
      <c r="B10" s="60"/>
      <c r="C10" s="57"/>
      <c r="D10" s="222" t="s">
        <v>220</v>
      </c>
      <c r="E10" s="222"/>
      <c r="F10" s="222"/>
      <c r="G10" s="222"/>
      <c r="H10" s="222"/>
      <c r="I10" s="222"/>
      <c r="J10" s="222"/>
      <c r="K10" s="222"/>
      <c r="L10" s="222"/>
      <c r="M10" s="222"/>
      <c r="N10" s="222"/>
      <c r="O10" s="153"/>
      <c r="P10" s="154"/>
      <c r="Q10" s="154"/>
      <c r="R10" s="154"/>
    </row>
    <row r="11" spans="1:18" ht="15.75" customHeight="1">
      <c r="A11" s="57"/>
      <c r="B11" s="60"/>
      <c r="C11" s="57"/>
      <c r="D11" s="60"/>
      <c r="E11" s="40"/>
      <c r="F11" s="42"/>
      <c r="G11" s="40"/>
      <c r="L11" s="155" t="s">
        <v>60</v>
      </c>
      <c r="M11" s="3"/>
      <c r="N11" s="1"/>
      <c r="O11" s="40"/>
      <c r="P11" s="40"/>
      <c r="Q11" s="40"/>
      <c r="R11" s="42"/>
    </row>
    <row r="12" spans="1:18" ht="15.75" customHeight="1">
      <c r="A12" s="60"/>
      <c r="B12" s="60"/>
      <c r="C12" s="60"/>
      <c r="D12" s="1" t="s">
        <v>48</v>
      </c>
      <c r="E12" s="60"/>
      <c r="G12" s="60"/>
      <c r="H12" s="218" t="s">
        <v>37</v>
      </c>
      <c r="I12" s="218"/>
      <c r="J12" s="218"/>
      <c r="K12" s="42"/>
      <c r="L12" s="153" t="s">
        <v>62</v>
      </c>
      <c r="M12" s="42"/>
      <c r="N12" s="1" t="s">
        <v>63</v>
      </c>
      <c r="O12" s="60"/>
      <c r="Q12" s="60"/>
      <c r="R12" s="60" t="s">
        <v>64</v>
      </c>
    </row>
    <row r="13" spans="1:18" ht="15.75" customHeight="1">
      <c r="A13" s="60"/>
      <c r="B13" s="42"/>
      <c r="C13" s="60"/>
      <c r="D13" s="60" t="s">
        <v>49</v>
      </c>
      <c r="E13" s="60"/>
      <c r="F13" s="60"/>
      <c r="G13" s="60"/>
      <c r="H13" s="60" t="s">
        <v>52</v>
      </c>
      <c r="I13" s="42"/>
      <c r="J13" s="42"/>
      <c r="K13" s="42"/>
      <c r="L13" s="42" t="s">
        <v>65</v>
      </c>
      <c r="M13" s="42"/>
      <c r="N13" s="42" t="s">
        <v>66</v>
      </c>
      <c r="O13" s="60"/>
      <c r="P13" s="60" t="s">
        <v>39</v>
      </c>
      <c r="Q13" s="60"/>
      <c r="R13" s="60" t="s">
        <v>149</v>
      </c>
    </row>
    <row r="14" spans="1:18" ht="15.75" customHeight="1">
      <c r="A14" s="60"/>
      <c r="B14" s="41" t="s">
        <v>0</v>
      </c>
      <c r="C14" s="60"/>
      <c r="D14" s="41" t="s">
        <v>16</v>
      </c>
      <c r="E14" s="60"/>
      <c r="F14" s="41" t="s">
        <v>50</v>
      </c>
      <c r="G14" s="60"/>
      <c r="H14" s="7" t="s">
        <v>92</v>
      </c>
      <c r="I14" s="60"/>
      <c r="J14" s="41" t="s">
        <v>13</v>
      </c>
      <c r="K14" s="42"/>
      <c r="L14" s="7" t="s">
        <v>67</v>
      </c>
      <c r="M14" s="156"/>
      <c r="N14" s="41" t="s">
        <v>68</v>
      </c>
      <c r="O14" s="60"/>
      <c r="P14" s="41" t="s">
        <v>40</v>
      </c>
      <c r="Q14" s="42"/>
      <c r="R14" s="43" t="s">
        <v>150</v>
      </c>
    </row>
    <row r="15" spans="1:18" ht="15.75" customHeight="1">
      <c r="A15" s="157"/>
      <c r="B15" s="42"/>
      <c r="C15" s="57"/>
      <c r="D15" s="158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</row>
    <row r="16" spans="1:18" ht="15.75" customHeight="1">
      <c r="A16" s="49" t="s">
        <v>231</v>
      </c>
      <c r="B16" s="44"/>
      <c r="C16" s="57"/>
      <c r="D16" s="166">
        <v>308008272</v>
      </c>
      <c r="E16" s="1"/>
      <c r="F16" s="166">
        <v>260145145.84</v>
      </c>
      <c r="G16" s="1"/>
      <c r="H16" s="166">
        <v>35920286.5</v>
      </c>
      <c r="I16" s="1"/>
      <c r="J16" s="166">
        <v>440708745.17000002</v>
      </c>
      <c r="K16" s="166"/>
      <c r="L16" s="166">
        <v>0</v>
      </c>
      <c r="M16" s="166"/>
      <c r="N16" s="51">
        <f>SUM(D16:M16)</f>
        <v>1044782449.51</v>
      </c>
      <c r="O16" s="1"/>
      <c r="P16" s="200">
        <v>-10001750.470000001</v>
      </c>
      <c r="Q16" s="1"/>
      <c r="R16" s="51">
        <f>SUM(N16:P16)</f>
        <v>1034780699.04</v>
      </c>
    </row>
    <row r="17" spans="1:19" s="49" customFormat="1" ht="15.75" customHeight="1">
      <c r="A17" s="53" t="s">
        <v>151</v>
      </c>
      <c r="B17" s="45"/>
      <c r="D17" s="159">
        <v>0</v>
      </c>
      <c r="E17" s="71"/>
      <c r="F17" s="159">
        <v>0</v>
      </c>
      <c r="G17" s="160"/>
      <c r="H17" s="159">
        <v>0</v>
      </c>
      <c r="I17" s="161"/>
      <c r="J17" s="72">
        <v>-35612494.520000003</v>
      </c>
      <c r="K17" s="160"/>
      <c r="L17" s="159">
        <v>3055249.71</v>
      </c>
      <c r="M17" s="160"/>
      <c r="N17" s="72">
        <f>SUM(D17:L17)</f>
        <v>-32557244.810000002</v>
      </c>
      <c r="O17" s="162"/>
      <c r="P17" s="72">
        <v>-3232055.86</v>
      </c>
      <c r="Q17" s="162"/>
      <c r="R17" s="72">
        <f>SUM(N17:P17)</f>
        <v>-35789300.670000002</v>
      </c>
    </row>
    <row r="18" spans="1:19" s="49" customFormat="1" ht="15.75" customHeight="1">
      <c r="A18" s="53" t="s">
        <v>252</v>
      </c>
      <c r="B18" s="45"/>
      <c r="D18" s="163">
        <v>0</v>
      </c>
      <c r="E18" s="71"/>
      <c r="F18" s="163">
        <v>0</v>
      </c>
      <c r="G18" s="160"/>
      <c r="H18" s="163">
        <v>0</v>
      </c>
      <c r="I18" s="161"/>
      <c r="J18" s="54">
        <v>3055249.71</v>
      </c>
      <c r="K18" s="160"/>
      <c r="L18" s="67">
        <v>-3055249.71</v>
      </c>
      <c r="M18" s="160"/>
      <c r="N18" s="54">
        <f>SUM(D18:L18)</f>
        <v>0</v>
      </c>
      <c r="O18" s="162"/>
      <c r="P18" s="54">
        <v>0</v>
      </c>
      <c r="Q18" s="162"/>
      <c r="R18" s="54">
        <f>SUM(N18:P18)</f>
        <v>0</v>
      </c>
    </row>
    <row r="19" spans="1:19" ht="9.9499999999999993" customHeight="1">
      <c r="A19" s="49"/>
      <c r="B19" s="45"/>
      <c r="C19" s="49"/>
      <c r="D19" s="50"/>
      <c r="E19" s="50"/>
      <c r="F19" s="50"/>
      <c r="G19" s="50"/>
      <c r="H19" s="50"/>
      <c r="I19" s="40"/>
      <c r="J19" s="51"/>
      <c r="K19" s="51"/>
      <c r="L19" s="51"/>
      <c r="M19" s="51"/>
      <c r="N19" s="51"/>
      <c r="O19" s="40"/>
      <c r="P19" s="48"/>
      <c r="Q19" s="48"/>
      <c r="R19" s="51"/>
    </row>
    <row r="20" spans="1:19" ht="15.75" customHeight="1" thickBot="1">
      <c r="A20" s="53" t="s">
        <v>237</v>
      </c>
      <c r="B20" s="45"/>
      <c r="C20" s="49"/>
      <c r="D20" s="73">
        <f>SUM(D16:D18)</f>
        <v>308008272</v>
      </c>
      <c r="E20" s="50"/>
      <c r="F20" s="73">
        <f>SUM(F16:F18)</f>
        <v>260145145.84</v>
      </c>
      <c r="G20" s="50"/>
      <c r="H20" s="73">
        <f>SUM(H16:H18)</f>
        <v>35920286.5</v>
      </c>
      <c r="I20" s="40"/>
      <c r="J20" s="73">
        <f>SUM(J16:J18)</f>
        <v>408151500.36000001</v>
      </c>
      <c r="K20" s="51"/>
      <c r="L20" s="73">
        <f>SUM(L16:L18)</f>
        <v>0</v>
      </c>
      <c r="M20" s="51"/>
      <c r="N20" s="73">
        <f>SUM(N16:N18)</f>
        <v>1012225204.7</v>
      </c>
      <c r="O20" s="40"/>
      <c r="P20" s="164">
        <f>SUM(P16:P18)</f>
        <v>-13233806.33</v>
      </c>
      <c r="Q20" s="48"/>
      <c r="R20" s="73">
        <f>SUM(R16:R18)</f>
        <v>998991398.37</v>
      </c>
      <c r="S20" s="165">
        <f>+R20-Balance!I119</f>
        <v>0</v>
      </c>
    </row>
    <row r="21" spans="1:19" ht="15.75" customHeight="1" thickTop="1">
      <c r="A21" s="157"/>
      <c r="B21" s="42"/>
      <c r="C21" s="57"/>
      <c r="D21" s="158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</row>
    <row r="22" spans="1:19" ht="15.75" customHeight="1">
      <c r="A22" s="49" t="s">
        <v>155</v>
      </c>
      <c r="B22" s="44"/>
      <c r="C22" s="57"/>
      <c r="D22" s="51">
        <v>308008272</v>
      </c>
      <c r="E22" s="42" t="s">
        <v>154</v>
      </c>
      <c r="F22" s="51">
        <v>260145145.84</v>
      </c>
      <c r="G22" s="42" t="s">
        <v>154</v>
      </c>
      <c r="H22" s="51">
        <v>35920286.5</v>
      </c>
      <c r="I22" s="42"/>
      <c r="J22" s="51">
        <v>530259682.25</v>
      </c>
      <c r="K22" s="51"/>
      <c r="L22" s="51">
        <v>0</v>
      </c>
      <c r="M22" s="51"/>
      <c r="N22" s="51">
        <f>SUM(D22:L22)</f>
        <v>1134333386.5900002</v>
      </c>
      <c r="O22" s="42"/>
      <c r="P22" s="72">
        <v>-7540278.9000000004</v>
      </c>
      <c r="Q22" s="42"/>
      <c r="R22" s="51">
        <f>SUM(N22:P22)</f>
        <v>1126793107.6900001</v>
      </c>
    </row>
    <row r="23" spans="1:19" s="49" customFormat="1" ht="15.75" customHeight="1">
      <c r="A23" s="53" t="s">
        <v>151</v>
      </c>
      <c r="B23" s="45"/>
      <c r="D23" s="159">
        <v>0</v>
      </c>
      <c r="E23" s="71"/>
      <c r="F23" s="159">
        <v>0</v>
      </c>
      <c r="G23" s="160"/>
      <c r="H23" s="159">
        <v>0</v>
      </c>
      <c r="I23" s="161"/>
      <c r="J23" s="72">
        <v>-157191744.25999999</v>
      </c>
      <c r="K23" s="160"/>
      <c r="L23" s="159">
        <v>0</v>
      </c>
      <c r="M23" s="160"/>
      <c r="N23" s="72">
        <f>SUM(D23:L23)</f>
        <v>-157191744.25999999</v>
      </c>
      <c r="O23" s="162"/>
      <c r="P23" s="72">
        <v>-2723447.37</v>
      </c>
      <c r="Q23" s="162"/>
      <c r="R23" s="72">
        <f>SUM(N23:P23)</f>
        <v>-159915191.63</v>
      </c>
    </row>
    <row r="24" spans="1:19" s="49" customFormat="1" ht="15.75" customHeight="1">
      <c r="A24" s="53" t="s">
        <v>184</v>
      </c>
      <c r="B24" s="45">
        <v>18</v>
      </c>
      <c r="D24" s="163">
        <v>0</v>
      </c>
      <c r="E24" s="71"/>
      <c r="F24" s="163">
        <v>0</v>
      </c>
      <c r="G24" s="160"/>
      <c r="H24" s="163">
        <v>0</v>
      </c>
      <c r="I24" s="161"/>
      <c r="J24" s="67">
        <v>-40040815.359999999</v>
      </c>
      <c r="K24" s="160"/>
      <c r="L24" s="163">
        <v>0</v>
      </c>
      <c r="M24" s="160"/>
      <c r="N24" s="67">
        <f>SUM(D24:L24)</f>
        <v>-40040815.359999999</v>
      </c>
      <c r="O24" s="162"/>
      <c r="P24" s="54">
        <v>0</v>
      </c>
      <c r="Q24" s="162"/>
      <c r="R24" s="67">
        <f>SUM(N24:P24)</f>
        <v>-40040815.359999999</v>
      </c>
    </row>
    <row r="25" spans="1:19" ht="9.9499999999999993" customHeight="1">
      <c r="A25" s="49"/>
      <c r="B25" s="45"/>
      <c r="C25" s="49"/>
      <c r="D25" s="50"/>
      <c r="E25" s="50"/>
      <c r="F25" s="50"/>
      <c r="G25" s="50"/>
      <c r="H25" s="50"/>
      <c r="I25" s="40"/>
      <c r="J25" s="51"/>
      <c r="K25" s="51"/>
      <c r="L25" s="51"/>
      <c r="M25" s="51"/>
      <c r="N25" s="51"/>
      <c r="O25" s="40"/>
      <c r="P25" s="48"/>
      <c r="Q25" s="48"/>
      <c r="R25" s="51"/>
    </row>
    <row r="26" spans="1:19" ht="15.75" customHeight="1" thickBot="1">
      <c r="A26" s="53" t="s">
        <v>236</v>
      </c>
      <c r="B26" s="45"/>
      <c r="C26" s="49"/>
      <c r="D26" s="73">
        <f>SUM(D22:D24)</f>
        <v>308008272</v>
      </c>
      <c r="E26" s="50"/>
      <c r="F26" s="73">
        <f>SUM(F22:F24)</f>
        <v>260145145.84</v>
      </c>
      <c r="G26" s="50"/>
      <c r="H26" s="73">
        <f>SUM(H22:H24)</f>
        <v>35920286.5</v>
      </c>
      <c r="I26" s="40"/>
      <c r="J26" s="73">
        <f>SUM(J22:J24)</f>
        <v>333027122.63</v>
      </c>
      <c r="K26" s="51"/>
      <c r="L26" s="73">
        <f>SUM(L22:L24)</f>
        <v>0</v>
      </c>
      <c r="M26" s="51"/>
      <c r="N26" s="73">
        <f>SUM(N22:N24)</f>
        <v>937100826.97000015</v>
      </c>
      <c r="O26" s="40"/>
      <c r="P26" s="164">
        <f>SUM(P22:P24)</f>
        <v>-10263726.27</v>
      </c>
      <c r="Q26" s="48"/>
      <c r="R26" s="73">
        <f>SUM(R22:R24)</f>
        <v>926837100.70000005</v>
      </c>
      <c r="S26" s="165">
        <f>+R26-Balance!I121</f>
        <v>-2337443572.1499996</v>
      </c>
    </row>
    <row r="27" spans="1:19" s="49" customFormat="1" ht="18" customHeight="1" thickTop="1">
      <c r="A27" s="167"/>
      <c r="B27" s="44"/>
      <c r="C27" s="71"/>
      <c r="D27" s="161"/>
      <c r="E27" s="71"/>
      <c r="F27" s="161"/>
      <c r="G27" s="160"/>
      <c r="H27" s="161"/>
      <c r="I27" s="161"/>
      <c r="J27" s="168"/>
      <c r="K27" s="160"/>
      <c r="L27" s="72"/>
      <c r="M27" s="160"/>
      <c r="N27" s="51"/>
      <c r="O27" s="162"/>
      <c r="P27" s="51"/>
      <c r="Q27" s="162"/>
      <c r="R27" s="169"/>
    </row>
    <row r="28" spans="1:19" s="49" customFormat="1" ht="18" customHeight="1">
      <c r="A28" s="167"/>
      <c r="B28" s="44"/>
      <c r="C28" s="71"/>
      <c r="D28" s="44"/>
      <c r="E28" s="71"/>
      <c r="F28" s="161"/>
      <c r="G28" s="160"/>
      <c r="H28" s="161"/>
      <c r="I28" s="161"/>
      <c r="J28" s="161"/>
      <c r="K28" s="160"/>
      <c r="L28" s="51"/>
      <c r="M28" s="160"/>
      <c r="N28" s="161"/>
      <c r="O28" s="162"/>
      <c r="P28" s="162"/>
      <c r="Q28" s="162"/>
      <c r="R28" s="162"/>
    </row>
    <row r="29" spans="1:19" s="49" customFormat="1" ht="18" customHeight="1">
      <c r="A29" s="170"/>
      <c r="B29" s="44"/>
      <c r="C29" s="71"/>
      <c r="D29" s="169"/>
      <c r="E29" s="71"/>
      <c r="F29" s="169"/>
      <c r="G29" s="160"/>
      <c r="H29" s="169"/>
      <c r="I29" s="161"/>
      <c r="J29" s="169"/>
      <c r="K29" s="160"/>
      <c r="L29" s="169"/>
      <c r="M29" s="160"/>
      <c r="N29" s="169"/>
      <c r="O29" s="162"/>
      <c r="P29" s="169"/>
      <c r="Q29" s="162"/>
      <c r="R29" s="169"/>
    </row>
    <row r="30" spans="1:19" s="49" customFormat="1" ht="18" customHeight="1">
      <c r="A30" s="71"/>
      <c r="B30" s="44"/>
      <c r="C30" s="71"/>
      <c r="D30" s="161"/>
      <c r="E30" s="71"/>
      <c r="F30" s="161"/>
      <c r="G30" s="160"/>
      <c r="H30" s="161"/>
      <c r="I30" s="161"/>
      <c r="J30" s="161"/>
      <c r="K30" s="160"/>
      <c r="L30" s="72"/>
      <c r="M30" s="160"/>
      <c r="N30" s="161"/>
      <c r="O30" s="162"/>
      <c r="P30" s="162"/>
      <c r="Q30" s="162"/>
      <c r="R30" s="162"/>
    </row>
    <row r="31" spans="1:19" s="49" customFormat="1" ht="18" customHeight="1">
      <c r="A31" s="171"/>
      <c r="B31" s="44"/>
      <c r="C31" s="71"/>
      <c r="D31" s="159"/>
      <c r="E31" s="71"/>
      <c r="F31" s="159"/>
      <c r="G31" s="160"/>
      <c r="H31" s="159"/>
      <c r="I31" s="161"/>
      <c r="J31" s="159"/>
      <c r="K31" s="160"/>
      <c r="L31" s="159"/>
      <c r="M31" s="160"/>
      <c r="N31" s="159"/>
      <c r="O31" s="162"/>
      <c r="P31" s="159"/>
      <c r="Q31" s="162"/>
      <c r="R31" s="159"/>
    </row>
    <row r="32" spans="1:19" ht="18" customHeight="1">
      <c r="A32" s="71"/>
      <c r="B32" s="44"/>
      <c r="C32" s="71"/>
      <c r="D32" s="50"/>
      <c r="E32" s="50"/>
      <c r="F32" s="50"/>
      <c r="G32" s="50"/>
      <c r="H32" s="50"/>
      <c r="I32" s="40"/>
      <c r="J32" s="51"/>
      <c r="K32" s="51"/>
      <c r="L32" s="51"/>
      <c r="M32" s="51"/>
      <c r="N32" s="51"/>
      <c r="O32" s="40"/>
      <c r="P32" s="48"/>
      <c r="Q32" s="48"/>
      <c r="R32" s="51"/>
    </row>
    <row r="33" spans="1:18" ht="18" customHeight="1">
      <c r="A33" s="171"/>
      <c r="B33" s="44"/>
      <c r="C33" s="71"/>
      <c r="D33" s="51"/>
      <c r="E33" s="50"/>
      <c r="F33" s="51"/>
      <c r="G33" s="50"/>
      <c r="H33" s="51"/>
      <c r="I33" s="40"/>
      <c r="J33" s="51"/>
      <c r="K33" s="51"/>
      <c r="L33" s="172"/>
      <c r="M33" s="51"/>
      <c r="N33" s="51"/>
      <c r="O33" s="40"/>
      <c r="P33" s="51"/>
      <c r="Q33" s="48"/>
      <c r="R33" s="51"/>
    </row>
    <row r="34" spans="1:18" ht="18" customHeight="1">
      <c r="B34" s="60"/>
      <c r="C34" s="57"/>
      <c r="I34" s="60"/>
      <c r="J34" s="62"/>
      <c r="K34" s="62"/>
      <c r="L34" s="62"/>
      <c r="M34" s="62"/>
      <c r="N34" s="62"/>
      <c r="O34" s="57"/>
      <c r="P34" s="173"/>
      <c r="Q34" s="173"/>
      <c r="R34" s="62"/>
    </row>
    <row r="35" spans="1:18" ht="18" customHeight="1">
      <c r="B35" s="60"/>
      <c r="C35" s="57"/>
      <c r="I35" s="60"/>
      <c r="J35" s="62"/>
      <c r="K35" s="62"/>
      <c r="L35" s="62"/>
      <c r="M35" s="62"/>
      <c r="N35" s="62"/>
      <c r="O35" s="57"/>
      <c r="P35" s="173"/>
      <c r="Q35" s="173"/>
      <c r="R35" s="62"/>
    </row>
    <row r="36" spans="1:18" ht="21" customHeight="1">
      <c r="B36" s="60"/>
      <c r="C36" s="57"/>
      <c r="I36" s="60"/>
      <c r="J36" s="62"/>
      <c r="K36" s="62"/>
      <c r="L36" s="62"/>
      <c r="M36" s="62"/>
      <c r="N36" s="62"/>
      <c r="O36" s="57"/>
      <c r="P36" s="173"/>
      <c r="Q36" s="173"/>
      <c r="R36" s="62"/>
    </row>
    <row r="37" spans="1:18" ht="21" customHeight="1">
      <c r="B37" s="60"/>
      <c r="C37" s="57"/>
      <c r="I37" s="60"/>
      <c r="J37" s="62"/>
      <c r="K37" s="62"/>
      <c r="L37" s="62"/>
      <c r="M37" s="62"/>
      <c r="N37" s="62"/>
      <c r="O37" s="57"/>
      <c r="P37" s="173"/>
      <c r="Q37" s="173"/>
      <c r="R37" s="62"/>
    </row>
    <row r="38" spans="1:18" ht="18" customHeight="1">
      <c r="B38" s="60"/>
      <c r="C38" s="57"/>
      <c r="I38" s="60"/>
      <c r="J38" s="62"/>
      <c r="K38" s="62"/>
      <c r="L38" s="62"/>
      <c r="M38" s="62"/>
      <c r="N38" s="62"/>
      <c r="O38" s="57"/>
      <c r="P38" s="173"/>
      <c r="Q38" s="173"/>
      <c r="R38" s="62"/>
    </row>
    <row r="39" spans="1:18" ht="18" customHeight="1">
      <c r="B39" s="60"/>
      <c r="C39" s="57"/>
      <c r="I39" s="60"/>
      <c r="J39" s="62"/>
      <c r="K39" s="62"/>
      <c r="L39" s="62"/>
      <c r="M39" s="62"/>
      <c r="N39" s="62"/>
      <c r="O39" s="57"/>
      <c r="P39" s="173"/>
      <c r="Q39" s="173"/>
      <c r="R39" s="62"/>
    </row>
    <row r="40" spans="1:18" ht="18" customHeight="1">
      <c r="B40" s="60"/>
      <c r="C40" s="57"/>
      <c r="I40" s="60"/>
      <c r="J40" s="62"/>
      <c r="K40" s="62"/>
      <c r="L40" s="62"/>
      <c r="M40" s="62"/>
      <c r="N40" s="62"/>
      <c r="O40" s="57"/>
      <c r="P40" s="173"/>
      <c r="Q40" s="173"/>
      <c r="R40" s="62"/>
    </row>
    <row r="41" spans="1:18" ht="20.25" customHeight="1">
      <c r="B41" s="60"/>
      <c r="C41" s="57"/>
      <c r="I41" s="60"/>
      <c r="J41" s="62"/>
      <c r="K41" s="62"/>
      <c r="L41" s="62"/>
      <c r="M41" s="62"/>
      <c r="N41" s="62"/>
      <c r="O41" s="57"/>
      <c r="P41" s="173"/>
      <c r="Q41" s="173"/>
      <c r="R41" s="62"/>
    </row>
    <row r="42" spans="1:18" ht="18" customHeight="1">
      <c r="A42" s="2" t="s">
        <v>115</v>
      </c>
      <c r="G42" s="1"/>
    </row>
    <row r="43" spans="1:18" ht="18" customHeight="1">
      <c r="A43" s="2" t="s">
        <v>123</v>
      </c>
      <c r="G43" s="1"/>
    </row>
    <row r="44" spans="1:18" ht="18" customHeight="1">
      <c r="G44" s="1"/>
    </row>
    <row r="45" spans="1:18" ht="18" customHeight="1">
      <c r="G45" s="1"/>
    </row>
    <row r="46" spans="1:18" ht="18" customHeight="1">
      <c r="A46" s="2" t="s">
        <v>152</v>
      </c>
      <c r="G46" s="1"/>
      <c r="R46" s="2">
        <v>4</v>
      </c>
    </row>
    <row r="47" spans="1:18" ht="18" customHeight="1"/>
    <row r="95" spans="2:2" ht="15.75" customHeight="1">
      <c r="B95" s="1" t="s">
        <v>153</v>
      </c>
    </row>
  </sheetData>
  <mergeCells count="7">
    <mergeCell ref="H12:J12"/>
    <mergeCell ref="A4:R4"/>
    <mergeCell ref="A5:R5"/>
    <mergeCell ref="A6:R6"/>
    <mergeCell ref="A7:R7"/>
    <mergeCell ref="D9:R9"/>
    <mergeCell ref="D10:N10"/>
  </mergeCells>
  <printOptions horizontalCentered="1"/>
  <pageMargins left="0.47244094488188981" right="0.47244094488188981" top="0.47244094488188981" bottom="0.47244094488188981" header="0.19685039370078741" footer="0.19685039370078741"/>
  <pageSetup paperSize="9" scale="71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-0.249977111117893"/>
  </sheetPr>
  <dimension ref="A1:IV102"/>
  <sheetViews>
    <sheetView view="pageBreakPreview" zoomScale="90" zoomScaleNormal="100" zoomScaleSheetLayoutView="90" workbookViewId="0">
      <selection activeCell="I86" sqref="I86"/>
    </sheetView>
  </sheetViews>
  <sheetFormatPr defaultColWidth="0" defaultRowHeight="16.5" customHeight="1"/>
  <cols>
    <col min="1" max="1" width="3.7109375" style="2" customWidth="1"/>
    <col min="2" max="2" width="14" style="2" bestFit="1" customWidth="1"/>
    <col min="3" max="3" width="27" style="2" customWidth="1"/>
    <col min="4" max="4" width="8.42578125" style="2" customWidth="1"/>
    <col min="5" max="5" width="1.42578125" style="2" customWidth="1"/>
    <col min="6" max="6" width="18.28515625" style="2" customWidth="1"/>
    <col min="7" max="7" width="1.42578125" style="2" customWidth="1"/>
    <col min="8" max="8" width="18.140625" style="2" customWidth="1"/>
    <col min="9" max="9" width="1.42578125" style="2" customWidth="1"/>
    <col min="10" max="10" width="17.7109375" style="2" customWidth="1"/>
    <col min="11" max="11" width="1.5703125" style="2" customWidth="1"/>
    <col min="12" max="12" width="18.28515625" style="2" customWidth="1"/>
    <col min="13" max="13" width="1.42578125" style="2" customWidth="1"/>
    <col min="14" max="14" width="31.28515625" style="2" customWidth="1"/>
    <col min="15" max="15" width="1.42578125" style="69" customWidth="1"/>
    <col min="16" max="16" width="20.140625" style="2" customWidth="1"/>
    <col min="17" max="17" width="22.28515625" style="2" customWidth="1"/>
    <col min="18" max="26" width="9.140625" style="2" customWidth="1"/>
    <col min="27" max="27" width="9.140625" style="2" hidden="1" customWidth="1"/>
    <col min="28" max="16384" width="0" style="2" hidden="1"/>
  </cols>
  <sheetData>
    <row r="1" spans="1:256" ht="16.5" customHeight="1">
      <c r="P1" s="183" t="s">
        <v>146</v>
      </c>
    </row>
    <row r="2" spans="1:256" ht="16.5" customHeight="1">
      <c r="P2" s="183" t="s">
        <v>147</v>
      </c>
    </row>
    <row r="4" spans="1:256" ht="16.5" customHeight="1">
      <c r="A4" s="219" t="s">
        <v>148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</row>
    <row r="5" spans="1:256" ht="16.5" customHeight="1">
      <c r="A5" s="219" t="s">
        <v>180</v>
      </c>
      <c r="B5" s="219"/>
      <c r="C5" s="219"/>
      <c r="D5" s="219"/>
      <c r="E5" s="219"/>
      <c r="F5" s="219"/>
      <c r="G5" s="219"/>
      <c r="H5" s="219"/>
      <c r="I5" s="219"/>
      <c r="J5" s="219"/>
      <c r="K5" s="219"/>
      <c r="L5" s="219"/>
      <c r="M5" s="219"/>
      <c r="N5" s="219"/>
      <c r="O5" s="219"/>
      <c r="P5" s="219"/>
      <c r="Q5" s="220" t="s">
        <v>61</v>
      </c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  <c r="AG5" s="220" t="s">
        <v>61</v>
      </c>
      <c r="AH5" s="220"/>
      <c r="AI5" s="220"/>
      <c r="AJ5" s="220"/>
      <c r="AK5" s="220"/>
      <c r="AL5" s="220"/>
      <c r="AM5" s="220"/>
      <c r="AN5" s="220"/>
      <c r="AO5" s="220"/>
      <c r="AP5" s="220"/>
      <c r="AQ5" s="220"/>
      <c r="AR5" s="220"/>
      <c r="AS5" s="220"/>
      <c r="AT5" s="220"/>
      <c r="AU5" s="220"/>
      <c r="AV5" s="220"/>
      <c r="AW5" s="220" t="s">
        <v>61</v>
      </c>
      <c r="AX5" s="220"/>
      <c r="AY5" s="220"/>
      <c r="AZ5" s="220"/>
      <c r="BA5" s="220"/>
      <c r="BB5" s="220"/>
      <c r="BC5" s="220"/>
      <c r="BD5" s="220"/>
      <c r="BE5" s="220"/>
      <c r="BF5" s="220"/>
      <c r="BG5" s="220"/>
      <c r="BH5" s="220"/>
      <c r="BI5" s="220"/>
      <c r="BJ5" s="220"/>
      <c r="BK5" s="220"/>
      <c r="BL5" s="220"/>
      <c r="BM5" s="220" t="s">
        <v>61</v>
      </c>
      <c r="BN5" s="220"/>
      <c r="BO5" s="220"/>
      <c r="BP5" s="220"/>
      <c r="BQ5" s="220"/>
      <c r="BR5" s="220"/>
      <c r="BS5" s="220"/>
      <c r="BT5" s="220"/>
      <c r="BU5" s="220"/>
      <c r="BV5" s="220"/>
      <c r="BW5" s="220"/>
      <c r="BX5" s="220"/>
      <c r="BY5" s="220"/>
      <c r="BZ5" s="220"/>
      <c r="CA5" s="220"/>
      <c r="CB5" s="220"/>
      <c r="CC5" s="220" t="s">
        <v>61</v>
      </c>
      <c r="CD5" s="220"/>
      <c r="CE5" s="220"/>
      <c r="CF5" s="220"/>
      <c r="CG5" s="220"/>
      <c r="CH5" s="220"/>
      <c r="CI5" s="220"/>
      <c r="CJ5" s="220"/>
      <c r="CK5" s="220"/>
      <c r="CL5" s="220"/>
      <c r="CM5" s="220"/>
      <c r="CN5" s="220"/>
      <c r="CO5" s="220"/>
      <c r="CP5" s="220"/>
      <c r="CQ5" s="220"/>
      <c r="CR5" s="220"/>
      <c r="CS5" s="220" t="s">
        <v>61</v>
      </c>
      <c r="CT5" s="220"/>
      <c r="CU5" s="220"/>
      <c r="CV5" s="220"/>
      <c r="CW5" s="220"/>
      <c r="CX5" s="220"/>
      <c r="CY5" s="220"/>
      <c r="CZ5" s="220"/>
      <c r="DA5" s="220"/>
      <c r="DB5" s="220"/>
      <c r="DC5" s="220"/>
      <c r="DD5" s="220"/>
      <c r="DE5" s="220"/>
      <c r="DF5" s="220"/>
      <c r="DG5" s="220"/>
      <c r="DH5" s="220"/>
      <c r="DI5" s="220" t="s">
        <v>61</v>
      </c>
      <c r="DJ5" s="220"/>
      <c r="DK5" s="220"/>
      <c r="DL5" s="220"/>
      <c r="DM5" s="220"/>
      <c r="DN5" s="220"/>
      <c r="DO5" s="220"/>
      <c r="DP5" s="220"/>
      <c r="DQ5" s="220"/>
      <c r="DR5" s="220"/>
      <c r="DS5" s="220"/>
      <c r="DT5" s="220"/>
      <c r="DU5" s="220"/>
      <c r="DV5" s="220"/>
      <c r="DW5" s="220"/>
      <c r="DX5" s="220"/>
      <c r="DY5" s="220" t="s">
        <v>61</v>
      </c>
      <c r="DZ5" s="220"/>
      <c r="EA5" s="220"/>
      <c r="EB5" s="220"/>
      <c r="EC5" s="220"/>
      <c r="ED5" s="220"/>
      <c r="EE5" s="220"/>
      <c r="EF5" s="220"/>
      <c r="EG5" s="220"/>
      <c r="EH5" s="220"/>
      <c r="EI5" s="220"/>
      <c r="EJ5" s="220"/>
      <c r="EK5" s="220"/>
      <c r="EL5" s="220"/>
      <c r="EM5" s="220"/>
      <c r="EN5" s="220"/>
      <c r="EO5" s="220" t="s">
        <v>61</v>
      </c>
      <c r="EP5" s="220"/>
      <c r="EQ5" s="220"/>
      <c r="ER5" s="220"/>
      <c r="ES5" s="220"/>
      <c r="ET5" s="220"/>
      <c r="EU5" s="220"/>
      <c r="EV5" s="220"/>
      <c r="EW5" s="220"/>
      <c r="EX5" s="220"/>
      <c r="EY5" s="220"/>
      <c r="EZ5" s="220"/>
      <c r="FA5" s="220"/>
      <c r="FB5" s="220"/>
      <c r="FC5" s="220"/>
      <c r="FD5" s="220"/>
      <c r="FE5" s="220" t="s">
        <v>61</v>
      </c>
      <c r="FF5" s="220"/>
      <c r="FG5" s="220"/>
      <c r="FH5" s="220"/>
      <c r="FI5" s="220"/>
      <c r="FJ5" s="220"/>
      <c r="FK5" s="220"/>
      <c r="FL5" s="220"/>
      <c r="FM5" s="220"/>
      <c r="FN5" s="220"/>
      <c r="FO5" s="220"/>
      <c r="FP5" s="220"/>
      <c r="FQ5" s="220"/>
      <c r="FR5" s="220"/>
      <c r="FS5" s="220"/>
      <c r="FT5" s="220"/>
      <c r="FU5" s="220" t="s">
        <v>61</v>
      </c>
      <c r="FV5" s="220"/>
      <c r="FW5" s="220"/>
      <c r="FX5" s="220"/>
      <c r="FY5" s="220"/>
      <c r="FZ5" s="220"/>
      <c r="GA5" s="220"/>
      <c r="GB5" s="220"/>
      <c r="GC5" s="220"/>
      <c r="GD5" s="220"/>
      <c r="GE5" s="220"/>
      <c r="GF5" s="220"/>
      <c r="GG5" s="220"/>
      <c r="GH5" s="220"/>
      <c r="GI5" s="220"/>
      <c r="GJ5" s="220"/>
      <c r="GK5" s="220" t="s">
        <v>61</v>
      </c>
      <c r="GL5" s="220"/>
      <c r="GM5" s="220"/>
      <c r="GN5" s="220"/>
      <c r="GO5" s="220"/>
      <c r="GP5" s="220"/>
      <c r="GQ5" s="220"/>
      <c r="GR5" s="220"/>
      <c r="GS5" s="220"/>
      <c r="GT5" s="220"/>
      <c r="GU5" s="220"/>
      <c r="GV5" s="220"/>
      <c r="GW5" s="220"/>
      <c r="GX5" s="220"/>
      <c r="GY5" s="220"/>
      <c r="GZ5" s="220"/>
      <c r="HA5" s="220" t="s">
        <v>61</v>
      </c>
      <c r="HB5" s="220"/>
      <c r="HC5" s="220"/>
      <c r="HD5" s="220"/>
      <c r="HE5" s="220"/>
      <c r="HF5" s="220"/>
      <c r="HG5" s="220"/>
      <c r="HH5" s="220"/>
      <c r="HI5" s="220"/>
      <c r="HJ5" s="220"/>
      <c r="HK5" s="220"/>
      <c r="HL5" s="220"/>
      <c r="HM5" s="220"/>
      <c r="HN5" s="220"/>
      <c r="HO5" s="220"/>
      <c r="HP5" s="220"/>
      <c r="HQ5" s="220" t="s">
        <v>61</v>
      </c>
      <c r="HR5" s="220"/>
      <c r="HS5" s="220"/>
      <c r="HT5" s="220"/>
      <c r="HU5" s="220"/>
      <c r="HV5" s="220"/>
      <c r="HW5" s="220"/>
      <c r="HX5" s="220"/>
      <c r="HY5" s="220"/>
      <c r="HZ5" s="220"/>
      <c r="IA5" s="220"/>
      <c r="IB5" s="220"/>
      <c r="IC5" s="220"/>
      <c r="ID5" s="220"/>
      <c r="IE5" s="220"/>
      <c r="IF5" s="220"/>
      <c r="IG5" s="220" t="s">
        <v>61</v>
      </c>
      <c r="IH5" s="220"/>
      <c r="II5" s="220"/>
      <c r="IJ5" s="220"/>
      <c r="IK5" s="220"/>
      <c r="IL5" s="220"/>
      <c r="IM5" s="220"/>
      <c r="IN5" s="220"/>
      <c r="IO5" s="220"/>
      <c r="IP5" s="220"/>
      <c r="IQ5" s="220"/>
      <c r="IR5" s="220"/>
      <c r="IS5" s="220"/>
      <c r="IT5" s="220"/>
      <c r="IU5" s="220"/>
      <c r="IV5" s="220"/>
    </row>
    <row r="6" spans="1:256" ht="16.5" customHeight="1">
      <c r="A6" s="220" t="s">
        <v>59</v>
      </c>
      <c r="B6" s="220"/>
      <c r="C6" s="220"/>
      <c r="D6" s="220"/>
      <c r="E6" s="220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</row>
    <row r="7" spans="1:256" ht="16.5" customHeight="1">
      <c r="A7" s="220" t="s">
        <v>238</v>
      </c>
      <c r="B7" s="220"/>
      <c r="C7" s="220"/>
      <c r="D7" s="220"/>
      <c r="E7" s="220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68"/>
    </row>
    <row r="8" spans="1:256" s="4" customFormat="1" ht="16.5" customHeight="1">
      <c r="O8" s="70"/>
    </row>
    <row r="9" spans="1:256" s="4" customFormat="1" ht="16.5" customHeight="1">
      <c r="A9" s="40"/>
      <c r="B9" s="40"/>
      <c r="C9" s="40"/>
      <c r="D9" s="40"/>
      <c r="E9" s="40"/>
      <c r="F9" s="218" t="s">
        <v>94</v>
      </c>
      <c r="G9" s="218"/>
      <c r="H9" s="218"/>
      <c r="I9" s="218"/>
      <c r="J9" s="218"/>
      <c r="K9" s="218"/>
      <c r="L9" s="218"/>
      <c r="M9" s="218"/>
      <c r="N9" s="218"/>
      <c r="O9" s="218"/>
      <c r="P9" s="218"/>
    </row>
    <row r="10" spans="1:256" s="4" customFormat="1" ht="16.5" customHeight="1">
      <c r="A10" s="40"/>
      <c r="B10" s="40"/>
      <c r="C10" s="40"/>
      <c r="D10" s="40"/>
      <c r="E10" s="40"/>
      <c r="G10" s="42"/>
      <c r="H10" s="42"/>
      <c r="I10" s="42"/>
      <c r="M10" s="42"/>
      <c r="N10" s="43" t="s">
        <v>60</v>
      </c>
      <c r="O10" s="44"/>
      <c r="P10" s="3"/>
      <c r="Q10" s="71"/>
      <c r="R10" s="71"/>
    </row>
    <row r="11" spans="1:256" s="4" customFormat="1" ht="16.5" customHeight="1">
      <c r="A11" s="42"/>
      <c r="B11" s="42"/>
      <c r="C11" s="42"/>
      <c r="D11" s="42"/>
      <c r="E11" s="42"/>
      <c r="F11" s="42" t="s">
        <v>48</v>
      </c>
      <c r="I11" s="42"/>
      <c r="J11" s="218" t="s">
        <v>37</v>
      </c>
      <c r="K11" s="218"/>
      <c r="L11" s="218"/>
      <c r="M11" s="42"/>
      <c r="N11" s="43" t="s">
        <v>62</v>
      </c>
      <c r="O11" s="44"/>
      <c r="P11" s="44" t="s">
        <v>64</v>
      </c>
    </row>
    <row r="12" spans="1:256" s="4" customFormat="1" ht="16.5" customHeight="1">
      <c r="A12" s="42"/>
      <c r="B12" s="42"/>
      <c r="C12" s="42"/>
      <c r="D12" s="42"/>
      <c r="E12" s="42"/>
      <c r="F12" s="42" t="s">
        <v>49</v>
      </c>
      <c r="H12" s="42"/>
      <c r="I12" s="42"/>
      <c r="J12" s="42" t="s">
        <v>69</v>
      </c>
      <c r="K12" s="42"/>
      <c r="L12" s="42"/>
      <c r="M12" s="42"/>
      <c r="N12" s="45" t="s">
        <v>65</v>
      </c>
      <c r="O12" s="46"/>
      <c r="P12" s="3" t="s">
        <v>149</v>
      </c>
    </row>
    <row r="13" spans="1:256" s="4" customFormat="1" ht="16.5" customHeight="1">
      <c r="A13" s="42"/>
      <c r="B13" s="42"/>
      <c r="C13" s="42"/>
      <c r="D13" s="41" t="s">
        <v>0</v>
      </c>
      <c r="E13" s="42"/>
      <c r="F13" s="41" t="s">
        <v>16</v>
      </c>
      <c r="H13" s="41" t="s">
        <v>50</v>
      </c>
      <c r="I13" s="42"/>
      <c r="J13" s="7" t="s">
        <v>92</v>
      </c>
      <c r="K13" s="42"/>
      <c r="L13" s="41" t="s">
        <v>13</v>
      </c>
      <c r="M13" s="42"/>
      <c r="N13" s="43" t="s">
        <v>67</v>
      </c>
      <c r="O13" s="46"/>
      <c r="P13" s="43" t="s">
        <v>150</v>
      </c>
    </row>
    <row r="14" spans="1:256" s="4" customFormat="1" ht="16.5" customHeight="1">
      <c r="A14" s="47"/>
      <c r="B14" s="47"/>
      <c r="C14" s="40"/>
      <c r="D14" s="40"/>
      <c r="E14" s="40"/>
      <c r="F14" s="48"/>
      <c r="G14" s="42"/>
      <c r="H14" s="42"/>
      <c r="I14" s="42"/>
      <c r="J14" s="42"/>
      <c r="K14" s="42"/>
      <c r="L14" s="42"/>
      <c r="M14" s="42"/>
      <c r="N14" s="42"/>
      <c r="O14" s="70"/>
    </row>
    <row r="15" spans="1:256" s="4" customFormat="1" ht="15.75" customHeight="1">
      <c r="A15" s="49" t="s">
        <v>231</v>
      </c>
      <c r="B15" s="47"/>
      <c r="C15" s="40"/>
      <c r="D15" s="40"/>
      <c r="E15" s="40"/>
      <c r="F15" s="50">
        <v>308008272</v>
      </c>
      <c r="G15" s="42">
        <v>0</v>
      </c>
      <c r="H15" s="51">
        <v>260145145.84</v>
      </c>
      <c r="I15" s="42">
        <v>0</v>
      </c>
      <c r="J15" s="51">
        <v>35920286.5</v>
      </c>
      <c r="K15" s="42">
        <v>0</v>
      </c>
      <c r="L15" s="51">
        <v>486838748.07999992</v>
      </c>
      <c r="M15" s="42">
        <v>0</v>
      </c>
      <c r="N15" s="51">
        <v>0</v>
      </c>
      <c r="O15" s="70"/>
      <c r="P15" s="52">
        <f>SUM(F15:O15)</f>
        <v>1090912452.4200001</v>
      </c>
    </row>
    <row r="16" spans="1:256" s="4" customFormat="1" ht="15.75" customHeight="1">
      <c r="A16" s="53" t="s">
        <v>151</v>
      </c>
      <c r="B16" s="2"/>
      <c r="C16" s="40"/>
      <c r="D16" s="42"/>
      <c r="E16" s="40"/>
      <c r="F16" s="54">
        <v>0</v>
      </c>
      <c r="H16" s="54">
        <v>0</v>
      </c>
      <c r="J16" s="54">
        <v>0</v>
      </c>
      <c r="L16" s="54">
        <v>3220507.62</v>
      </c>
      <c r="N16" s="54">
        <v>0</v>
      </c>
      <c r="P16" s="201">
        <f>SUM(F16:O16)</f>
        <v>3220507.62</v>
      </c>
    </row>
    <row r="17" spans="1:17" s="4" customFormat="1" ht="9.9499999999999993" customHeight="1">
      <c r="A17" s="49"/>
      <c r="B17" s="2"/>
      <c r="C17" s="40"/>
      <c r="D17" s="42"/>
      <c r="E17" s="40"/>
      <c r="F17" s="51"/>
      <c r="G17" s="50"/>
      <c r="H17" s="51"/>
      <c r="I17" s="51"/>
      <c r="J17" s="51"/>
      <c r="K17" s="51"/>
      <c r="L17" s="51"/>
      <c r="M17" s="51"/>
      <c r="N17" s="51"/>
      <c r="O17" s="70"/>
      <c r="P17" s="52"/>
    </row>
    <row r="18" spans="1:17" s="4" customFormat="1" ht="15.75" customHeight="1" thickBot="1">
      <c r="A18" s="53" t="s">
        <v>237</v>
      </c>
      <c r="B18" s="2"/>
      <c r="C18" s="40"/>
      <c r="D18" s="42"/>
      <c r="E18" s="40"/>
      <c r="F18" s="73">
        <f>SUM(F15:F17)</f>
        <v>308008272</v>
      </c>
      <c r="G18" s="51">
        <v>0</v>
      </c>
      <c r="H18" s="73">
        <f>SUM(H15:H17)</f>
        <v>260145145.84</v>
      </c>
      <c r="I18" s="51">
        <v>0</v>
      </c>
      <c r="J18" s="73">
        <f>SUM(J15:J17)</f>
        <v>35920286.5</v>
      </c>
      <c r="K18" s="51">
        <v>0</v>
      </c>
      <c r="L18" s="73">
        <f>SUM(L15:L17)</f>
        <v>490059255.69999993</v>
      </c>
      <c r="M18" s="51">
        <v>0</v>
      </c>
      <c r="N18" s="73">
        <v>0</v>
      </c>
      <c r="O18" s="51">
        <v>0</v>
      </c>
      <c r="P18" s="73">
        <f>SUM(P15:P16)</f>
        <v>1094132960.04</v>
      </c>
      <c r="Q18" s="52">
        <f>+P18-Balance!M121</f>
        <v>-2021675883.25</v>
      </c>
    </row>
    <row r="19" spans="1:17" s="4" customFormat="1" ht="16.5" customHeight="1" thickTop="1">
      <c r="A19" s="47"/>
      <c r="B19" s="47"/>
      <c r="C19" s="40"/>
      <c r="D19" s="42"/>
      <c r="E19" s="40"/>
      <c r="F19" s="48"/>
      <c r="G19" s="42"/>
      <c r="H19" s="42"/>
      <c r="I19" s="42"/>
      <c r="J19" s="42"/>
      <c r="K19" s="42"/>
      <c r="L19" s="42"/>
      <c r="M19" s="42"/>
      <c r="N19" s="42"/>
      <c r="O19" s="70"/>
    </row>
    <row r="20" spans="1:17" s="4" customFormat="1" ht="15.75" customHeight="1">
      <c r="A20" s="49" t="s">
        <v>155</v>
      </c>
      <c r="B20" s="47"/>
      <c r="C20" s="40"/>
      <c r="D20" s="40"/>
      <c r="E20" s="40"/>
      <c r="F20" s="50">
        <v>308008272</v>
      </c>
      <c r="G20" s="42"/>
      <c r="H20" s="51">
        <v>260145145.84</v>
      </c>
      <c r="I20" s="42"/>
      <c r="J20" s="51">
        <v>35920286.5</v>
      </c>
      <c r="K20" s="42"/>
      <c r="L20" s="51">
        <v>561994159.20000005</v>
      </c>
      <c r="M20" s="42"/>
      <c r="N20" s="51">
        <v>0</v>
      </c>
      <c r="O20" s="70"/>
      <c r="P20" s="52">
        <f>SUM(F20:O20)</f>
        <v>1166067863.54</v>
      </c>
    </row>
    <row r="21" spans="1:17" s="4" customFormat="1" ht="15.75" customHeight="1">
      <c r="A21" s="53" t="s">
        <v>151</v>
      </c>
      <c r="B21" s="2"/>
      <c r="C21" s="40"/>
      <c r="D21" s="42"/>
      <c r="E21" s="40"/>
      <c r="F21" s="51">
        <v>0</v>
      </c>
      <c r="G21" s="50"/>
      <c r="H21" s="51">
        <v>0</v>
      </c>
      <c r="I21" s="51"/>
      <c r="J21" s="51">
        <v>0</v>
      </c>
      <c r="K21" s="51"/>
      <c r="L21" s="72">
        <v>-122099026.66</v>
      </c>
      <c r="M21" s="51"/>
      <c r="N21" s="51">
        <v>0</v>
      </c>
      <c r="O21" s="70"/>
      <c r="P21" s="72">
        <f>SUM(F21:O21)</f>
        <v>-122099026.66</v>
      </c>
    </row>
    <row r="22" spans="1:17" s="4" customFormat="1" ht="15.75" customHeight="1">
      <c r="A22" s="53" t="s">
        <v>184</v>
      </c>
      <c r="B22" s="2"/>
      <c r="C22" s="40"/>
      <c r="D22" s="42">
        <v>18</v>
      </c>
      <c r="E22" s="40"/>
      <c r="F22" s="54">
        <v>0</v>
      </c>
      <c r="G22" s="50"/>
      <c r="H22" s="54">
        <v>0</v>
      </c>
      <c r="I22" s="51"/>
      <c r="J22" s="54">
        <v>0</v>
      </c>
      <c r="K22" s="51"/>
      <c r="L22" s="67">
        <v>-40040815.359999999</v>
      </c>
      <c r="M22" s="51"/>
      <c r="N22" s="54">
        <v>0</v>
      </c>
      <c r="O22" s="70"/>
      <c r="P22" s="67">
        <f>SUM(F22:O22)</f>
        <v>-40040815.359999999</v>
      </c>
    </row>
    <row r="23" spans="1:17" s="4" customFormat="1" ht="9.9499999999999993" customHeight="1">
      <c r="A23" s="49"/>
      <c r="B23" s="2"/>
      <c r="C23" s="40"/>
      <c r="D23" s="42"/>
      <c r="E23" s="40"/>
      <c r="F23" s="51"/>
      <c r="G23" s="50"/>
      <c r="H23" s="51"/>
      <c r="I23" s="51"/>
      <c r="J23" s="51"/>
      <c r="K23" s="51"/>
      <c r="L23" s="51"/>
      <c r="M23" s="51"/>
      <c r="N23" s="51"/>
      <c r="O23" s="70"/>
      <c r="P23" s="52"/>
    </row>
    <row r="24" spans="1:17" s="4" customFormat="1" ht="15.75" customHeight="1" thickBot="1">
      <c r="A24" s="53" t="s">
        <v>236</v>
      </c>
      <c r="B24" s="2"/>
      <c r="C24" s="40"/>
      <c r="D24" s="42"/>
      <c r="E24" s="40"/>
      <c r="F24" s="73">
        <f>SUM(F20:F23)</f>
        <v>308008272</v>
      </c>
      <c r="G24" s="51">
        <v>0</v>
      </c>
      <c r="H24" s="73">
        <f>SUM(H20:H23)</f>
        <v>260145145.84</v>
      </c>
      <c r="I24" s="51">
        <v>0</v>
      </c>
      <c r="J24" s="73">
        <f>SUM(J20:J23)</f>
        <v>35920286.5</v>
      </c>
      <c r="K24" s="51">
        <v>0</v>
      </c>
      <c r="L24" s="73">
        <f>SUM(L20:L23)</f>
        <v>399854317.18000007</v>
      </c>
      <c r="M24" s="51">
        <v>0</v>
      </c>
      <c r="N24" s="73">
        <v>0</v>
      </c>
      <c r="O24" s="51">
        <v>0</v>
      </c>
      <c r="P24" s="73">
        <f>SUM(P20:P22)</f>
        <v>1003928021.52</v>
      </c>
      <c r="Q24" s="52">
        <f>+P24-Balance!M121</f>
        <v>-2111880821.77</v>
      </c>
    </row>
    <row r="25" spans="1:17" s="4" customFormat="1" ht="18" customHeight="1" thickTop="1">
      <c r="A25" s="223"/>
      <c r="B25" s="223"/>
      <c r="C25" s="223"/>
      <c r="D25" s="223"/>
      <c r="E25" s="40"/>
      <c r="F25" s="51"/>
      <c r="G25" s="50"/>
      <c r="H25" s="51"/>
      <c r="I25" s="51"/>
      <c r="J25" s="51"/>
      <c r="K25" s="51"/>
      <c r="L25" s="55"/>
      <c r="M25" s="51"/>
      <c r="N25" s="51"/>
      <c r="O25" s="70"/>
      <c r="P25" s="52"/>
    </row>
    <row r="26" spans="1:17" s="4" customFormat="1" ht="18" customHeight="1">
      <c r="A26" s="66"/>
      <c r="B26" s="66"/>
      <c r="C26" s="66"/>
      <c r="D26" s="66"/>
      <c r="E26" s="40"/>
      <c r="F26" s="51"/>
      <c r="G26" s="50"/>
      <c r="H26" s="51"/>
      <c r="I26" s="51"/>
      <c r="J26" s="51"/>
      <c r="K26" s="51"/>
      <c r="L26" s="55"/>
      <c r="M26" s="51"/>
      <c r="N26" s="51"/>
      <c r="O26" s="70"/>
      <c r="P26" s="52"/>
    </row>
    <row r="27" spans="1:17" s="4" customFormat="1" ht="18" customHeight="1">
      <c r="A27" s="66"/>
      <c r="B27" s="66"/>
      <c r="C27" s="66"/>
      <c r="D27" s="66"/>
      <c r="E27" s="40"/>
      <c r="F27" s="51"/>
      <c r="G27" s="50"/>
      <c r="H27" s="51"/>
      <c r="I27" s="51"/>
      <c r="J27" s="51"/>
      <c r="K27" s="51"/>
      <c r="L27" s="55"/>
      <c r="M27" s="51"/>
      <c r="N27" s="51"/>
      <c r="O27" s="70"/>
      <c r="P27" s="52"/>
    </row>
    <row r="28" spans="1:17" s="4" customFormat="1" ht="18" customHeight="1">
      <c r="A28" s="66"/>
      <c r="B28" s="66"/>
      <c r="C28" s="66"/>
      <c r="D28" s="66"/>
      <c r="E28" s="40"/>
      <c r="F28" s="51"/>
      <c r="G28" s="50"/>
      <c r="H28" s="51"/>
      <c r="I28" s="51"/>
      <c r="J28" s="51"/>
      <c r="K28" s="51"/>
      <c r="L28" s="55"/>
      <c r="M28" s="51"/>
      <c r="N28" s="51"/>
      <c r="O28" s="70"/>
      <c r="P28" s="52"/>
    </row>
    <row r="29" spans="1:17" s="4" customFormat="1" ht="18" customHeight="1">
      <c r="A29" s="66"/>
      <c r="B29" s="66"/>
      <c r="C29" s="66"/>
      <c r="D29" s="66"/>
      <c r="E29" s="40"/>
      <c r="F29" s="51"/>
      <c r="G29" s="50"/>
      <c r="H29" s="51"/>
      <c r="I29" s="51"/>
      <c r="J29" s="51"/>
      <c r="K29" s="51"/>
      <c r="L29" s="55"/>
      <c r="M29" s="51"/>
      <c r="N29" s="51"/>
      <c r="O29" s="70"/>
      <c r="P29" s="52"/>
    </row>
    <row r="30" spans="1:17" s="4" customFormat="1" ht="18" customHeight="1">
      <c r="A30" s="66"/>
      <c r="B30" s="66"/>
      <c r="C30" s="66"/>
      <c r="D30" s="66"/>
      <c r="E30" s="40"/>
      <c r="F30" s="51"/>
      <c r="G30" s="50"/>
      <c r="H30" s="51"/>
      <c r="I30" s="51"/>
      <c r="J30" s="51"/>
      <c r="K30" s="51"/>
      <c r="L30" s="55"/>
      <c r="M30" s="51"/>
      <c r="N30" s="51"/>
      <c r="O30" s="70"/>
      <c r="P30" s="52"/>
    </row>
    <row r="31" spans="1:17" s="4" customFormat="1" ht="18" customHeight="1">
      <c r="A31" s="66"/>
      <c r="B31" s="66"/>
      <c r="C31" s="66"/>
      <c r="D31" s="66"/>
      <c r="E31" s="40"/>
      <c r="F31" s="51"/>
      <c r="G31" s="50"/>
      <c r="H31" s="51"/>
      <c r="I31" s="51"/>
      <c r="J31" s="51"/>
      <c r="K31" s="51"/>
      <c r="L31" s="55"/>
      <c r="M31" s="51"/>
      <c r="N31" s="51"/>
      <c r="O31" s="70"/>
      <c r="P31" s="52"/>
    </row>
    <row r="32" spans="1:17" s="4" customFormat="1" ht="18" customHeight="1">
      <c r="A32" s="66"/>
      <c r="B32" s="66"/>
      <c r="C32" s="66"/>
      <c r="D32" s="66"/>
      <c r="E32" s="40"/>
      <c r="F32" s="51"/>
      <c r="G32" s="50"/>
      <c r="H32" s="51"/>
      <c r="I32" s="51"/>
      <c r="J32" s="51"/>
      <c r="K32" s="51"/>
      <c r="L32" s="55"/>
      <c r="M32" s="51"/>
      <c r="N32" s="51"/>
      <c r="O32" s="70"/>
      <c r="P32" s="52"/>
    </row>
    <row r="33" spans="1:16" s="4" customFormat="1" ht="18" customHeight="1">
      <c r="A33" s="66"/>
      <c r="B33" s="66"/>
      <c r="C33" s="66"/>
      <c r="D33" s="66"/>
      <c r="E33" s="40"/>
      <c r="F33" s="51"/>
      <c r="G33" s="50"/>
      <c r="H33" s="51"/>
      <c r="I33" s="51"/>
      <c r="J33" s="51"/>
      <c r="K33" s="51"/>
      <c r="L33" s="55"/>
      <c r="M33" s="51"/>
      <c r="N33" s="51"/>
      <c r="O33" s="70"/>
      <c r="P33" s="52"/>
    </row>
    <row r="34" spans="1:16" s="4" customFormat="1" ht="18" customHeight="1">
      <c r="A34" s="66"/>
      <c r="B34" s="66"/>
      <c r="C34" s="66"/>
      <c r="D34" s="66"/>
      <c r="E34" s="40"/>
      <c r="F34" s="51"/>
      <c r="G34" s="50"/>
      <c r="H34" s="51"/>
      <c r="I34" s="51"/>
      <c r="J34" s="51"/>
      <c r="K34" s="51"/>
      <c r="L34" s="55"/>
      <c r="M34" s="51"/>
      <c r="N34" s="51"/>
      <c r="O34" s="70"/>
      <c r="P34" s="52"/>
    </row>
    <row r="35" spans="1:16" s="4" customFormat="1" ht="2.25" customHeight="1">
      <c r="A35" s="56"/>
      <c r="B35" s="6"/>
      <c r="C35" s="40"/>
      <c r="D35" s="40"/>
      <c r="E35" s="40"/>
      <c r="F35" s="51"/>
      <c r="G35" s="50"/>
      <c r="H35" s="51"/>
      <c r="I35" s="51"/>
      <c r="J35" s="51"/>
      <c r="K35" s="51"/>
      <c r="L35" s="51"/>
      <c r="M35" s="51"/>
      <c r="N35" s="51"/>
      <c r="O35" s="70"/>
    </row>
    <row r="36" spans="1:16" s="4" customFormat="1" ht="16.5" customHeight="1">
      <c r="A36" s="56"/>
      <c r="B36" s="6"/>
      <c r="C36" s="40"/>
      <c r="D36" s="40"/>
      <c r="E36" s="40"/>
      <c r="F36" s="51"/>
      <c r="G36" s="50"/>
      <c r="H36" s="51"/>
      <c r="I36" s="51"/>
      <c r="J36" s="51"/>
      <c r="K36" s="51"/>
      <c r="L36" s="51"/>
      <c r="M36" s="51"/>
      <c r="N36" s="51"/>
      <c r="O36" s="70"/>
    </row>
    <row r="37" spans="1:16" s="4" customFormat="1" ht="18" customHeight="1">
      <c r="A37" s="56"/>
      <c r="B37" s="6"/>
      <c r="C37" s="40"/>
      <c r="D37" s="40"/>
      <c r="E37" s="40"/>
      <c r="F37" s="51"/>
      <c r="G37" s="50"/>
      <c r="H37" s="51"/>
      <c r="I37" s="51"/>
      <c r="J37" s="51"/>
      <c r="K37" s="51"/>
      <c r="L37" s="51"/>
      <c r="M37" s="51"/>
      <c r="N37" s="51"/>
      <c r="O37" s="70"/>
    </row>
    <row r="38" spans="1:16" s="4" customFormat="1" ht="18" customHeight="1">
      <c r="A38" s="56"/>
      <c r="B38" s="6"/>
      <c r="C38" s="40"/>
      <c r="D38" s="40"/>
      <c r="E38" s="40"/>
      <c r="F38" s="51"/>
      <c r="G38" s="50"/>
      <c r="H38" s="51"/>
      <c r="I38" s="51"/>
      <c r="J38" s="51"/>
      <c r="K38" s="51"/>
      <c r="L38" s="51"/>
      <c r="M38" s="51"/>
      <c r="N38" s="51"/>
      <c r="O38" s="70"/>
    </row>
    <row r="39" spans="1:16" s="4" customFormat="1" ht="13.5" customHeight="1">
      <c r="A39" s="56"/>
      <c r="B39" s="6"/>
      <c r="C39" s="40"/>
      <c r="D39" s="40"/>
      <c r="E39" s="40"/>
      <c r="F39" s="51"/>
      <c r="G39" s="50"/>
      <c r="H39" s="51"/>
      <c r="I39" s="51"/>
      <c r="J39" s="51"/>
      <c r="K39" s="51"/>
      <c r="L39" s="51"/>
      <c r="M39" s="51"/>
      <c r="N39" s="51"/>
      <c r="O39" s="70"/>
    </row>
    <row r="40" spans="1:16" ht="16.5" customHeight="1">
      <c r="A40" s="2" t="s">
        <v>115</v>
      </c>
      <c r="C40" s="57"/>
      <c r="D40" s="57"/>
      <c r="E40" s="57"/>
      <c r="F40" s="50"/>
      <c r="G40" s="60"/>
      <c r="H40" s="61"/>
      <c r="I40" s="60"/>
      <c r="J40" s="61"/>
      <c r="K40" s="60"/>
      <c r="L40" s="62"/>
      <c r="M40" s="57"/>
      <c r="N40" s="62"/>
    </row>
    <row r="41" spans="1:16" ht="16.5" customHeight="1">
      <c r="A41" s="2" t="s">
        <v>123</v>
      </c>
      <c r="C41" s="57"/>
      <c r="D41" s="57"/>
      <c r="E41" s="57"/>
      <c r="F41" s="61"/>
      <c r="G41" s="60"/>
      <c r="H41" s="61"/>
      <c r="I41" s="60"/>
      <c r="J41" s="61"/>
      <c r="K41" s="60"/>
      <c r="L41" s="62"/>
      <c r="M41" s="57"/>
      <c r="N41" s="62"/>
    </row>
    <row r="42" spans="1:16" ht="16.5" customHeight="1">
      <c r="E42" s="57"/>
      <c r="I42" s="60"/>
      <c r="J42" s="61"/>
      <c r="K42" s="60"/>
      <c r="L42" s="62"/>
      <c r="M42" s="57"/>
      <c r="N42" s="62"/>
    </row>
    <row r="43" spans="1:16" ht="16.5" customHeight="1">
      <c r="I43" s="60"/>
      <c r="J43" s="61"/>
      <c r="K43" s="60"/>
      <c r="L43" s="62"/>
      <c r="M43" s="57"/>
      <c r="N43" s="62"/>
    </row>
    <row r="44" spans="1:16" ht="16.5" customHeight="1">
      <c r="A44" s="2" t="s">
        <v>156</v>
      </c>
      <c r="B44" s="5"/>
      <c r="P44" s="2">
        <v>5</v>
      </c>
    </row>
    <row r="46" spans="1:16" s="4" customFormat="1" ht="29.25" customHeight="1">
      <c r="A46" s="53"/>
      <c r="C46" s="40"/>
      <c r="D46" s="40"/>
      <c r="E46" s="40"/>
      <c r="F46" s="51"/>
      <c r="G46" s="50"/>
      <c r="H46" s="51"/>
      <c r="I46" s="51"/>
      <c r="J46" s="51"/>
      <c r="K46" s="51"/>
      <c r="L46" s="51"/>
      <c r="M46" s="51"/>
      <c r="N46" s="51"/>
      <c r="O46" s="70"/>
      <c r="P46" s="51"/>
    </row>
    <row r="47" spans="1:16" s="4" customFormat="1" ht="23.25" customHeight="1">
      <c r="A47" s="53"/>
      <c r="C47" s="40"/>
      <c r="D47" s="40"/>
      <c r="E47" s="40"/>
      <c r="F47" s="51"/>
      <c r="G47" s="58"/>
      <c r="H47" s="51"/>
      <c r="I47" s="51"/>
      <c r="J47" s="51"/>
      <c r="K47" s="51"/>
      <c r="L47" s="51"/>
      <c r="M47" s="57"/>
      <c r="N47" s="59"/>
      <c r="O47" s="69"/>
      <c r="P47" s="2"/>
    </row>
    <row r="48" spans="1:16" ht="16.5" customHeight="1">
      <c r="C48" s="57"/>
      <c r="D48" s="57"/>
      <c r="E48" s="57"/>
      <c r="F48" s="50"/>
      <c r="G48" s="60"/>
      <c r="H48" s="61"/>
      <c r="I48" s="60"/>
      <c r="J48" s="61"/>
      <c r="K48" s="60"/>
      <c r="L48" s="62"/>
      <c r="M48" s="57"/>
      <c r="N48" s="62"/>
    </row>
    <row r="49" spans="2:14" ht="16.5" customHeight="1">
      <c r="C49" s="57"/>
      <c r="D49" s="57"/>
      <c r="E49" s="57"/>
      <c r="F49" s="61"/>
      <c r="G49" s="60"/>
      <c r="H49" s="61"/>
      <c r="I49" s="60"/>
      <c r="J49" s="61"/>
      <c r="K49" s="60"/>
      <c r="L49" s="62"/>
      <c r="M49" s="57"/>
      <c r="N49" s="62"/>
    </row>
    <row r="50" spans="2:14" ht="16.5" customHeight="1">
      <c r="E50" s="57"/>
      <c r="I50" s="60"/>
      <c r="J50" s="61"/>
      <c r="K50" s="60"/>
      <c r="L50" s="62"/>
      <c r="M50" s="57"/>
      <c r="N50" s="62"/>
    </row>
    <row r="51" spans="2:14" ht="16.5" customHeight="1">
      <c r="I51" s="60"/>
      <c r="J51" s="61"/>
      <c r="K51" s="60"/>
      <c r="L51" s="62"/>
      <c r="M51" s="57"/>
      <c r="N51" s="62"/>
    </row>
    <row r="52" spans="2:14" ht="16.5" customHeight="1">
      <c r="B52" s="5"/>
    </row>
    <row r="102" spans="2:2" ht="16.5" customHeight="1">
      <c r="B102" s="2" t="s">
        <v>153</v>
      </c>
    </row>
  </sheetData>
  <mergeCells count="22">
    <mergeCell ref="A4:P4"/>
    <mergeCell ref="A5:P5"/>
    <mergeCell ref="Q5:AF5"/>
    <mergeCell ref="A6:P6"/>
    <mergeCell ref="AG5:AV5"/>
    <mergeCell ref="J11:L11"/>
    <mergeCell ref="A25:D25"/>
    <mergeCell ref="GK5:GZ5"/>
    <mergeCell ref="HA5:HP5"/>
    <mergeCell ref="HQ5:IF5"/>
    <mergeCell ref="DY5:EN5"/>
    <mergeCell ref="EO5:FD5"/>
    <mergeCell ref="FE5:FT5"/>
    <mergeCell ref="FU5:GJ5"/>
    <mergeCell ref="AW5:BL5"/>
    <mergeCell ref="BM5:CB5"/>
    <mergeCell ref="CC5:CR5"/>
    <mergeCell ref="IG5:IV5"/>
    <mergeCell ref="A7:P7"/>
    <mergeCell ref="F9:P9"/>
    <mergeCell ref="CS5:DH5"/>
    <mergeCell ref="DI5:DX5"/>
  </mergeCells>
  <printOptions horizontalCentered="1"/>
  <pageMargins left="0.47244094488188981" right="0.47244094488188981" top="0.47244094488188981" bottom="0.47244094488188981" header="0.19685039370078741" footer="0.19685039370078741"/>
  <pageSetup paperSize="9" scale="75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0.39997558519241921"/>
  </sheetPr>
  <dimension ref="A1:P121"/>
  <sheetViews>
    <sheetView view="pageBreakPreview" zoomScale="70" zoomScaleNormal="100" zoomScaleSheetLayoutView="70" workbookViewId="0">
      <selection activeCell="F20" sqref="F20"/>
    </sheetView>
  </sheetViews>
  <sheetFormatPr defaultRowHeight="18" customHeight="1"/>
  <cols>
    <col min="1" max="3" width="2.28515625" style="74" customWidth="1"/>
    <col min="4" max="4" width="8.140625" style="74" customWidth="1"/>
    <col min="5" max="5" width="47.140625" style="74" customWidth="1"/>
    <col min="6" max="6" width="10.5703125" style="77" customWidth="1"/>
    <col min="7" max="7" width="1.140625" style="74" customWidth="1"/>
    <col min="8" max="8" width="18.28515625" style="76" customWidth="1"/>
    <col min="9" max="9" width="1.140625" style="75" customWidth="1"/>
    <col min="10" max="10" width="18.28515625" style="74" customWidth="1"/>
    <col min="11" max="11" width="1.140625" style="75" customWidth="1"/>
    <col min="12" max="12" width="18.28515625" style="76" customWidth="1"/>
    <col min="13" max="13" width="1.140625" style="75" customWidth="1"/>
    <col min="14" max="14" width="18.28515625" style="74" customWidth="1"/>
    <col min="15" max="16384" width="9.140625" style="74"/>
  </cols>
  <sheetData>
    <row r="1" spans="1:14" s="78" customFormat="1" ht="18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182" t="s">
        <v>146</v>
      </c>
    </row>
    <row r="2" spans="1:14" s="78" customFormat="1" ht="18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182" t="s">
        <v>147</v>
      </c>
    </row>
    <row r="3" spans="1:14" s="78" customFormat="1" ht="18" customHeight="1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182"/>
    </row>
    <row r="4" spans="1:14" s="78" customFormat="1" ht="18" customHeight="1">
      <c r="A4" s="227" t="s">
        <v>89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s="78" customFormat="1" ht="18" customHeight="1">
      <c r="A5" s="227" t="s">
        <v>197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4" s="78" customFormat="1" ht="18" customHeight="1">
      <c r="A6" s="227" t="s">
        <v>249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4" s="78" customFormat="1" ht="18" customHeight="1">
      <c r="F7" s="81"/>
      <c r="H7" s="80"/>
      <c r="I7" s="79"/>
      <c r="K7" s="79"/>
      <c r="L7" s="80"/>
      <c r="M7" s="79"/>
    </row>
    <row r="8" spans="1:14" s="78" customFormat="1" ht="18" customHeight="1">
      <c r="F8" s="81"/>
      <c r="G8" s="81"/>
      <c r="H8" s="224" t="s">
        <v>94</v>
      </c>
      <c r="I8" s="224"/>
      <c r="J8" s="224"/>
      <c r="K8" s="224"/>
      <c r="L8" s="224"/>
      <c r="M8" s="224"/>
      <c r="N8" s="224"/>
    </row>
    <row r="9" spans="1:14" s="78" customFormat="1" ht="18" customHeight="1">
      <c r="F9" s="81"/>
      <c r="G9" s="81"/>
      <c r="H9" s="226" t="s">
        <v>5</v>
      </c>
      <c r="I9" s="226"/>
      <c r="J9" s="226"/>
      <c r="K9" s="106"/>
      <c r="L9" s="226" t="s">
        <v>104</v>
      </c>
      <c r="M9" s="226"/>
      <c r="N9" s="226"/>
    </row>
    <row r="10" spans="1:14" s="78" customFormat="1" ht="18" customHeight="1">
      <c r="F10" s="81"/>
      <c r="G10" s="81"/>
      <c r="H10" s="224" t="s">
        <v>30</v>
      </c>
      <c r="I10" s="224"/>
      <c r="J10" s="224"/>
      <c r="K10" s="106"/>
      <c r="L10" s="225" t="s">
        <v>30</v>
      </c>
      <c r="M10" s="225"/>
      <c r="N10" s="225"/>
    </row>
    <row r="11" spans="1:14" s="78" customFormat="1" ht="18" customHeight="1">
      <c r="F11" s="81"/>
      <c r="G11" s="81"/>
      <c r="H11" s="225" t="s">
        <v>157</v>
      </c>
      <c r="I11" s="225"/>
      <c r="J11" s="225"/>
      <c r="K11" s="106"/>
      <c r="L11" s="226" t="s">
        <v>157</v>
      </c>
      <c r="M11" s="226"/>
      <c r="N11" s="226"/>
    </row>
    <row r="12" spans="1:14" s="78" customFormat="1" ht="18" customHeight="1">
      <c r="F12" s="81"/>
      <c r="G12" s="81"/>
      <c r="H12" s="224" t="s">
        <v>239</v>
      </c>
      <c r="I12" s="224"/>
      <c r="J12" s="224"/>
      <c r="K12" s="106"/>
      <c r="L12" s="224" t="s">
        <v>239</v>
      </c>
      <c r="M12" s="224"/>
      <c r="N12" s="224"/>
    </row>
    <row r="13" spans="1:14" s="78" customFormat="1" ht="18" customHeight="1">
      <c r="F13" s="107" t="s">
        <v>0</v>
      </c>
      <c r="G13" s="106"/>
      <c r="H13" s="107">
        <v>2018</v>
      </c>
      <c r="I13" s="79"/>
      <c r="J13" s="107">
        <v>2017</v>
      </c>
      <c r="K13" s="79"/>
      <c r="L13" s="107">
        <v>2018</v>
      </c>
      <c r="M13" s="79"/>
      <c r="N13" s="107">
        <v>2017</v>
      </c>
    </row>
    <row r="14" spans="1:14" s="78" customFormat="1" ht="18" customHeight="1">
      <c r="A14" s="78" t="s">
        <v>102</v>
      </c>
      <c r="F14" s="81"/>
      <c r="H14" s="105"/>
      <c r="I14" s="106"/>
      <c r="J14" s="105"/>
      <c r="K14" s="79"/>
      <c r="L14" s="105"/>
      <c r="M14" s="106"/>
      <c r="N14" s="105"/>
    </row>
    <row r="15" spans="1:14" s="78" customFormat="1" ht="18" customHeight="1">
      <c r="B15" s="78" t="s">
        <v>196</v>
      </c>
      <c r="F15" s="81"/>
      <c r="H15" s="80">
        <v>474384517.5</v>
      </c>
      <c r="I15" s="80"/>
      <c r="J15" s="80">
        <v>433891586.38</v>
      </c>
      <c r="K15" s="80"/>
      <c r="L15" s="80">
        <v>445867180.5</v>
      </c>
      <c r="M15" s="80"/>
      <c r="N15" s="80">
        <v>405627742.22000003</v>
      </c>
    </row>
    <row r="16" spans="1:14" s="78" customFormat="1" ht="18" customHeight="1">
      <c r="B16" s="78" t="s">
        <v>195</v>
      </c>
      <c r="F16" s="81"/>
      <c r="H16" s="80">
        <v>93469329.060000002</v>
      </c>
      <c r="I16" s="80"/>
      <c r="J16" s="80">
        <v>91620690.760000005</v>
      </c>
      <c r="K16" s="80"/>
      <c r="L16" s="80">
        <v>9577314.6400000006</v>
      </c>
      <c r="M16" s="80"/>
      <c r="N16" s="80">
        <v>13778263.42</v>
      </c>
    </row>
    <row r="17" spans="1:14" s="78" customFormat="1" ht="18" customHeight="1">
      <c r="B17" s="78" t="s">
        <v>141</v>
      </c>
      <c r="F17" s="81"/>
      <c r="H17" s="80">
        <v>25565099.640000001</v>
      </c>
      <c r="I17" s="80"/>
      <c r="J17" s="80">
        <v>44105224.490000002</v>
      </c>
      <c r="K17" s="80"/>
      <c r="L17" s="80">
        <v>0</v>
      </c>
      <c r="M17" s="80"/>
      <c r="N17" s="80">
        <v>0</v>
      </c>
    </row>
    <row r="18" spans="1:14" s="78" customFormat="1" ht="18" customHeight="1">
      <c r="B18" s="78" t="s">
        <v>194</v>
      </c>
      <c r="F18" s="81"/>
      <c r="H18" s="88"/>
      <c r="I18" s="80"/>
      <c r="J18" s="88"/>
      <c r="K18" s="80"/>
      <c r="L18" s="80"/>
      <c r="M18" s="80"/>
      <c r="N18" s="80"/>
    </row>
    <row r="19" spans="1:14" s="78" customFormat="1" ht="18" customHeight="1">
      <c r="B19" s="104"/>
      <c r="C19" s="103" t="s">
        <v>159</v>
      </c>
      <c r="F19" s="81"/>
      <c r="H19" s="88">
        <v>5428996.7300000004</v>
      </c>
      <c r="I19" s="88"/>
      <c r="J19" s="88">
        <v>0</v>
      </c>
      <c r="K19" s="88"/>
      <c r="L19" s="80">
        <v>5311142.04</v>
      </c>
      <c r="M19" s="88"/>
      <c r="N19" s="80">
        <v>120694.81</v>
      </c>
    </row>
    <row r="20" spans="1:14" s="78" customFormat="1" ht="18" customHeight="1">
      <c r="B20" s="104"/>
      <c r="C20" s="103" t="s">
        <v>160</v>
      </c>
      <c r="F20" s="81">
        <v>3</v>
      </c>
      <c r="H20" s="88">
        <v>200000</v>
      </c>
      <c r="I20" s="88"/>
      <c r="J20" s="88">
        <v>200000</v>
      </c>
      <c r="K20" s="88"/>
      <c r="L20" s="88">
        <v>200000</v>
      </c>
      <c r="M20" s="88"/>
      <c r="N20" s="88">
        <v>200000</v>
      </c>
    </row>
    <row r="21" spans="1:14" ht="18" customHeight="1">
      <c r="C21" s="103" t="s">
        <v>161</v>
      </c>
      <c r="H21" s="102">
        <v>860519.49</v>
      </c>
      <c r="J21" s="102">
        <v>3796326.57</v>
      </c>
      <c r="L21" s="102">
        <v>4049003.31</v>
      </c>
      <c r="N21" s="102">
        <v>5613266.6799999997</v>
      </c>
    </row>
    <row r="22" spans="1:14" s="78" customFormat="1" ht="18" customHeight="1">
      <c r="C22" s="104"/>
      <c r="F22" s="81"/>
      <c r="H22" s="88"/>
      <c r="I22" s="88"/>
      <c r="J22" s="88"/>
      <c r="K22" s="88"/>
      <c r="L22" s="88"/>
      <c r="M22" s="88"/>
      <c r="N22" s="88"/>
    </row>
    <row r="23" spans="1:14" s="78" customFormat="1" ht="18" customHeight="1">
      <c r="D23" s="78" t="s">
        <v>193</v>
      </c>
      <c r="F23" s="81">
        <v>22</v>
      </c>
      <c r="H23" s="102">
        <f>SUM(H15:H21)</f>
        <v>599908462.41999996</v>
      </c>
      <c r="I23" s="80"/>
      <c r="J23" s="102">
        <f>SUM(J15:J21)</f>
        <v>573613828.20000005</v>
      </c>
      <c r="K23" s="80"/>
      <c r="L23" s="102">
        <f>SUM(L15:L21)</f>
        <v>465004640.49000001</v>
      </c>
      <c r="M23" s="80"/>
      <c r="N23" s="102">
        <f>SUM(N15:N21)</f>
        <v>425339967.13000005</v>
      </c>
    </row>
    <row r="24" spans="1:14" s="78" customFormat="1" ht="18" customHeight="1">
      <c r="F24" s="81"/>
      <c r="H24" s="80"/>
      <c r="I24" s="80"/>
      <c r="J24" s="80"/>
      <c r="K24" s="80"/>
      <c r="L24" s="80"/>
      <c r="M24" s="80"/>
      <c r="N24" s="80"/>
    </row>
    <row r="25" spans="1:14" s="78" customFormat="1" ht="18" customHeight="1">
      <c r="A25" s="78" t="s">
        <v>101</v>
      </c>
      <c r="E25" s="81"/>
      <c r="F25" s="81"/>
      <c r="H25" s="80"/>
      <c r="I25" s="80"/>
      <c r="J25" s="80"/>
      <c r="K25" s="80"/>
      <c r="L25" s="80"/>
      <c r="M25" s="80"/>
      <c r="N25" s="80"/>
    </row>
    <row r="26" spans="1:14" s="78" customFormat="1" ht="18" customHeight="1">
      <c r="B26" s="78" t="s">
        <v>177</v>
      </c>
      <c r="F26" s="81">
        <v>7</v>
      </c>
      <c r="H26" s="80">
        <v>394052683.36000001</v>
      </c>
      <c r="I26" s="80"/>
      <c r="J26" s="80">
        <v>360237911.24000001</v>
      </c>
      <c r="K26" s="80"/>
      <c r="L26" s="80">
        <v>380339850.87</v>
      </c>
      <c r="M26" s="80"/>
      <c r="N26" s="80">
        <v>350098646.41000003</v>
      </c>
    </row>
    <row r="27" spans="1:14" s="78" customFormat="1" ht="18" customHeight="1">
      <c r="B27" s="78" t="s">
        <v>100</v>
      </c>
      <c r="F27" s="81"/>
      <c r="H27" s="80">
        <v>63327390.810000002</v>
      </c>
      <c r="I27" s="80"/>
      <c r="J27" s="80">
        <v>61684093.659999996</v>
      </c>
      <c r="K27" s="80"/>
      <c r="L27" s="80">
        <v>1972624.72</v>
      </c>
      <c r="M27" s="80"/>
      <c r="N27" s="80">
        <v>8385851.8799999999</v>
      </c>
    </row>
    <row r="28" spans="1:14" s="78" customFormat="1" ht="18" customHeight="1">
      <c r="B28" s="78" t="s">
        <v>142</v>
      </c>
      <c r="F28" s="81"/>
      <c r="H28" s="80">
        <v>21022796.73</v>
      </c>
      <c r="I28" s="80"/>
      <c r="J28" s="80">
        <v>78832552.680000007</v>
      </c>
      <c r="K28" s="80"/>
      <c r="L28" s="80">
        <v>0</v>
      </c>
      <c r="M28" s="80"/>
      <c r="N28" s="80">
        <v>0</v>
      </c>
    </row>
    <row r="29" spans="1:14" s="78" customFormat="1" ht="18" customHeight="1">
      <c r="B29" s="78" t="s">
        <v>192</v>
      </c>
      <c r="F29" s="81"/>
      <c r="H29" s="80">
        <v>44108297.799999997</v>
      </c>
      <c r="I29" s="80"/>
      <c r="J29" s="80">
        <v>54969512.770000003</v>
      </c>
      <c r="K29" s="80"/>
      <c r="L29" s="80">
        <v>41062441.920000002</v>
      </c>
      <c r="M29" s="80"/>
      <c r="N29" s="80">
        <v>52302618.619999997</v>
      </c>
    </row>
    <row r="30" spans="1:14" s="78" customFormat="1" ht="18" customHeight="1">
      <c r="B30" s="78" t="s">
        <v>191</v>
      </c>
      <c r="F30" s="81"/>
      <c r="H30" s="80">
        <v>104510985.87</v>
      </c>
      <c r="I30" s="80"/>
      <c r="J30" s="80">
        <v>96692585.930000007</v>
      </c>
      <c r="K30" s="80"/>
      <c r="L30" s="80">
        <v>46687366.960000001</v>
      </c>
      <c r="M30" s="80"/>
      <c r="N30" s="80">
        <v>38452821.579999998</v>
      </c>
    </row>
    <row r="31" spans="1:14" s="78" customFormat="1" ht="18" customHeight="1">
      <c r="B31" s="78" t="s">
        <v>223</v>
      </c>
      <c r="F31" s="81"/>
      <c r="H31" s="80">
        <v>0</v>
      </c>
      <c r="I31" s="80"/>
      <c r="J31" s="80">
        <v>153738.87</v>
      </c>
      <c r="K31" s="80"/>
      <c r="L31" s="202">
        <v>0</v>
      </c>
      <c r="M31" s="80"/>
      <c r="N31" s="202">
        <v>0</v>
      </c>
    </row>
    <row r="32" spans="1:14" s="78" customFormat="1" ht="18" customHeight="1">
      <c r="B32" s="78" t="s">
        <v>107</v>
      </c>
      <c r="F32" s="81"/>
      <c r="H32" s="102">
        <v>16626801.16</v>
      </c>
      <c r="I32" s="99"/>
      <c r="J32" s="102">
        <v>16203672.6</v>
      </c>
      <c r="K32" s="88"/>
      <c r="L32" s="102">
        <v>15194657.029999999</v>
      </c>
      <c r="M32" s="88"/>
      <c r="N32" s="102">
        <v>14027878.029999999</v>
      </c>
    </row>
    <row r="33" spans="1:16" s="78" customFormat="1" ht="18" customHeight="1">
      <c r="F33" s="81"/>
      <c r="H33" s="92"/>
      <c r="I33" s="80"/>
      <c r="J33" s="92"/>
      <c r="K33" s="80"/>
      <c r="L33" s="92"/>
      <c r="M33" s="80"/>
      <c r="N33" s="92"/>
      <c r="O33" s="79"/>
      <c r="P33" s="79"/>
    </row>
    <row r="34" spans="1:16" s="78" customFormat="1" ht="18" customHeight="1">
      <c r="A34" s="78" t="s">
        <v>99</v>
      </c>
      <c r="D34" s="78" t="s">
        <v>190</v>
      </c>
      <c r="F34" s="81">
        <v>22</v>
      </c>
      <c r="H34" s="102">
        <f>SUM(H26:H32)</f>
        <v>643648955.73000002</v>
      </c>
      <c r="I34" s="80"/>
      <c r="J34" s="102">
        <f>SUM(J26:J32)</f>
        <v>668774067.75</v>
      </c>
      <c r="K34" s="80"/>
      <c r="L34" s="102">
        <f>SUM(L26:L32)</f>
        <v>485256941.5</v>
      </c>
      <c r="M34" s="80"/>
      <c r="N34" s="102">
        <f>SUM(N26:N32)</f>
        <v>463267816.51999998</v>
      </c>
      <c r="O34" s="79"/>
      <c r="P34" s="79"/>
    </row>
    <row r="35" spans="1:16" s="78" customFormat="1" ht="18" customHeight="1">
      <c r="F35" s="81"/>
      <c r="H35" s="80"/>
      <c r="I35" s="85"/>
      <c r="J35" s="80"/>
      <c r="K35" s="79"/>
      <c r="L35" s="80"/>
      <c r="M35" s="79"/>
      <c r="N35" s="80"/>
      <c r="O35" s="79"/>
      <c r="P35" s="79"/>
    </row>
    <row r="36" spans="1:16" s="78" customFormat="1" ht="18" customHeight="1">
      <c r="A36" s="78" t="s">
        <v>189</v>
      </c>
      <c r="F36" s="81"/>
      <c r="H36" s="90">
        <f>+H23-H34</f>
        <v>-43740493.310000062</v>
      </c>
      <c r="I36" s="99"/>
      <c r="J36" s="90">
        <f>+J23-J34</f>
        <v>-95160239.549999952</v>
      </c>
      <c r="K36" s="88"/>
      <c r="L36" s="90">
        <f>+L23-L34</f>
        <v>-20252301.00999999</v>
      </c>
      <c r="M36" s="88"/>
      <c r="N36" s="90">
        <f>+N23-N34</f>
        <v>-37927849.389999926</v>
      </c>
      <c r="O36" s="79"/>
      <c r="P36" s="79"/>
    </row>
    <row r="37" spans="1:16" ht="18" customHeight="1">
      <c r="A37" s="78" t="s">
        <v>188</v>
      </c>
      <c r="F37" s="81">
        <v>19</v>
      </c>
      <c r="H37" s="100">
        <v>-9167972.0500000007</v>
      </c>
      <c r="J37" s="100">
        <v>-18491594.300000001</v>
      </c>
      <c r="K37" s="101"/>
      <c r="L37" s="100">
        <v>-4454648.55</v>
      </c>
      <c r="M37" s="101"/>
      <c r="N37" s="100">
        <v>-7858871.1100000003</v>
      </c>
    </row>
    <row r="38" spans="1:16" s="78" customFormat="1" ht="18" customHeight="1">
      <c r="F38" s="81"/>
      <c r="H38" s="80"/>
      <c r="I38" s="99"/>
      <c r="J38" s="80"/>
      <c r="K38" s="88"/>
      <c r="L38" s="79"/>
      <c r="M38" s="88"/>
      <c r="N38" s="79"/>
      <c r="O38" s="79"/>
      <c r="P38" s="79"/>
    </row>
    <row r="39" spans="1:16" s="94" customFormat="1" ht="18" customHeight="1" thickBot="1">
      <c r="A39" s="94" t="s">
        <v>166</v>
      </c>
      <c r="F39" s="98"/>
      <c r="H39" s="95">
        <f>SUM(H36-H37)</f>
        <v>-34572521.260000065</v>
      </c>
      <c r="I39" s="97"/>
      <c r="J39" s="95">
        <f>SUM(J36-J37)</f>
        <v>-76668645.249999955</v>
      </c>
      <c r="K39" s="96"/>
      <c r="L39" s="95">
        <f>SUM(L36-L37)</f>
        <v>-15797652.45999999</v>
      </c>
      <c r="M39" s="96"/>
      <c r="N39" s="95">
        <f>SUM(N36-N37)</f>
        <v>-30068978.279999927</v>
      </c>
    </row>
    <row r="40" spans="1:16" s="78" customFormat="1" ht="18" customHeight="1" thickTop="1">
      <c r="F40" s="81"/>
      <c r="H40" s="93"/>
      <c r="I40" s="85"/>
      <c r="J40" s="93"/>
      <c r="K40" s="79"/>
      <c r="L40" s="93"/>
      <c r="M40" s="79"/>
      <c r="N40" s="93"/>
    </row>
    <row r="41" spans="1:16" s="78" customFormat="1" ht="18" customHeight="1">
      <c r="A41" s="78" t="s">
        <v>187</v>
      </c>
      <c r="F41" s="81"/>
      <c r="H41" s="88"/>
      <c r="I41" s="85"/>
      <c r="J41" s="88"/>
      <c r="K41" s="79"/>
      <c r="L41" s="80"/>
      <c r="M41" s="79"/>
      <c r="N41" s="80"/>
    </row>
    <row r="42" spans="1:16" s="78" customFormat="1" ht="18" customHeight="1">
      <c r="C42" s="78" t="s">
        <v>98</v>
      </c>
      <c r="F42" s="81"/>
      <c r="H42" s="90">
        <f>+H45-H43</f>
        <v>-33304358.060000066</v>
      </c>
      <c r="I42" s="85"/>
      <c r="J42" s="90">
        <f>+J45-J43</f>
        <v>-73246329.799999952</v>
      </c>
      <c r="K42" s="79"/>
      <c r="L42" s="90">
        <f>+L45-L43</f>
        <v>-15797652.45999999</v>
      </c>
      <c r="M42" s="79"/>
      <c r="N42" s="90">
        <f>+N45-N43</f>
        <v>-30068978.279999927</v>
      </c>
    </row>
    <row r="43" spans="1:16" s="78" customFormat="1" ht="18" customHeight="1">
      <c r="C43" s="78" t="s">
        <v>97</v>
      </c>
      <c r="F43" s="81"/>
      <c r="H43" s="90">
        <v>-1268163.2</v>
      </c>
      <c r="I43" s="85"/>
      <c r="J43" s="90">
        <v>-3422315.45</v>
      </c>
      <c r="K43" s="79"/>
      <c r="L43" s="80">
        <v>0</v>
      </c>
      <c r="M43" s="79"/>
      <c r="N43" s="80">
        <v>0</v>
      </c>
    </row>
    <row r="44" spans="1:16" s="78" customFormat="1" ht="18" customHeight="1">
      <c r="F44" s="81"/>
      <c r="H44" s="92"/>
      <c r="I44" s="85"/>
      <c r="J44" s="92"/>
      <c r="K44" s="79"/>
      <c r="L44" s="92"/>
      <c r="M44" s="79"/>
      <c r="N44" s="92"/>
    </row>
    <row r="45" spans="1:16" s="78" customFormat="1" ht="18" customHeight="1" thickBot="1">
      <c r="F45" s="81"/>
      <c r="H45" s="91">
        <f>H39</f>
        <v>-34572521.260000065</v>
      </c>
      <c r="I45" s="85"/>
      <c r="J45" s="91">
        <f>J39</f>
        <v>-76668645.249999955</v>
      </c>
      <c r="K45" s="79"/>
      <c r="L45" s="91">
        <f>+L39</f>
        <v>-15797652.45999999</v>
      </c>
      <c r="M45" s="79"/>
      <c r="N45" s="91">
        <f>+N39</f>
        <v>-30068978.279999927</v>
      </c>
      <c r="O45" s="89"/>
    </row>
    <row r="46" spans="1:16" s="78" customFormat="1" ht="18" customHeight="1" thickTop="1">
      <c r="F46" s="81"/>
      <c r="H46" s="90"/>
      <c r="I46" s="85"/>
      <c r="J46" s="90"/>
      <c r="K46" s="79"/>
      <c r="L46" s="90"/>
      <c r="M46" s="79"/>
      <c r="N46" s="90"/>
      <c r="O46" s="89"/>
    </row>
    <row r="47" spans="1:16" s="78" customFormat="1" ht="18" customHeight="1">
      <c r="A47" s="78" t="s">
        <v>186</v>
      </c>
      <c r="F47" s="81">
        <v>20</v>
      </c>
      <c r="H47" s="88"/>
      <c r="I47" s="85"/>
      <c r="J47" s="88"/>
      <c r="K47" s="79"/>
      <c r="L47" s="88"/>
      <c r="M47" s="79"/>
      <c r="N47" s="88"/>
      <c r="O47" s="89"/>
    </row>
    <row r="48" spans="1:16" s="78" customFormat="1" ht="18" customHeight="1">
      <c r="C48" s="78" t="s">
        <v>185</v>
      </c>
      <c r="F48" s="81"/>
      <c r="H48" s="88"/>
      <c r="I48" s="85"/>
      <c r="J48" s="88"/>
      <c r="K48" s="79"/>
      <c r="L48" s="88"/>
      <c r="M48" s="79"/>
      <c r="N48" s="88"/>
    </row>
    <row r="49" spans="1:14" s="87" customFormat="1" ht="18" customHeight="1" thickBot="1">
      <c r="A49" s="74"/>
      <c r="B49" s="74"/>
      <c r="D49" s="78" t="s">
        <v>129</v>
      </c>
      <c r="H49" s="86">
        <f>+H42/Shareholderงบรวม!D20</f>
        <v>-0.10812812864973985</v>
      </c>
      <c r="J49" s="86">
        <f>+J42/Shareholderงบรวม!D26</f>
        <v>-0.23780637229119597</v>
      </c>
      <c r="L49" s="86">
        <f>+L42/'Shareholder เฉพาะบริษัท'!F18</f>
        <v>-5.1289701920732796E-2</v>
      </c>
      <c r="N49" s="86">
        <f>+N42/'Shareholder เฉพาะบริษัท'!F24</f>
        <v>-9.7623930957282626E-2</v>
      </c>
    </row>
    <row r="50" spans="1:14" s="78" customFormat="1" ht="18" customHeight="1" thickTop="1">
      <c r="F50" s="81"/>
      <c r="H50" s="80"/>
      <c r="I50" s="85"/>
      <c r="J50" s="80"/>
      <c r="K50" s="79"/>
      <c r="L50" s="80"/>
      <c r="M50" s="79"/>
      <c r="N50" s="80"/>
    </row>
    <row r="51" spans="1:14" s="79" customFormat="1" ht="18" customHeight="1">
      <c r="F51" s="106"/>
      <c r="H51" s="88"/>
      <c r="I51" s="85"/>
      <c r="J51" s="88"/>
      <c r="L51" s="88"/>
      <c r="N51" s="88"/>
    </row>
    <row r="52" spans="1:14" s="79" customFormat="1" ht="22.5" customHeight="1">
      <c r="F52" s="106"/>
      <c r="H52" s="152"/>
      <c r="I52" s="85"/>
      <c r="J52" s="152"/>
      <c r="L52" s="152"/>
      <c r="N52" s="152"/>
    </row>
    <row r="53" spans="1:14" s="78" customFormat="1" ht="18" customHeight="1">
      <c r="F53" s="81"/>
      <c r="H53" s="80"/>
      <c r="I53" s="85"/>
      <c r="J53" s="80"/>
      <c r="K53" s="79"/>
      <c r="L53" s="80"/>
      <c r="M53" s="79"/>
      <c r="N53" s="80"/>
    </row>
    <row r="54" spans="1:14" s="78" customFormat="1" ht="18" customHeight="1">
      <c r="F54" s="81"/>
      <c r="H54" s="80"/>
      <c r="I54" s="85"/>
      <c r="J54" s="80"/>
      <c r="K54" s="79"/>
      <c r="L54" s="80"/>
      <c r="M54" s="79"/>
      <c r="N54" s="80"/>
    </row>
    <row r="55" spans="1:14" s="78" customFormat="1" ht="18" customHeight="1">
      <c r="F55" s="81"/>
      <c r="H55" s="80"/>
      <c r="I55" s="85"/>
      <c r="J55" s="80"/>
      <c r="K55" s="79"/>
      <c r="L55" s="80"/>
      <c r="M55" s="79"/>
      <c r="N55" s="80"/>
    </row>
    <row r="56" spans="1:14" s="78" customFormat="1" ht="18" customHeight="1">
      <c r="F56" s="81"/>
      <c r="H56" s="80"/>
      <c r="I56" s="85"/>
      <c r="J56" s="80"/>
      <c r="K56" s="79"/>
      <c r="L56" s="80"/>
      <c r="M56" s="79"/>
      <c r="N56" s="80"/>
    </row>
    <row r="57" spans="1:14" s="78" customFormat="1" ht="18" customHeight="1">
      <c r="F57" s="81"/>
      <c r="H57" s="80"/>
      <c r="I57" s="85"/>
      <c r="J57" s="80"/>
      <c r="K57" s="79"/>
      <c r="L57" s="80"/>
      <c r="M57" s="79"/>
      <c r="N57" s="80"/>
    </row>
    <row r="58" spans="1:14" s="78" customFormat="1" ht="11.25" customHeight="1">
      <c r="F58" s="81"/>
      <c r="H58" s="80"/>
      <c r="I58" s="85"/>
      <c r="J58" s="80"/>
      <c r="K58" s="79"/>
      <c r="L58" s="80"/>
      <c r="M58" s="79"/>
      <c r="N58" s="80"/>
    </row>
    <row r="59" spans="1:14" s="78" customFormat="1" ht="12" customHeight="1">
      <c r="F59" s="81"/>
      <c r="H59" s="80"/>
      <c r="I59" s="85"/>
      <c r="J59" s="80"/>
      <c r="K59" s="79"/>
      <c r="L59" s="80"/>
      <c r="M59" s="79"/>
      <c r="N59" s="80"/>
    </row>
    <row r="60" spans="1:14" s="78" customFormat="1" ht="18" customHeight="1">
      <c r="F60" s="81"/>
      <c r="H60" s="80"/>
      <c r="I60" s="85"/>
      <c r="J60" s="80"/>
      <c r="K60" s="79"/>
      <c r="L60" s="80"/>
      <c r="M60" s="79"/>
      <c r="N60" s="80"/>
    </row>
    <row r="61" spans="1:14" s="78" customFormat="1" ht="9.75" customHeight="1">
      <c r="F61" s="81"/>
      <c r="H61" s="80"/>
      <c r="I61" s="85"/>
      <c r="J61" s="80"/>
      <c r="K61" s="79"/>
      <c r="L61" s="80"/>
      <c r="M61" s="79"/>
      <c r="N61" s="80"/>
    </row>
    <row r="62" spans="1:14" s="78" customFormat="1" ht="23.25" customHeight="1">
      <c r="F62" s="81"/>
      <c r="H62" s="80"/>
      <c r="I62" s="85"/>
      <c r="J62" s="80"/>
      <c r="K62" s="79"/>
      <c r="L62" s="80"/>
      <c r="M62" s="79"/>
      <c r="N62" s="80"/>
    </row>
    <row r="63" spans="1:14" s="78" customFormat="1" ht="18" customHeight="1">
      <c r="F63" s="81"/>
      <c r="H63" s="80"/>
      <c r="I63" s="85"/>
      <c r="J63" s="80"/>
      <c r="K63" s="79"/>
      <c r="L63" s="80"/>
      <c r="M63" s="79"/>
      <c r="N63" s="80"/>
    </row>
    <row r="64" spans="1:14" s="78" customFormat="1" ht="21.75" customHeight="1">
      <c r="F64" s="81"/>
      <c r="H64" s="80"/>
      <c r="I64" s="85"/>
      <c r="J64" s="80"/>
      <c r="K64" s="79"/>
      <c r="L64" s="80"/>
      <c r="M64" s="79"/>
      <c r="N64" s="80"/>
    </row>
    <row r="65" spans="1:15" s="78" customFormat="1" ht="21.75" customHeight="1">
      <c r="F65" s="81"/>
      <c r="H65" s="80"/>
      <c r="I65" s="85"/>
      <c r="J65" s="80"/>
      <c r="K65" s="79"/>
      <c r="L65" s="80"/>
      <c r="M65" s="79"/>
      <c r="N65" s="80"/>
    </row>
    <row r="66" spans="1:15" s="78" customFormat="1" ht="26.25" customHeight="1">
      <c r="F66" s="81"/>
      <c r="H66" s="80"/>
      <c r="I66" s="85"/>
      <c r="J66" s="80"/>
      <c r="K66" s="79"/>
      <c r="L66" s="80"/>
      <c r="M66" s="79"/>
      <c r="N66" s="80"/>
    </row>
    <row r="67" spans="1:15" s="78" customFormat="1" ht="18" customHeight="1">
      <c r="A67" s="78" t="s">
        <v>115</v>
      </c>
      <c r="G67" s="81"/>
      <c r="I67" s="174"/>
      <c r="J67" s="175"/>
      <c r="K67" s="174"/>
      <c r="M67" s="174"/>
      <c r="N67" s="175"/>
      <c r="O67" s="174"/>
    </row>
    <row r="68" spans="1:15" s="78" customFormat="1" ht="18" customHeight="1">
      <c r="A68" s="78" t="s">
        <v>116</v>
      </c>
      <c r="G68" s="81"/>
      <c r="I68" s="174"/>
      <c r="J68" s="175"/>
      <c r="K68" s="174"/>
      <c r="M68" s="174"/>
      <c r="N68" s="175"/>
      <c r="O68" s="174"/>
    </row>
    <row r="69" spans="1:15" s="78" customFormat="1" ht="15.75" customHeight="1">
      <c r="G69" s="81"/>
      <c r="I69" s="174"/>
      <c r="J69" s="175"/>
      <c r="K69" s="174"/>
      <c r="M69" s="174"/>
      <c r="N69" s="175"/>
      <c r="O69" s="174"/>
    </row>
    <row r="70" spans="1:15" s="78" customFormat="1" ht="15.75" customHeight="1">
      <c r="G70" s="81"/>
      <c r="I70" s="174"/>
      <c r="J70" s="175"/>
      <c r="K70" s="174"/>
      <c r="M70" s="174"/>
      <c r="N70" s="175"/>
      <c r="O70" s="174"/>
    </row>
    <row r="71" spans="1:15" s="78" customFormat="1" ht="18" customHeight="1">
      <c r="A71" s="176" t="s">
        <v>253</v>
      </c>
      <c r="G71" s="81"/>
      <c r="I71" s="104"/>
      <c r="J71" s="104"/>
      <c r="K71" s="104"/>
      <c r="M71" s="104"/>
      <c r="N71" s="104">
        <v>6</v>
      </c>
      <c r="O71" s="104"/>
    </row>
    <row r="72" spans="1:15" s="78" customFormat="1" ht="18" customHeight="1">
      <c r="F72" s="81"/>
      <c r="H72" s="80"/>
      <c r="I72" s="79"/>
      <c r="K72" s="79"/>
      <c r="L72" s="80"/>
      <c r="M72" s="79"/>
    </row>
    <row r="73" spans="1:15" s="78" customFormat="1" ht="18" customHeight="1">
      <c r="F73" s="81"/>
      <c r="H73" s="80"/>
      <c r="I73" s="79"/>
      <c r="K73" s="79"/>
      <c r="L73" s="80"/>
      <c r="M73" s="79"/>
    </row>
    <row r="74" spans="1:15" s="78" customFormat="1" ht="18" customHeight="1">
      <c r="F74" s="81"/>
      <c r="H74" s="80"/>
      <c r="I74" s="79"/>
      <c r="K74" s="79"/>
      <c r="L74" s="80"/>
      <c r="M74" s="79"/>
    </row>
    <row r="75" spans="1:15" s="78" customFormat="1" ht="18" customHeight="1">
      <c r="F75" s="81"/>
      <c r="H75" s="80"/>
      <c r="I75" s="79"/>
      <c r="K75" s="79"/>
      <c r="L75" s="80"/>
      <c r="M75" s="79"/>
    </row>
    <row r="76" spans="1:15" s="78" customFormat="1" ht="18" customHeight="1">
      <c r="F76" s="81"/>
      <c r="H76" s="80"/>
      <c r="I76" s="79"/>
      <c r="K76" s="79"/>
      <c r="L76" s="80"/>
      <c r="M76" s="79"/>
    </row>
    <row r="77" spans="1:15" s="78" customFormat="1" ht="18" customHeight="1">
      <c r="F77" s="81"/>
      <c r="H77" s="80"/>
      <c r="I77" s="79"/>
      <c r="K77" s="79"/>
      <c r="L77" s="80"/>
      <c r="M77" s="79"/>
    </row>
    <row r="78" spans="1:15" s="78" customFormat="1" ht="18" customHeight="1">
      <c r="F78" s="81"/>
      <c r="H78" s="80"/>
      <c r="I78" s="79"/>
      <c r="K78" s="79"/>
      <c r="L78" s="80"/>
      <c r="M78" s="79"/>
    </row>
    <row r="79" spans="1:15" s="78" customFormat="1" ht="18" customHeight="1">
      <c r="F79" s="81"/>
      <c r="H79" s="80"/>
      <c r="I79" s="79"/>
      <c r="K79" s="79"/>
      <c r="L79" s="80"/>
      <c r="M79" s="79"/>
    </row>
    <row r="80" spans="1:15" s="78" customFormat="1" ht="18" customHeight="1">
      <c r="F80" s="81"/>
      <c r="H80" s="80"/>
      <c r="I80" s="79"/>
      <c r="K80" s="79"/>
      <c r="L80" s="80"/>
      <c r="M80" s="79"/>
    </row>
    <row r="81" spans="6:13" s="78" customFormat="1" ht="18" customHeight="1">
      <c r="F81" s="81"/>
      <c r="H81" s="80"/>
      <c r="I81" s="79"/>
      <c r="K81" s="79"/>
      <c r="L81" s="80"/>
      <c r="M81" s="79"/>
    </row>
    <row r="82" spans="6:13" s="78" customFormat="1" ht="18" customHeight="1">
      <c r="F82" s="81"/>
      <c r="H82" s="80"/>
      <c r="I82" s="79"/>
      <c r="K82" s="79"/>
      <c r="L82" s="80"/>
      <c r="M82" s="79"/>
    </row>
    <row r="83" spans="6:13" s="78" customFormat="1" ht="18" customHeight="1">
      <c r="F83" s="81"/>
      <c r="H83" s="80"/>
      <c r="I83" s="79"/>
      <c r="K83" s="79"/>
      <c r="L83" s="80"/>
      <c r="M83" s="79"/>
    </row>
    <row r="84" spans="6:13" s="78" customFormat="1" ht="18" customHeight="1">
      <c r="F84" s="81"/>
      <c r="H84" s="80"/>
      <c r="I84" s="79"/>
      <c r="K84" s="79"/>
      <c r="L84" s="80"/>
      <c r="M84" s="79"/>
    </row>
    <row r="85" spans="6:13" s="78" customFormat="1" ht="18" customHeight="1">
      <c r="F85" s="81"/>
      <c r="H85" s="80"/>
      <c r="I85" s="79"/>
      <c r="K85" s="79"/>
      <c r="L85" s="80"/>
      <c r="M85" s="79"/>
    </row>
    <row r="86" spans="6:13" s="78" customFormat="1" ht="18" customHeight="1">
      <c r="F86" s="81"/>
      <c r="H86" s="80"/>
      <c r="I86" s="79"/>
      <c r="K86" s="79"/>
      <c r="L86" s="80"/>
      <c r="M86" s="79"/>
    </row>
    <row r="87" spans="6:13" s="78" customFormat="1" ht="18" customHeight="1">
      <c r="F87" s="81"/>
      <c r="H87" s="80"/>
      <c r="I87" s="79"/>
      <c r="K87" s="79"/>
      <c r="L87" s="80"/>
      <c r="M87" s="79"/>
    </row>
    <row r="88" spans="6:13" s="78" customFormat="1" ht="18" customHeight="1">
      <c r="F88" s="81"/>
      <c r="H88" s="80"/>
      <c r="I88" s="79"/>
      <c r="K88" s="79"/>
      <c r="L88" s="80"/>
      <c r="M88" s="79"/>
    </row>
    <row r="89" spans="6:13" s="78" customFormat="1" ht="18" customHeight="1">
      <c r="F89" s="81"/>
      <c r="H89" s="80"/>
      <c r="I89" s="79"/>
      <c r="K89" s="79"/>
      <c r="L89" s="80"/>
      <c r="M89" s="79"/>
    </row>
    <row r="90" spans="6:13" s="78" customFormat="1" ht="18" customHeight="1">
      <c r="F90" s="81"/>
      <c r="H90" s="80"/>
      <c r="I90" s="79"/>
      <c r="K90" s="79"/>
      <c r="L90" s="80"/>
      <c r="M90" s="79"/>
    </row>
    <row r="91" spans="6:13" s="78" customFormat="1" ht="18" customHeight="1">
      <c r="F91" s="81"/>
      <c r="H91" s="80"/>
      <c r="I91" s="79"/>
      <c r="K91" s="79"/>
      <c r="L91" s="80"/>
      <c r="M91" s="79"/>
    </row>
    <row r="92" spans="6:13" s="78" customFormat="1" ht="18" customHeight="1">
      <c r="F92" s="81"/>
      <c r="H92" s="80"/>
      <c r="I92" s="79"/>
      <c r="K92" s="79"/>
      <c r="L92" s="80"/>
      <c r="M92" s="79"/>
    </row>
    <row r="93" spans="6:13" s="78" customFormat="1" ht="18" customHeight="1">
      <c r="F93" s="81"/>
      <c r="H93" s="80"/>
      <c r="I93" s="79"/>
      <c r="K93" s="79"/>
      <c r="L93" s="80"/>
      <c r="M93" s="79"/>
    </row>
    <row r="94" spans="6:13" s="78" customFormat="1" ht="18" customHeight="1">
      <c r="F94" s="81"/>
      <c r="H94" s="80"/>
      <c r="I94" s="79"/>
      <c r="K94" s="79"/>
      <c r="L94" s="80"/>
      <c r="M94" s="79"/>
    </row>
    <row r="95" spans="6:13" s="78" customFormat="1" ht="18" customHeight="1">
      <c r="F95" s="81"/>
      <c r="H95" s="80"/>
      <c r="I95" s="79"/>
      <c r="K95" s="79"/>
      <c r="L95" s="80"/>
      <c r="M95" s="79"/>
    </row>
    <row r="96" spans="6:13" s="78" customFormat="1" ht="18" customHeight="1">
      <c r="F96" s="81"/>
      <c r="H96" s="80"/>
      <c r="I96" s="79"/>
      <c r="K96" s="79"/>
      <c r="L96" s="80"/>
      <c r="M96" s="79"/>
    </row>
    <row r="97" spans="6:13" s="78" customFormat="1" ht="18" customHeight="1">
      <c r="F97" s="81"/>
      <c r="H97" s="80"/>
      <c r="I97" s="79"/>
      <c r="K97" s="79"/>
      <c r="L97" s="80"/>
      <c r="M97" s="79"/>
    </row>
    <row r="98" spans="6:13" s="78" customFormat="1" ht="18" customHeight="1">
      <c r="F98" s="81"/>
      <c r="H98" s="80"/>
      <c r="I98" s="79"/>
      <c r="K98" s="79"/>
      <c r="L98" s="80"/>
      <c r="M98" s="79"/>
    </row>
    <row r="99" spans="6:13" s="78" customFormat="1" ht="18" customHeight="1">
      <c r="F99" s="81"/>
      <c r="H99" s="80"/>
      <c r="I99" s="79"/>
      <c r="K99" s="79"/>
      <c r="L99" s="80"/>
      <c r="M99" s="79"/>
    </row>
    <row r="100" spans="6:13" s="78" customFormat="1" ht="18" customHeight="1">
      <c r="F100" s="81"/>
      <c r="H100" s="80"/>
      <c r="I100" s="79"/>
      <c r="K100" s="79"/>
      <c r="L100" s="80"/>
      <c r="M100" s="79"/>
    </row>
    <row r="101" spans="6:13" s="78" customFormat="1" ht="18" customHeight="1">
      <c r="F101" s="81"/>
      <c r="H101" s="80"/>
      <c r="I101" s="79"/>
      <c r="K101" s="79"/>
      <c r="L101" s="80"/>
      <c r="M101" s="79"/>
    </row>
    <row r="102" spans="6:13" s="78" customFormat="1" ht="18" customHeight="1">
      <c r="F102" s="81"/>
      <c r="H102" s="80"/>
      <c r="I102" s="79"/>
      <c r="K102" s="79"/>
      <c r="L102" s="80"/>
      <c r="M102" s="79"/>
    </row>
    <row r="103" spans="6:13" s="78" customFormat="1" ht="18" customHeight="1">
      <c r="F103" s="81"/>
      <c r="H103" s="80"/>
      <c r="I103" s="79"/>
      <c r="K103" s="79"/>
      <c r="L103" s="80"/>
      <c r="M103" s="79"/>
    </row>
    <row r="104" spans="6:13" s="78" customFormat="1" ht="18" customHeight="1">
      <c r="F104" s="81"/>
      <c r="H104" s="80"/>
      <c r="I104" s="79"/>
      <c r="K104" s="79"/>
      <c r="L104" s="80"/>
      <c r="M104" s="79"/>
    </row>
    <row r="105" spans="6:13" s="78" customFormat="1" ht="18" customHeight="1">
      <c r="F105" s="81"/>
      <c r="H105" s="80"/>
      <c r="I105" s="79"/>
      <c r="K105" s="79"/>
      <c r="L105" s="80"/>
      <c r="M105" s="79"/>
    </row>
    <row r="106" spans="6:13" s="78" customFormat="1" ht="18" customHeight="1">
      <c r="F106" s="81"/>
      <c r="H106" s="80"/>
      <c r="I106" s="79"/>
      <c r="K106" s="79"/>
      <c r="L106" s="80"/>
      <c r="M106" s="79"/>
    </row>
    <row r="107" spans="6:13" s="78" customFormat="1" ht="18" customHeight="1">
      <c r="F107" s="81"/>
      <c r="H107" s="80"/>
      <c r="I107" s="79"/>
      <c r="K107" s="79"/>
      <c r="L107" s="80"/>
      <c r="M107" s="79"/>
    </row>
    <row r="108" spans="6:13" s="78" customFormat="1" ht="18" customHeight="1">
      <c r="F108" s="81"/>
      <c r="H108" s="80"/>
      <c r="I108" s="79"/>
      <c r="K108" s="79"/>
      <c r="L108" s="80"/>
      <c r="M108" s="79"/>
    </row>
    <row r="109" spans="6:13" s="78" customFormat="1" ht="18" customHeight="1">
      <c r="F109" s="81"/>
      <c r="H109" s="80"/>
      <c r="I109" s="79"/>
      <c r="K109" s="79"/>
      <c r="L109" s="80"/>
      <c r="M109" s="79"/>
    </row>
    <row r="110" spans="6:13" s="78" customFormat="1" ht="18" customHeight="1">
      <c r="F110" s="81"/>
      <c r="H110" s="80"/>
      <c r="I110" s="79"/>
      <c r="K110" s="79"/>
      <c r="L110" s="80"/>
      <c r="M110" s="79"/>
    </row>
    <row r="111" spans="6:13" s="78" customFormat="1" ht="18" customHeight="1">
      <c r="F111" s="81"/>
      <c r="H111" s="80"/>
      <c r="I111" s="79"/>
      <c r="K111" s="79"/>
      <c r="L111" s="80"/>
      <c r="M111" s="79"/>
    </row>
    <row r="112" spans="6:13" s="78" customFormat="1" ht="18" customHeight="1">
      <c r="F112" s="81"/>
      <c r="H112" s="80"/>
      <c r="I112" s="79"/>
      <c r="K112" s="79"/>
      <c r="L112" s="80"/>
      <c r="M112" s="79"/>
    </row>
    <row r="113" spans="6:13" s="78" customFormat="1" ht="18" customHeight="1">
      <c r="F113" s="81"/>
      <c r="H113" s="80"/>
      <c r="I113" s="79"/>
      <c r="K113" s="79"/>
      <c r="L113" s="80"/>
      <c r="M113" s="79"/>
    </row>
    <row r="114" spans="6:13" s="78" customFormat="1" ht="18" customHeight="1">
      <c r="F114" s="81"/>
      <c r="H114" s="80"/>
      <c r="I114" s="79"/>
      <c r="K114" s="79"/>
      <c r="L114" s="80"/>
      <c r="M114" s="79"/>
    </row>
    <row r="115" spans="6:13" s="78" customFormat="1" ht="18" customHeight="1">
      <c r="F115" s="81"/>
      <c r="H115" s="80"/>
      <c r="I115" s="79"/>
      <c r="K115" s="79"/>
      <c r="L115" s="80"/>
      <c r="M115" s="79"/>
    </row>
    <row r="116" spans="6:13" s="78" customFormat="1" ht="18" customHeight="1">
      <c r="F116" s="81"/>
      <c r="H116" s="80"/>
      <c r="I116" s="79"/>
      <c r="K116" s="79"/>
      <c r="L116" s="80"/>
      <c r="M116" s="79"/>
    </row>
    <row r="117" spans="6:13" s="78" customFormat="1" ht="18" customHeight="1">
      <c r="F117" s="81"/>
      <c r="H117" s="80"/>
      <c r="I117" s="79"/>
      <c r="K117" s="79"/>
      <c r="L117" s="80"/>
      <c r="M117" s="79"/>
    </row>
    <row r="118" spans="6:13" s="78" customFormat="1" ht="18" customHeight="1">
      <c r="F118" s="81"/>
      <c r="H118" s="80"/>
      <c r="I118" s="79"/>
      <c r="K118" s="79"/>
      <c r="L118" s="80"/>
      <c r="M118" s="79"/>
    </row>
    <row r="119" spans="6:13" s="78" customFormat="1" ht="18" customHeight="1">
      <c r="F119" s="81"/>
      <c r="H119" s="80"/>
      <c r="I119" s="79"/>
      <c r="K119" s="79"/>
      <c r="L119" s="80"/>
      <c r="M119" s="79"/>
    </row>
    <row r="120" spans="6:13" s="78" customFormat="1" ht="18" customHeight="1">
      <c r="F120" s="81"/>
      <c r="H120" s="80"/>
      <c r="I120" s="79"/>
      <c r="K120" s="79"/>
      <c r="L120" s="80"/>
      <c r="M120" s="79"/>
    </row>
    <row r="121" spans="6:13" s="78" customFormat="1" ht="18" customHeight="1">
      <c r="F121" s="81"/>
      <c r="H121" s="80"/>
      <c r="I121" s="79"/>
      <c r="K121" s="79"/>
      <c r="L121" s="80"/>
      <c r="M121" s="79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ageMargins left="0.70866141732283505" right="0.39370078740157499" top="0.511811023622047" bottom="0.511811023622047" header="0.196850393700787" footer="0.196850393700787"/>
  <pageSetup paperSize="9" scale="6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0"/>
  <sheetViews>
    <sheetView view="pageBreakPreview" zoomScale="84" zoomScaleNormal="100" zoomScaleSheetLayoutView="84" workbookViewId="0">
      <selection activeCell="I86" sqref="I86"/>
    </sheetView>
  </sheetViews>
  <sheetFormatPr defaultRowHeight="18" customHeight="1"/>
  <cols>
    <col min="1" max="3" width="2.28515625" style="74" customWidth="1"/>
    <col min="4" max="4" width="8.140625" style="74" customWidth="1"/>
    <col min="5" max="5" width="55.5703125" style="74" customWidth="1"/>
    <col min="6" max="6" width="10" style="77" customWidth="1"/>
    <col min="7" max="7" width="1.140625" style="74" customWidth="1"/>
    <col min="8" max="8" width="18.140625" style="76" customWidth="1"/>
    <col min="9" max="9" width="1.140625" style="75" customWidth="1"/>
    <col min="10" max="10" width="18.140625" style="74" customWidth="1"/>
    <col min="11" max="11" width="1.140625" style="75" customWidth="1"/>
    <col min="12" max="12" width="18.140625" style="76" customWidth="1"/>
    <col min="13" max="13" width="1.140625" style="75" customWidth="1"/>
    <col min="14" max="14" width="18.140625" style="74" customWidth="1"/>
    <col min="15" max="16384" width="9.140625" style="74"/>
  </cols>
  <sheetData>
    <row r="1" spans="1:14" s="78" customFormat="1" ht="18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182" t="s">
        <v>146</v>
      </c>
    </row>
    <row r="2" spans="1:14" s="78" customFormat="1" ht="18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182" t="s">
        <v>147</v>
      </c>
    </row>
    <row r="3" spans="1:14" s="78" customFormat="1" ht="18" customHeight="1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182"/>
    </row>
    <row r="4" spans="1:14" s="78" customFormat="1" ht="18" customHeight="1">
      <c r="A4" s="227" t="s">
        <v>89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s="78" customFormat="1" ht="18" customHeight="1">
      <c r="A5" s="227" t="s">
        <v>168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4" s="78" customFormat="1" ht="18" customHeight="1">
      <c r="A6" s="227" t="s">
        <v>249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4" s="78" customFormat="1" ht="18" customHeight="1">
      <c r="F7" s="81"/>
      <c r="H7" s="80"/>
      <c r="I7" s="79"/>
      <c r="K7" s="79"/>
      <c r="L7" s="80"/>
      <c r="M7" s="79"/>
    </row>
    <row r="8" spans="1:14" s="78" customFormat="1" ht="18" customHeight="1">
      <c r="F8" s="81"/>
      <c r="G8" s="81"/>
      <c r="H8" s="224" t="s">
        <v>94</v>
      </c>
      <c r="I8" s="224"/>
      <c r="J8" s="224"/>
      <c r="K8" s="224"/>
      <c r="L8" s="224"/>
      <c r="M8" s="224"/>
      <c r="N8" s="224"/>
    </row>
    <row r="9" spans="1:14" s="78" customFormat="1" ht="20.100000000000001" customHeight="1">
      <c r="F9" s="81"/>
      <c r="G9" s="81"/>
      <c r="H9" s="226" t="s">
        <v>5</v>
      </c>
      <c r="I9" s="226"/>
      <c r="J9" s="226"/>
      <c r="K9" s="106"/>
      <c r="L9" s="226" t="s">
        <v>104</v>
      </c>
      <c r="M9" s="226"/>
      <c r="N9" s="226"/>
    </row>
    <row r="10" spans="1:14" s="78" customFormat="1" ht="20.100000000000001" customHeight="1">
      <c r="F10" s="81"/>
      <c r="G10" s="81"/>
      <c r="H10" s="224" t="s">
        <v>30</v>
      </c>
      <c r="I10" s="224"/>
      <c r="J10" s="224"/>
      <c r="K10" s="106"/>
      <c r="L10" s="225" t="s">
        <v>30</v>
      </c>
      <c r="M10" s="225"/>
      <c r="N10" s="225"/>
    </row>
    <row r="11" spans="1:14" s="78" customFormat="1" ht="20.100000000000001" customHeight="1">
      <c r="F11" s="81"/>
      <c r="G11" s="81"/>
      <c r="H11" s="225" t="s">
        <v>157</v>
      </c>
      <c r="I11" s="225"/>
      <c r="J11" s="225"/>
      <c r="K11" s="106"/>
      <c r="L11" s="226" t="s">
        <v>157</v>
      </c>
      <c r="M11" s="226"/>
      <c r="N11" s="226"/>
    </row>
    <row r="12" spans="1:14" s="78" customFormat="1" ht="20.100000000000001" customHeight="1">
      <c r="F12" s="81"/>
      <c r="G12" s="81"/>
      <c r="H12" s="228" t="s">
        <v>239</v>
      </c>
      <c r="I12" s="228"/>
      <c r="J12" s="228"/>
      <c r="K12" s="106"/>
      <c r="L12" s="228" t="s">
        <v>239</v>
      </c>
      <c r="M12" s="228"/>
      <c r="N12" s="228"/>
    </row>
    <row r="13" spans="1:14" s="78" customFormat="1" ht="22.5" customHeight="1">
      <c r="F13" s="107" t="s">
        <v>0</v>
      </c>
      <c r="G13" s="106"/>
      <c r="H13" s="107">
        <v>2018</v>
      </c>
      <c r="I13" s="79"/>
      <c r="J13" s="107">
        <v>2017</v>
      </c>
      <c r="K13" s="79"/>
      <c r="L13" s="107">
        <v>2018</v>
      </c>
      <c r="M13" s="79"/>
      <c r="N13" s="107">
        <v>2017</v>
      </c>
    </row>
    <row r="14" spans="1:14" s="78" customFormat="1" ht="20.100000000000001" customHeight="1">
      <c r="F14" s="81"/>
      <c r="H14" s="88"/>
      <c r="I14" s="88"/>
      <c r="J14" s="88"/>
      <c r="K14" s="88"/>
      <c r="L14" s="93"/>
      <c r="M14" s="88"/>
      <c r="N14" s="93"/>
    </row>
    <row r="15" spans="1:14" s="78" customFormat="1" ht="20.100000000000001" customHeight="1">
      <c r="A15" s="78" t="s">
        <v>166</v>
      </c>
      <c r="F15" s="81"/>
      <c r="H15" s="100">
        <f>+'Profit&amp;loss (3M)'!H39</f>
        <v>-34572521.260000065</v>
      </c>
      <c r="I15" s="88"/>
      <c r="J15" s="100">
        <f>+'Profit&amp;loss (3M)'!J39</f>
        <v>-76668645.249999955</v>
      </c>
      <c r="K15" s="88"/>
      <c r="L15" s="100">
        <f>+'Profit&amp;loss (3M)'!L39</f>
        <v>-15797652.45999999</v>
      </c>
      <c r="M15" s="88"/>
      <c r="N15" s="100">
        <f>+'Profit&amp;loss (3M)'!N39</f>
        <v>-30068978.279999927</v>
      </c>
    </row>
    <row r="16" spans="1:14" s="79" customFormat="1" ht="20.100000000000001" customHeight="1">
      <c r="A16" s="79" t="s">
        <v>130</v>
      </c>
      <c r="F16" s="106"/>
      <c r="H16" s="88"/>
      <c r="J16" s="88"/>
      <c r="K16" s="88"/>
      <c r="L16" s="88"/>
      <c r="M16" s="88"/>
      <c r="N16" s="88"/>
    </row>
    <row r="17" spans="1:14" s="79" customFormat="1" ht="20.100000000000001" customHeight="1">
      <c r="B17" s="79" t="s">
        <v>200</v>
      </c>
      <c r="F17" s="106"/>
      <c r="H17" s="88"/>
      <c r="J17" s="88"/>
      <c r="K17" s="88"/>
      <c r="L17" s="88"/>
      <c r="M17" s="88"/>
      <c r="N17" s="88"/>
    </row>
    <row r="18" spans="1:14" s="79" customFormat="1" ht="20.100000000000001" customHeight="1">
      <c r="C18" s="79" t="s">
        <v>103</v>
      </c>
      <c r="F18" s="106">
        <v>16</v>
      </c>
      <c r="H18" s="88">
        <v>0</v>
      </c>
      <c r="I18" s="88"/>
      <c r="J18" s="88">
        <v>0</v>
      </c>
      <c r="K18" s="88"/>
      <c r="L18" s="88">
        <v>0</v>
      </c>
      <c r="M18" s="88"/>
      <c r="N18" s="88">
        <v>0</v>
      </c>
    </row>
    <row r="19" spans="1:14" s="79" customFormat="1" ht="20.100000000000001" customHeight="1">
      <c r="C19" s="79" t="s">
        <v>106</v>
      </c>
      <c r="F19" s="106">
        <v>19</v>
      </c>
      <c r="H19" s="102">
        <v>0</v>
      </c>
      <c r="I19" s="88"/>
      <c r="J19" s="102">
        <v>0</v>
      </c>
      <c r="K19" s="88"/>
      <c r="L19" s="102">
        <v>0</v>
      </c>
      <c r="M19" s="88"/>
      <c r="N19" s="102">
        <v>0</v>
      </c>
    </row>
    <row r="20" spans="1:14" s="79" customFormat="1" ht="20.100000000000001" customHeight="1">
      <c r="B20" s="79" t="s">
        <v>199</v>
      </c>
      <c r="F20" s="106"/>
      <c r="H20" s="102">
        <f>SUM(H18:H19)</f>
        <v>0</v>
      </c>
      <c r="I20" s="88"/>
      <c r="J20" s="102">
        <f>SUM(J18:J19)</f>
        <v>0</v>
      </c>
      <c r="K20" s="88"/>
      <c r="L20" s="102">
        <f>SUM(L18:L19)</f>
        <v>0</v>
      </c>
      <c r="M20" s="88"/>
      <c r="N20" s="102">
        <f>SUM(N18:N19)</f>
        <v>0</v>
      </c>
    </row>
    <row r="21" spans="1:14" s="79" customFormat="1" ht="20.100000000000001" customHeight="1">
      <c r="A21" s="79" t="s">
        <v>169</v>
      </c>
      <c r="B21" s="85"/>
      <c r="C21" s="116"/>
      <c r="F21" s="106"/>
      <c r="H21" s="102">
        <f>SUM(H18:H19)</f>
        <v>0</v>
      </c>
      <c r="I21" s="88"/>
      <c r="J21" s="102">
        <f>SUM(J18:J19)</f>
        <v>0</v>
      </c>
      <c r="K21" s="88"/>
      <c r="L21" s="102">
        <f>SUM(L18:L19)</f>
        <v>0</v>
      </c>
      <c r="M21" s="88"/>
      <c r="N21" s="102">
        <f>SUM(N18:N19)</f>
        <v>0</v>
      </c>
    </row>
    <row r="22" spans="1:14" s="79" customFormat="1" ht="20.100000000000001" customHeight="1" thickBot="1">
      <c r="A22" s="79" t="s">
        <v>170</v>
      </c>
      <c r="B22" s="85"/>
      <c r="C22" s="116"/>
      <c r="F22" s="106"/>
      <c r="H22" s="115">
        <f>SUM(H21+H15)</f>
        <v>-34572521.260000065</v>
      </c>
      <c r="I22" s="88"/>
      <c r="J22" s="115">
        <f>SUM(J21+J15)</f>
        <v>-76668645.249999955</v>
      </c>
      <c r="K22" s="88"/>
      <c r="L22" s="115">
        <f>SUM(L21+L15)</f>
        <v>-15797652.45999999</v>
      </c>
      <c r="M22" s="88"/>
      <c r="N22" s="115">
        <f>SUM(N21+N15)</f>
        <v>-30068978.279999927</v>
      </c>
    </row>
    <row r="23" spans="1:14" s="79" customFormat="1" ht="6" customHeight="1" thickTop="1">
      <c r="C23" s="85"/>
      <c r="F23" s="106"/>
      <c r="H23" s="88"/>
      <c r="I23" s="88"/>
      <c r="J23" s="88"/>
      <c r="K23" s="88"/>
      <c r="L23" s="88"/>
      <c r="M23" s="88"/>
      <c r="N23" s="88"/>
    </row>
    <row r="24" spans="1:14" s="79" customFormat="1" ht="20.100000000000001" customHeight="1">
      <c r="A24" s="79" t="s">
        <v>170</v>
      </c>
      <c r="F24" s="106"/>
      <c r="H24" s="88"/>
      <c r="I24" s="88"/>
      <c r="J24" s="88"/>
      <c r="K24" s="88"/>
      <c r="L24" s="88"/>
      <c r="M24" s="88"/>
      <c r="N24" s="88"/>
    </row>
    <row r="25" spans="1:14" s="79" customFormat="1" ht="20.100000000000001" customHeight="1">
      <c r="B25" s="79" t="s">
        <v>198</v>
      </c>
      <c r="F25" s="106"/>
      <c r="H25" s="88"/>
      <c r="I25" s="88"/>
      <c r="J25" s="88"/>
      <c r="K25" s="88"/>
      <c r="L25" s="88"/>
      <c r="M25" s="88"/>
      <c r="N25" s="88"/>
    </row>
    <row r="26" spans="1:14" s="79" customFormat="1" ht="19.5" customHeight="1">
      <c r="C26" s="79" t="s">
        <v>98</v>
      </c>
      <c r="F26" s="106"/>
      <c r="H26" s="90">
        <f>'Profit&amp;loss (3M)'!H42</f>
        <v>-33304358.060000066</v>
      </c>
      <c r="I26" s="88"/>
      <c r="J26" s="90">
        <f>'Profit&amp;loss (3M)'!J42</f>
        <v>-73246329.799999952</v>
      </c>
      <c r="K26" s="88"/>
      <c r="L26" s="90">
        <f>'Profit&amp;loss (3M)'!L42</f>
        <v>-15797652.45999999</v>
      </c>
      <c r="M26" s="88"/>
      <c r="N26" s="90">
        <f>'Profit&amp;loss (3M)'!N42</f>
        <v>-30068978.279999927</v>
      </c>
    </row>
    <row r="27" spans="1:14" s="79" customFormat="1" ht="20.100000000000001" customHeight="1">
      <c r="C27" s="79" t="s">
        <v>97</v>
      </c>
      <c r="E27" s="106"/>
      <c r="F27" s="106"/>
      <c r="H27" s="100">
        <f>'Profit&amp;loss (3M)'!H43</f>
        <v>-1268163.2</v>
      </c>
      <c r="I27" s="88"/>
      <c r="J27" s="100">
        <f>'Profit&amp;loss (3M)'!J43</f>
        <v>-3422315.45</v>
      </c>
      <c r="K27" s="88"/>
      <c r="L27" s="102">
        <v>0</v>
      </c>
      <c r="M27" s="88"/>
      <c r="N27" s="102">
        <v>0</v>
      </c>
    </row>
    <row r="28" spans="1:14" s="79" customFormat="1" ht="20.100000000000001" customHeight="1" thickBot="1">
      <c r="F28" s="106"/>
      <c r="H28" s="115">
        <f>SUM(H26:H27)</f>
        <v>-34572521.260000065</v>
      </c>
      <c r="I28" s="88"/>
      <c r="J28" s="115">
        <f>SUM(J26:J27)</f>
        <v>-76668645.249999955</v>
      </c>
      <c r="K28" s="88"/>
      <c r="L28" s="115">
        <f>SUM(L26:L27)</f>
        <v>-15797652.45999999</v>
      </c>
      <c r="M28" s="88"/>
      <c r="N28" s="115">
        <f>SUM(N26:N27)</f>
        <v>-30068978.279999927</v>
      </c>
    </row>
    <row r="29" spans="1:14" s="79" customFormat="1" ht="20.100000000000001" customHeight="1" thickTop="1">
      <c r="F29" s="106"/>
      <c r="H29" s="88"/>
      <c r="I29" s="88"/>
      <c r="J29" s="88"/>
      <c r="K29" s="88"/>
      <c r="L29" s="88"/>
      <c r="M29" s="88"/>
      <c r="N29" s="93"/>
    </row>
    <row r="30" spans="1:14" s="79" customFormat="1" ht="20.100000000000001" customHeight="1">
      <c r="F30" s="106"/>
      <c r="H30" s="88"/>
      <c r="I30" s="88"/>
      <c r="J30" s="88"/>
      <c r="K30" s="88"/>
      <c r="L30" s="88"/>
      <c r="M30" s="88"/>
      <c r="N30" s="88"/>
    </row>
    <row r="31" spans="1:14" s="79" customFormat="1" ht="20.100000000000001" customHeight="1">
      <c r="F31" s="106"/>
      <c r="H31" s="88"/>
      <c r="I31" s="88"/>
      <c r="J31" s="88"/>
      <c r="K31" s="88"/>
      <c r="L31" s="88"/>
      <c r="M31" s="88"/>
      <c r="N31" s="88"/>
    </row>
    <row r="32" spans="1:14" s="79" customFormat="1" ht="20.100000000000001" customHeight="1">
      <c r="F32" s="106"/>
      <c r="H32" s="88"/>
      <c r="I32" s="88"/>
      <c r="J32" s="88"/>
      <c r="K32" s="88"/>
      <c r="L32" s="88"/>
      <c r="M32" s="88"/>
      <c r="N32" s="88"/>
    </row>
    <row r="33" spans="1:14" s="79" customFormat="1" ht="20.100000000000001" customHeight="1">
      <c r="F33" s="106"/>
      <c r="H33" s="88"/>
      <c r="I33" s="99"/>
      <c r="J33" s="88"/>
      <c r="K33" s="88"/>
      <c r="L33" s="88"/>
      <c r="M33" s="88"/>
      <c r="N33" s="88"/>
    </row>
    <row r="34" spans="1:14" s="79" customFormat="1" ht="6" customHeight="1">
      <c r="F34" s="106"/>
      <c r="H34" s="88"/>
      <c r="I34" s="88"/>
      <c r="J34" s="88"/>
      <c r="K34" s="88"/>
      <c r="L34" s="88"/>
      <c r="M34" s="88"/>
      <c r="N34" s="88"/>
    </row>
    <row r="35" spans="1:14" s="79" customFormat="1" ht="20.100000000000001" customHeight="1">
      <c r="F35" s="106"/>
      <c r="H35" s="88"/>
      <c r="I35" s="88"/>
      <c r="J35" s="88"/>
      <c r="K35" s="88"/>
      <c r="L35" s="88"/>
      <c r="M35" s="88"/>
      <c r="N35" s="88"/>
    </row>
    <row r="36" spans="1:14" s="79" customFormat="1" ht="15" customHeight="1">
      <c r="F36" s="106"/>
      <c r="H36" s="88"/>
      <c r="I36" s="85"/>
      <c r="J36" s="88"/>
      <c r="L36" s="88"/>
      <c r="N36" s="88"/>
    </row>
    <row r="37" spans="1:14" s="79" customFormat="1" ht="20.100000000000001" customHeight="1">
      <c r="F37" s="106"/>
      <c r="H37" s="90"/>
      <c r="I37" s="99"/>
      <c r="J37" s="90"/>
      <c r="K37" s="88"/>
      <c r="L37" s="90"/>
      <c r="M37" s="88"/>
      <c r="N37" s="90"/>
    </row>
    <row r="38" spans="1:14" s="79" customFormat="1" ht="15" customHeight="1">
      <c r="F38" s="106"/>
      <c r="I38" s="85"/>
      <c r="L38" s="93"/>
      <c r="N38" s="93"/>
    </row>
    <row r="39" spans="1:14" s="75" customFormat="1" ht="20.100000000000001" customHeight="1">
      <c r="A39" s="79"/>
      <c r="F39" s="106"/>
      <c r="H39" s="90"/>
      <c r="J39" s="90"/>
      <c r="K39" s="101"/>
      <c r="L39" s="88"/>
      <c r="M39" s="101"/>
      <c r="N39" s="88"/>
    </row>
    <row r="40" spans="1:14" s="75" customFormat="1" ht="15" customHeight="1">
      <c r="A40" s="79"/>
      <c r="F40" s="106"/>
      <c r="H40" s="93"/>
      <c r="J40" s="93"/>
      <c r="K40" s="101"/>
      <c r="L40" s="88"/>
      <c r="M40" s="101"/>
      <c r="N40" s="88"/>
    </row>
    <row r="41" spans="1:14" s="79" customFormat="1" ht="20.100000000000001" customHeight="1">
      <c r="F41" s="106"/>
      <c r="H41" s="90"/>
      <c r="I41" s="85"/>
      <c r="J41" s="90"/>
      <c r="L41" s="90"/>
      <c r="N41" s="90"/>
    </row>
    <row r="42" spans="1:14" s="75" customFormat="1" ht="20.100000000000001" customHeight="1">
      <c r="A42" s="79"/>
      <c r="F42" s="106"/>
      <c r="H42" s="88"/>
      <c r="J42" s="88"/>
      <c r="K42" s="101"/>
      <c r="L42" s="88"/>
      <c r="M42" s="101"/>
      <c r="N42" s="88"/>
    </row>
    <row r="43" spans="1:14" s="75" customFormat="1" ht="5.25" customHeight="1">
      <c r="A43" s="79"/>
      <c r="F43" s="106"/>
      <c r="H43" s="88"/>
      <c r="J43" s="88"/>
      <c r="K43" s="101"/>
      <c r="L43" s="88"/>
      <c r="M43" s="101"/>
      <c r="N43" s="88"/>
    </row>
    <row r="44" spans="1:14" s="79" customFormat="1" ht="20.100000000000001" customHeight="1">
      <c r="F44" s="106"/>
      <c r="H44" s="88"/>
      <c r="I44" s="99"/>
      <c r="J44" s="88"/>
      <c r="K44" s="88"/>
      <c r="L44" s="88"/>
      <c r="M44" s="88"/>
      <c r="N44" s="88"/>
    </row>
    <row r="45" spans="1:14" s="75" customFormat="1" ht="15" customHeight="1">
      <c r="F45" s="114"/>
      <c r="H45" s="101"/>
      <c r="J45" s="101"/>
      <c r="L45" s="101"/>
      <c r="N45" s="101"/>
    </row>
    <row r="46" spans="1:14" s="79" customFormat="1" ht="20.100000000000001" customHeight="1">
      <c r="F46" s="106"/>
      <c r="H46" s="88"/>
      <c r="I46" s="85"/>
      <c r="J46" s="88"/>
      <c r="L46" s="88"/>
      <c r="N46" s="88"/>
    </row>
    <row r="47" spans="1:14" s="79" customFormat="1" ht="20.100000000000001" customHeight="1">
      <c r="F47" s="106"/>
      <c r="H47" s="90"/>
      <c r="I47" s="85"/>
      <c r="J47" s="90"/>
      <c r="L47" s="90"/>
      <c r="N47" s="90"/>
    </row>
    <row r="48" spans="1:14" s="79" customFormat="1" ht="20.100000000000001" customHeight="1">
      <c r="F48" s="106"/>
      <c r="H48" s="90"/>
      <c r="I48" s="85"/>
      <c r="J48" s="90"/>
      <c r="L48" s="88"/>
      <c r="N48" s="88"/>
    </row>
    <row r="49" spans="1:15" s="79" customFormat="1" ht="5.25" customHeight="1">
      <c r="F49" s="106"/>
      <c r="H49" s="88"/>
      <c r="I49" s="85"/>
      <c r="J49" s="88"/>
      <c r="L49" s="88"/>
      <c r="N49" s="88"/>
    </row>
    <row r="50" spans="1:15" s="79" customFormat="1" ht="20.100000000000001" customHeight="1">
      <c r="F50" s="106"/>
      <c r="H50" s="88"/>
      <c r="I50" s="85"/>
      <c r="J50" s="88"/>
      <c r="L50" s="88"/>
      <c r="N50" s="88"/>
      <c r="O50" s="113"/>
    </row>
    <row r="51" spans="1:15" s="79" customFormat="1" ht="15" customHeight="1">
      <c r="F51" s="106"/>
      <c r="H51" s="88"/>
      <c r="I51" s="85"/>
      <c r="J51" s="88"/>
      <c r="L51" s="88"/>
      <c r="N51" s="88"/>
      <c r="O51" s="113"/>
    </row>
    <row r="52" spans="1:15" s="79" customFormat="1" ht="20.100000000000001" customHeight="1">
      <c r="F52" s="106"/>
      <c r="H52" s="88"/>
      <c r="I52" s="85"/>
      <c r="J52" s="88"/>
      <c r="L52" s="88"/>
      <c r="N52" s="88"/>
    </row>
    <row r="53" spans="1:15" s="112" customFormat="1" ht="20.100000000000001" customHeight="1">
      <c r="A53" s="75"/>
      <c r="B53" s="75"/>
      <c r="D53" s="79"/>
    </row>
    <row r="54" spans="1:15" s="79" customFormat="1" ht="20.100000000000001" customHeight="1">
      <c r="F54" s="106"/>
      <c r="H54" s="90"/>
      <c r="I54" s="85"/>
      <c r="J54" s="90"/>
      <c r="L54" s="90"/>
      <c r="N54" s="90"/>
    </row>
    <row r="55" spans="1:15" s="79" customFormat="1" ht="15" customHeight="1">
      <c r="F55" s="106"/>
      <c r="H55" s="88"/>
      <c r="I55" s="85"/>
      <c r="J55" s="88"/>
      <c r="L55" s="88"/>
      <c r="N55" s="88"/>
    </row>
    <row r="56" spans="1:15" s="79" customFormat="1" ht="20.100000000000001" customHeight="1">
      <c r="F56" s="106"/>
      <c r="H56" s="88"/>
      <c r="I56" s="85"/>
      <c r="J56" s="88"/>
      <c r="L56" s="88"/>
      <c r="N56" s="88"/>
    </row>
    <row r="57" spans="1:15" s="79" customFormat="1" ht="20.100000000000001" customHeight="1">
      <c r="F57" s="106"/>
      <c r="H57" s="111"/>
      <c r="I57" s="85"/>
      <c r="J57" s="111"/>
      <c r="L57" s="111"/>
      <c r="N57" s="111"/>
    </row>
    <row r="58" spans="1:15" s="79" customFormat="1" ht="20.100000000000001" customHeight="1">
      <c r="F58" s="106"/>
      <c r="H58" s="88"/>
      <c r="I58" s="85"/>
      <c r="J58" s="88"/>
      <c r="L58" s="88"/>
      <c r="N58" s="88"/>
    </row>
    <row r="59" spans="1:15" s="79" customFormat="1" ht="30" customHeight="1">
      <c r="F59" s="106"/>
      <c r="H59" s="88"/>
      <c r="I59" s="85"/>
      <c r="J59" s="88"/>
      <c r="L59" s="88"/>
      <c r="N59" s="88"/>
    </row>
    <row r="60" spans="1:15" s="78" customFormat="1" ht="63" customHeight="1">
      <c r="F60" s="81"/>
      <c r="H60" s="80"/>
      <c r="I60" s="85"/>
      <c r="J60" s="80"/>
      <c r="K60" s="79"/>
      <c r="L60" s="80"/>
      <c r="M60" s="79"/>
      <c r="N60" s="80"/>
    </row>
    <row r="61" spans="1:15" s="78" customFormat="1" ht="35.25" customHeight="1">
      <c r="F61" s="81"/>
      <c r="H61" s="80"/>
      <c r="I61" s="85"/>
      <c r="J61" s="80"/>
      <c r="K61" s="79"/>
      <c r="L61" s="80"/>
      <c r="M61" s="79"/>
      <c r="N61" s="80"/>
    </row>
    <row r="62" spans="1:15" s="78" customFormat="1" ht="36.75" customHeight="1">
      <c r="F62" s="81"/>
      <c r="H62" s="80"/>
      <c r="I62" s="85"/>
      <c r="J62" s="80"/>
      <c r="K62" s="79"/>
      <c r="L62" s="80"/>
      <c r="M62" s="79"/>
      <c r="N62" s="80"/>
    </row>
    <row r="63" spans="1:15" s="78" customFormat="1" ht="8.25" customHeight="1">
      <c r="F63" s="81"/>
      <c r="H63" s="80"/>
      <c r="I63" s="85"/>
      <c r="J63" s="80"/>
      <c r="K63" s="79"/>
      <c r="L63" s="80"/>
      <c r="M63" s="79"/>
      <c r="N63" s="80"/>
    </row>
    <row r="64" spans="1:15" s="78" customFormat="1" ht="12.75" customHeight="1">
      <c r="F64" s="81"/>
      <c r="H64" s="80"/>
      <c r="I64" s="85"/>
      <c r="J64" s="80"/>
      <c r="K64" s="79"/>
      <c r="L64" s="80"/>
      <c r="M64" s="79"/>
      <c r="N64" s="80"/>
    </row>
    <row r="65" spans="1:15" s="78" customFormat="1" ht="21.75" customHeight="1">
      <c r="A65" s="78" t="s">
        <v>115</v>
      </c>
      <c r="C65" s="110"/>
      <c r="D65" s="110"/>
      <c r="E65" s="110"/>
      <c r="F65" s="63"/>
      <c r="G65" s="64"/>
      <c r="H65" s="63"/>
      <c r="I65" s="63"/>
      <c r="J65" s="63"/>
    </row>
    <row r="66" spans="1:15" s="78" customFormat="1" ht="21.75" customHeight="1">
      <c r="A66" s="78" t="s">
        <v>123</v>
      </c>
      <c r="C66" s="110"/>
      <c r="D66" s="110"/>
      <c r="E66" s="110"/>
      <c r="F66" s="65"/>
      <c r="G66" s="109"/>
      <c r="H66" s="108"/>
      <c r="I66" s="109"/>
      <c r="J66" s="108"/>
    </row>
    <row r="67" spans="1:15" s="78" customFormat="1" ht="15.75">
      <c r="C67" s="110"/>
      <c r="D67" s="110"/>
      <c r="E67" s="110"/>
      <c r="F67" s="65"/>
      <c r="G67" s="109"/>
      <c r="H67" s="108"/>
      <c r="I67" s="109"/>
      <c r="J67" s="108"/>
    </row>
    <row r="68" spans="1:15" s="78" customFormat="1" ht="15.75" customHeight="1">
      <c r="I68" s="109"/>
      <c r="J68" s="108"/>
    </row>
    <row r="69" spans="1:15" s="82" customFormat="1" ht="18" customHeight="1">
      <c r="A69" s="176" t="s">
        <v>254</v>
      </c>
      <c r="G69" s="84"/>
      <c r="I69" s="83"/>
      <c r="J69" s="83"/>
      <c r="K69" s="83"/>
      <c r="M69" s="83"/>
      <c r="N69" s="104">
        <v>7</v>
      </c>
      <c r="O69" s="83"/>
    </row>
    <row r="70" spans="1:15" s="78" customFormat="1" ht="18" customHeight="1">
      <c r="F70" s="81"/>
      <c r="H70" s="80"/>
      <c r="I70" s="79"/>
      <c r="K70" s="79"/>
      <c r="L70" s="80"/>
      <c r="M70" s="79"/>
    </row>
    <row r="71" spans="1:15" s="78" customFormat="1" ht="18" customHeight="1">
      <c r="F71" s="81"/>
      <c r="H71" s="80"/>
      <c r="I71" s="79"/>
      <c r="K71" s="79"/>
      <c r="L71" s="80"/>
      <c r="M71" s="79"/>
    </row>
    <row r="72" spans="1:15" s="78" customFormat="1" ht="18" customHeight="1">
      <c r="F72" s="81"/>
      <c r="H72" s="80"/>
      <c r="I72" s="79"/>
      <c r="K72" s="79"/>
      <c r="L72" s="80"/>
      <c r="M72" s="79"/>
    </row>
    <row r="73" spans="1:15" s="78" customFormat="1" ht="18" customHeight="1">
      <c r="F73" s="81"/>
      <c r="H73" s="80"/>
      <c r="I73" s="79"/>
      <c r="K73" s="79"/>
      <c r="L73" s="80"/>
      <c r="M73" s="79"/>
    </row>
    <row r="74" spans="1:15" s="78" customFormat="1" ht="18" customHeight="1">
      <c r="F74" s="81"/>
      <c r="H74" s="80"/>
      <c r="I74" s="79"/>
      <c r="K74" s="79"/>
      <c r="L74" s="80"/>
      <c r="M74" s="79"/>
    </row>
    <row r="75" spans="1:15" s="78" customFormat="1" ht="18" customHeight="1">
      <c r="F75" s="81"/>
      <c r="H75" s="80"/>
      <c r="I75" s="79"/>
      <c r="K75" s="79"/>
      <c r="L75" s="80"/>
      <c r="M75" s="79"/>
    </row>
    <row r="76" spans="1:15" s="78" customFormat="1" ht="18" customHeight="1">
      <c r="F76" s="81"/>
      <c r="H76" s="80"/>
      <c r="I76" s="79"/>
      <c r="K76" s="79"/>
      <c r="L76" s="80"/>
      <c r="M76" s="79"/>
    </row>
    <row r="77" spans="1:15" s="78" customFormat="1" ht="18" customHeight="1">
      <c r="F77" s="81"/>
      <c r="H77" s="80"/>
      <c r="I77" s="79"/>
      <c r="K77" s="79"/>
      <c r="L77" s="80"/>
      <c r="M77" s="79"/>
    </row>
    <row r="78" spans="1:15" s="78" customFormat="1" ht="18" customHeight="1">
      <c r="F78" s="81"/>
      <c r="H78" s="80"/>
      <c r="I78" s="79"/>
      <c r="K78" s="79"/>
      <c r="L78" s="80"/>
      <c r="M78" s="79"/>
    </row>
    <row r="79" spans="1:15" s="78" customFormat="1" ht="18" customHeight="1">
      <c r="F79" s="81"/>
      <c r="H79" s="80"/>
      <c r="I79" s="79"/>
      <c r="K79" s="79"/>
      <c r="L79" s="80"/>
      <c r="M79" s="79"/>
    </row>
    <row r="80" spans="1:15" s="78" customFormat="1" ht="18" customHeight="1">
      <c r="F80" s="81"/>
      <c r="H80" s="80"/>
      <c r="I80" s="79"/>
      <c r="K80" s="79"/>
      <c r="L80" s="80"/>
      <c r="M80" s="79"/>
    </row>
    <row r="81" spans="6:13" s="78" customFormat="1" ht="18" customHeight="1">
      <c r="F81" s="81"/>
      <c r="H81" s="80"/>
      <c r="I81" s="79"/>
      <c r="K81" s="79"/>
      <c r="L81" s="80"/>
      <c r="M81" s="79"/>
    </row>
    <row r="82" spans="6:13" s="78" customFormat="1" ht="18" customHeight="1">
      <c r="F82" s="81"/>
      <c r="H82" s="80"/>
      <c r="I82" s="79"/>
      <c r="K82" s="79"/>
      <c r="L82" s="80"/>
      <c r="M82" s="79"/>
    </row>
    <row r="83" spans="6:13" s="78" customFormat="1" ht="18" customHeight="1">
      <c r="F83" s="81"/>
      <c r="H83" s="80"/>
      <c r="I83" s="79"/>
      <c r="K83" s="79"/>
      <c r="L83" s="80"/>
      <c r="M83" s="79"/>
    </row>
    <row r="84" spans="6:13" s="78" customFormat="1" ht="18" customHeight="1">
      <c r="F84" s="81"/>
      <c r="H84" s="80"/>
      <c r="I84" s="79"/>
      <c r="K84" s="79"/>
      <c r="L84" s="80"/>
      <c r="M84" s="79"/>
    </row>
    <row r="85" spans="6:13" s="78" customFormat="1" ht="18" customHeight="1">
      <c r="F85" s="81"/>
      <c r="H85" s="80"/>
      <c r="I85" s="79"/>
      <c r="K85" s="79"/>
      <c r="L85" s="80"/>
      <c r="M85" s="79"/>
    </row>
    <row r="86" spans="6:13" s="78" customFormat="1" ht="18" customHeight="1">
      <c r="F86" s="81"/>
      <c r="H86" s="80"/>
      <c r="I86" s="79"/>
      <c r="K86" s="79"/>
      <c r="L86" s="80"/>
      <c r="M86" s="79"/>
    </row>
    <row r="87" spans="6:13" s="78" customFormat="1" ht="18" customHeight="1">
      <c r="F87" s="81"/>
      <c r="H87" s="80"/>
      <c r="I87" s="79"/>
      <c r="K87" s="79"/>
      <c r="L87" s="80"/>
      <c r="M87" s="79"/>
    </row>
    <row r="88" spans="6:13" s="78" customFormat="1" ht="18" customHeight="1">
      <c r="F88" s="81"/>
      <c r="H88" s="80"/>
      <c r="I88" s="79"/>
      <c r="K88" s="79"/>
      <c r="L88" s="80"/>
      <c r="M88" s="79"/>
    </row>
    <row r="89" spans="6:13" s="78" customFormat="1" ht="18" customHeight="1">
      <c r="F89" s="81"/>
      <c r="H89" s="80"/>
      <c r="I89" s="79"/>
      <c r="K89" s="79"/>
      <c r="L89" s="80"/>
      <c r="M89" s="79"/>
    </row>
    <row r="90" spans="6:13" s="78" customFormat="1" ht="18" customHeight="1">
      <c r="F90" s="81"/>
      <c r="H90" s="80"/>
      <c r="I90" s="79"/>
      <c r="K90" s="79"/>
      <c r="L90" s="80"/>
      <c r="M90" s="79"/>
    </row>
    <row r="91" spans="6:13" s="78" customFormat="1" ht="18" customHeight="1">
      <c r="F91" s="81"/>
      <c r="H91" s="80"/>
      <c r="I91" s="79"/>
      <c r="K91" s="79"/>
      <c r="L91" s="80"/>
      <c r="M91" s="79"/>
    </row>
    <row r="92" spans="6:13" s="78" customFormat="1" ht="18" customHeight="1">
      <c r="F92" s="81"/>
      <c r="H92" s="80"/>
      <c r="I92" s="79"/>
      <c r="K92" s="79"/>
      <c r="L92" s="80"/>
      <c r="M92" s="79"/>
    </row>
    <row r="93" spans="6:13" s="78" customFormat="1" ht="18" customHeight="1">
      <c r="F93" s="81"/>
      <c r="H93" s="80"/>
      <c r="I93" s="79"/>
      <c r="K93" s="79"/>
      <c r="L93" s="80"/>
      <c r="M93" s="79"/>
    </row>
    <row r="94" spans="6:13" s="78" customFormat="1" ht="18" customHeight="1">
      <c r="F94" s="81"/>
      <c r="H94" s="80"/>
      <c r="I94" s="79"/>
      <c r="K94" s="79"/>
      <c r="L94" s="80"/>
      <c r="M94" s="79"/>
    </row>
    <row r="95" spans="6:13" s="78" customFormat="1" ht="18" customHeight="1">
      <c r="F95" s="81"/>
      <c r="H95" s="80"/>
      <c r="I95" s="79"/>
      <c r="K95" s="79"/>
      <c r="L95" s="80"/>
      <c r="M95" s="79"/>
    </row>
    <row r="96" spans="6:13" s="78" customFormat="1" ht="18" customHeight="1">
      <c r="F96" s="81"/>
      <c r="H96" s="80"/>
      <c r="I96" s="79"/>
      <c r="K96" s="79"/>
      <c r="L96" s="80"/>
      <c r="M96" s="79"/>
    </row>
    <row r="97" spans="6:13" s="78" customFormat="1" ht="18" customHeight="1">
      <c r="F97" s="81"/>
      <c r="H97" s="80"/>
      <c r="I97" s="79"/>
      <c r="K97" s="79"/>
      <c r="L97" s="80"/>
      <c r="M97" s="79"/>
    </row>
    <row r="98" spans="6:13" s="78" customFormat="1" ht="18" customHeight="1">
      <c r="F98" s="81"/>
      <c r="H98" s="80"/>
      <c r="I98" s="79"/>
      <c r="K98" s="79"/>
      <c r="L98" s="80"/>
      <c r="M98" s="79"/>
    </row>
    <row r="99" spans="6:13" s="78" customFormat="1" ht="18" customHeight="1">
      <c r="F99" s="81"/>
      <c r="H99" s="80"/>
      <c r="I99" s="79"/>
      <c r="K99" s="79"/>
      <c r="L99" s="80"/>
      <c r="M99" s="79"/>
    </row>
    <row r="100" spans="6:13" s="78" customFormat="1" ht="18" customHeight="1">
      <c r="F100" s="81"/>
      <c r="H100" s="80"/>
      <c r="I100" s="79"/>
      <c r="K100" s="79"/>
      <c r="L100" s="80"/>
      <c r="M100" s="79"/>
    </row>
    <row r="101" spans="6:13" s="78" customFormat="1" ht="18" customHeight="1">
      <c r="F101" s="81"/>
      <c r="H101" s="80"/>
      <c r="I101" s="79"/>
      <c r="K101" s="79"/>
      <c r="L101" s="80"/>
      <c r="M101" s="79"/>
    </row>
    <row r="102" spans="6:13" s="78" customFormat="1" ht="18" customHeight="1">
      <c r="F102" s="81"/>
      <c r="H102" s="80"/>
      <c r="I102" s="79"/>
      <c r="K102" s="79"/>
      <c r="L102" s="80"/>
      <c r="M102" s="79"/>
    </row>
    <row r="103" spans="6:13" s="78" customFormat="1" ht="18" customHeight="1">
      <c r="F103" s="81"/>
      <c r="H103" s="80"/>
      <c r="I103" s="79"/>
      <c r="K103" s="79"/>
      <c r="L103" s="80"/>
      <c r="M103" s="79"/>
    </row>
    <row r="104" spans="6:13" s="78" customFormat="1" ht="18" customHeight="1">
      <c r="F104" s="81"/>
      <c r="H104" s="80"/>
      <c r="I104" s="79"/>
      <c r="K104" s="79"/>
      <c r="L104" s="80"/>
      <c r="M104" s="79"/>
    </row>
    <row r="105" spans="6:13" s="78" customFormat="1" ht="18" customHeight="1">
      <c r="F105" s="81"/>
      <c r="H105" s="80"/>
      <c r="I105" s="79"/>
      <c r="K105" s="79"/>
      <c r="L105" s="80"/>
      <c r="M105" s="79"/>
    </row>
    <row r="106" spans="6:13" s="78" customFormat="1" ht="18" customHeight="1">
      <c r="F106" s="81"/>
      <c r="H106" s="80"/>
      <c r="I106" s="79"/>
      <c r="K106" s="79"/>
      <c r="L106" s="80"/>
      <c r="M106" s="79"/>
    </row>
    <row r="107" spans="6:13" s="78" customFormat="1" ht="18" customHeight="1">
      <c r="F107" s="81"/>
      <c r="H107" s="80"/>
      <c r="I107" s="79"/>
      <c r="K107" s="79"/>
      <c r="L107" s="80"/>
      <c r="M107" s="79"/>
    </row>
    <row r="108" spans="6:13" s="78" customFormat="1" ht="18" customHeight="1">
      <c r="F108" s="81"/>
      <c r="H108" s="80"/>
      <c r="I108" s="79"/>
      <c r="K108" s="79"/>
      <c r="L108" s="80"/>
      <c r="M108" s="79"/>
    </row>
    <row r="109" spans="6:13" s="78" customFormat="1" ht="18" customHeight="1">
      <c r="F109" s="81"/>
      <c r="H109" s="80"/>
      <c r="I109" s="79"/>
      <c r="K109" s="79"/>
      <c r="L109" s="80"/>
      <c r="M109" s="79"/>
    </row>
    <row r="110" spans="6:13" s="78" customFormat="1" ht="18" customHeight="1">
      <c r="F110" s="81"/>
      <c r="H110" s="80"/>
      <c r="I110" s="79"/>
      <c r="K110" s="79"/>
      <c r="L110" s="80"/>
      <c r="M110" s="79"/>
    </row>
    <row r="111" spans="6:13" s="78" customFormat="1" ht="18" customHeight="1">
      <c r="F111" s="81"/>
      <c r="H111" s="80"/>
      <c r="I111" s="79"/>
      <c r="K111" s="79"/>
      <c r="L111" s="80"/>
      <c r="M111" s="79"/>
    </row>
    <row r="112" spans="6:13" s="78" customFormat="1" ht="18" customHeight="1">
      <c r="F112" s="81"/>
      <c r="H112" s="80"/>
      <c r="I112" s="79"/>
      <c r="K112" s="79"/>
      <c r="L112" s="80"/>
      <c r="M112" s="79"/>
    </row>
    <row r="113" spans="6:13" s="78" customFormat="1" ht="18" customHeight="1">
      <c r="F113" s="81"/>
      <c r="H113" s="80"/>
      <c r="I113" s="79"/>
      <c r="K113" s="79"/>
      <c r="L113" s="80"/>
      <c r="M113" s="79"/>
    </row>
    <row r="114" spans="6:13" s="78" customFormat="1" ht="18" customHeight="1">
      <c r="F114" s="81"/>
      <c r="H114" s="80"/>
      <c r="I114" s="79"/>
      <c r="K114" s="79"/>
      <c r="L114" s="80"/>
      <c r="M114" s="79"/>
    </row>
    <row r="115" spans="6:13" s="78" customFormat="1" ht="18" customHeight="1">
      <c r="F115" s="81"/>
      <c r="H115" s="80"/>
      <c r="I115" s="79"/>
      <c r="K115" s="79"/>
      <c r="L115" s="80"/>
      <c r="M115" s="79"/>
    </row>
    <row r="116" spans="6:13" s="78" customFormat="1" ht="18" customHeight="1">
      <c r="F116" s="81"/>
      <c r="H116" s="80"/>
      <c r="I116" s="79"/>
      <c r="K116" s="79"/>
      <c r="L116" s="80"/>
      <c r="M116" s="79"/>
    </row>
    <row r="117" spans="6:13" s="78" customFormat="1" ht="18" customHeight="1">
      <c r="F117" s="81"/>
      <c r="H117" s="80"/>
      <c r="I117" s="79"/>
      <c r="K117" s="79"/>
      <c r="L117" s="80"/>
      <c r="M117" s="79"/>
    </row>
    <row r="118" spans="6:13" s="78" customFormat="1" ht="18" customHeight="1">
      <c r="F118" s="81"/>
      <c r="H118" s="80"/>
      <c r="I118" s="79"/>
      <c r="K118" s="79"/>
      <c r="L118" s="80"/>
      <c r="M118" s="79"/>
    </row>
    <row r="119" spans="6:13" s="78" customFormat="1" ht="18" customHeight="1">
      <c r="F119" s="81"/>
      <c r="H119" s="80"/>
      <c r="I119" s="79"/>
      <c r="K119" s="79"/>
      <c r="L119" s="80"/>
      <c r="M119" s="79"/>
    </row>
    <row r="120" spans="6:13" s="78" customFormat="1" ht="18" customHeight="1">
      <c r="F120" s="81"/>
      <c r="H120" s="80"/>
      <c r="I120" s="79"/>
      <c r="K120" s="79"/>
      <c r="L120" s="80"/>
      <c r="M120" s="79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ageMargins left="0.70866141732283505" right="0.39370078740157499" top="0.511811023622047" bottom="0.511811023622047" header="0.196850393700787" footer="0.196850393700787"/>
  <pageSetup paperSize="9" scale="5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0.39997558519241921"/>
  </sheetPr>
  <dimension ref="A1:P121"/>
  <sheetViews>
    <sheetView view="pageBreakPreview" topLeftCell="A15" zoomScale="80" zoomScaleNormal="100" zoomScaleSheetLayoutView="80" workbookViewId="0">
      <selection activeCell="F36" sqref="E36:F36"/>
    </sheetView>
  </sheetViews>
  <sheetFormatPr defaultRowHeight="18" customHeight="1"/>
  <cols>
    <col min="1" max="3" width="2.28515625" style="74" customWidth="1"/>
    <col min="4" max="4" width="8.140625" style="74" customWidth="1"/>
    <col min="5" max="5" width="48.85546875" style="74" customWidth="1"/>
    <col min="6" max="6" width="10.42578125" style="77" customWidth="1"/>
    <col min="7" max="7" width="1.140625" style="74" customWidth="1"/>
    <col min="8" max="8" width="17.7109375" style="76" customWidth="1"/>
    <col min="9" max="9" width="1.140625" style="75" customWidth="1"/>
    <col min="10" max="10" width="17.7109375" style="74" customWidth="1"/>
    <col min="11" max="11" width="1.140625" style="75" customWidth="1"/>
    <col min="12" max="12" width="17.7109375" style="76" customWidth="1"/>
    <col min="13" max="13" width="1.140625" style="75" customWidth="1"/>
    <col min="14" max="14" width="17.7109375" style="74" customWidth="1"/>
    <col min="15" max="16384" width="9.140625" style="74"/>
  </cols>
  <sheetData>
    <row r="1" spans="1:14" s="78" customFormat="1" ht="18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182" t="s">
        <v>146</v>
      </c>
    </row>
    <row r="2" spans="1:14" s="78" customFormat="1" ht="18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182" t="s">
        <v>147</v>
      </c>
    </row>
    <row r="3" spans="1:14" s="78" customFormat="1" ht="18" customHeight="1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182"/>
    </row>
    <row r="4" spans="1:14" s="78" customFormat="1" ht="18" customHeight="1">
      <c r="A4" s="227" t="s">
        <v>89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s="78" customFormat="1" ht="18" customHeight="1">
      <c r="A5" s="227" t="s">
        <v>197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4" s="78" customFormat="1" ht="18" customHeight="1">
      <c r="A6" s="227" t="s">
        <v>250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4" s="78" customFormat="1" ht="18" customHeight="1">
      <c r="F7" s="81"/>
      <c r="H7" s="80"/>
      <c r="I7" s="79"/>
      <c r="K7" s="79"/>
      <c r="L7" s="80"/>
      <c r="M7" s="79"/>
    </row>
    <row r="8" spans="1:14" s="78" customFormat="1" ht="18" customHeight="1">
      <c r="F8" s="81"/>
      <c r="G8" s="81"/>
      <c r="H8" s="224" t="s">
        <v>94</v>
      </c>
      <c r="I8" s="224"/>
      <c r="J8" s="224"/>
      <c r="K8" s="224"/>
      <c r="L8" s="224"/>
      <c r="M8" s="224"/>
      <c r="N8" s="224"/>
    </row>
    <row r="9" spans="1:14" s="78" customFormat="1" ht="18" customHeight="1">
      <c r="F9" s="81"/>
      <c r="G9" s="81"/>
      <c r="H9" s="226" t="s">
        <v>5</v>
      </c>
      <c r="I9" s="226"/>
      <c r="J9" s="226"/>
      <c r="K9" s="106"/>
      <c r="L9" s="226" t="s">
        <v>104</v>
      </c>
      <c r="M9" s="226"/>
      <c r="N9" s="226"/>
    </row>
    <row r="10" spans="1:14" s="78" customFormat="1" ht="18" customHeight="1">
      <c r="F10" s="81"/>
      <c r="G10" s="81"/>
      <c r="H10" s="224" t="s">
        <v>30</v>
      </c>
      <c r="I10" s="224"/>
      <c r="J10" s="224"/>
      <c r="K10" s="106"/>
      <c r="L10" s="224" t="s">
        <v>30</v>
      </c>
      <c r="M10" s="224"/>
      <c r="N10" s="224"/>
    </row>
    <row r="11" spans="1:14" s="78" customFormat="1" ht="18" customHeight="1">
      <c r="F11" s="81"/>
      <c r="G11" s="81"/>
      <c r="H11" s="229" t="s">
        <v>240</v>
      </c>
      <c r="I11" s="229"/>
      <c r="J11" s="229"/>
      <c r="K11" s="106"/>
      <c r="L11" s="229" t="s">
        <v>240</v>
      </c>
      <c r="M11" s="229"/>
      <c r="N11" s="229"/>
    </row>
    <row r="12" spans="1:14" s="78" customFormat="1" ht="18" customHeight="1">
      <c r="F12" s="81"/>
      <c r="G12" s="81"/>
      <c r="H12" s="230" t="s">
        <v>239</v>
      </c>
      <c r="I12" s="230"/>
      <c r="J12" s="230"/>
      <c r="K12" s="106"/>
      <c r="L12" s="230" t="s">
        <v>239</v>
      </c>
      <c r="M12" s="230"/>
      <c r="N12" s="230"/>
    </row>
    <row r="13" spans="1:14" s="78" customFormat="1" ht="18" customHeight="1">
      <c r="F13" s="107" t="s">
        <v>0</v>
      </c>
      <c r="G13" s="106"/>
      <c r="H13" s="107">
        <v>2018</v>
      </c>
      <c r="I13" s="79"/>
      <c r="J13" s="107">
        <v>2017</v>
      </c>
      <c r="K13" s="79"/>
      <c r="L13" s="107">
        <v>2018</v>
      </c>
      <c r="M13" s="79"/>
      <c r="N13" s="107">
        <v>2017</v>
      </c>
    </row>
    <row r="14" spans="1:14" s="78" customFormat="1" ht="18" customHeight="1">
      <c r="A14" s="78" t="s">
        <v>102</v>
      </c>
      <c r="F14" s="81"/>
      <c r="H14" s="105"/>
      <c r="I14" s="106"/>
      <c r="J14" s="105"/>
      <c r="K14" s="79"/>
      <c r="L14" s="105"/>
      <c r="M14" s="106"/>
      <c r="N14" s="105"/>
    </row>
    <row r="15" spans="1:14" s="78" customFormat="1" ht="18" customHeight="1">
      <c r="B15" s="78" t="s">
        <v>202</v>
      </c>
      <c r="F15" s="81"/>
      <c r="H15" s="80">
        <v>1362409820.8900001</v>
      </c>
      <c r="I15" s="80"/>
      <c r="J15" s="80">
        <v>1095323899.6099999</v>
      </c>
      <c r="K15" s="80"/>
      <c r="L15" s="80">
        <v>1247034840.6800001</v>
      </c>
      <c r="M15" s="80"/>
      <c r="N15" s="80">
        <v>1023321793.55</v>
      </c>
    </row>
    <row r="16" spans="1:14" s="78" customFormat="1" ht="18" customHeight="1">
      <c r="B16" s="78" t="s">
        <v>195</v>
      </c>
      <c r="F16" s="81"/>
      <c r="H16" s="80">
        <v>304411570.75</v>
      </c>
      <c r="I16" s="80"/>
      <c r="J16" s="80">
        <v>301948031.19999999</v>
      </c>
      <c r="K16" s="80"/>
      <c r="L16" s="80">
        <v>30693702.16</v>
      </c>
      <c r="M16" s="80"/>
      <c r="N16" s="80">
        <v>48283605.759999998</v>
      </c>
    </row>
    <row r="17" spans="1:14" s="78" customFormat="1" ht="18" customHeight="1">
      <c r="B17" s="78" t="s">
        <v>141</v>
      </c>
      <c r="F17" s="81"/>
      <c r="H17" s="80">
        <v>73660948.090000004</v>
      </c>
      <c r="I17" s="80"/>
      <c r="J17" s="80">
        <v>237772489.02000001</v>
      </c>
      <c r="K17" s="80"/>
      <c r="L17" s="80">
        <v>0</v>
      </c>
      <c r="M17" s="80"/>
      <c r="N17" s="80">
        <v>0</v>
      </c>
    </row>
    <row r="18" spans="1:14" s="78" customFormat="1" ht="18" customHeight="1">
      <c r="B18" s="78" t="s">
        <v>158</v>
      </c>
      <c r="C18" s="94"/>
      <c r="D18" s="94"/>
      <c r="E18" s="94"/>
      <c r="F18" s="81"/>
      <c r="H18" s="88"/>
      <c r="I18" s="80"/>
      <c r="J18" s="88"/>
      <c r="K18" s="80"/>
      <c r="L18" s="88"/>
      <c r="M18" s="80"/>
      <c r="N18" s="88"/>
    </row>
    <row r="19" spans="1:14" s="78" customFormat="1" ht="18" customHeight="1">
      <c r="C19" s="118" t="s">
        <v>159</v>
      </c>
      <c r="D19" s="94"/>
      <c r="E19" s="94"/>
      <c r="F19" s="81"/>
      <c r="H19" s="88">
        <v>4384402.0999999996</v>
      </c>
      <c r="I19" s="80"/>
      <c r="J19" s="88">
        <v>0</v>
      </c>
      <c r="K19" s="80"/>
      <c r="L19" s="88">
        <v>3997050.08</v>
      </c>
      <c r="M19" s="80"/>
      <c r="N19" s="88">
        <v>0</v>
      </c>
    </row>
    <row r="20" spans="1:14" s="78" customFormat="1" ht="18" customHeight="1">
      <c r="C20" s="118" t="s">
        <v>160</v>
      </c>
      <c r="D20" s="94"/>
      <c r="E20" s="94"/>
      <c r="F20" s="81">
        <v>3</v>
      </c>
      <c r="H20" s="88">
        <v>800000</v>
      </c>
      <c r="I20" s="80"/>
      <c r="J20" s="88">
        <v>0</v>
      </c>
      <c r="K20" s="80"/>
      <c r="L20" s="88">
        <v>800000</v>
      </c>
      <c r="M20" s="80"/>
      <c r="N20" s="88">
        <v>0</v>
      </c>
    </row>
    <row r="21" spans="1:14" s="78" customFormat="1" ht="18" customHeight="1">
      <c r="B21" s="104"/>
      <c r="C21" s="118" t="s">
        <v>161</v>
      </c>
      <c r="D21" s="94"/>
      <c r="E21" s="94"/>
      <c r="F21" s="81"/>
      <c r="H21" s="102">
        <v>7195978.1500000004</v>
      </c>
      <c r="I21" s="80"/>
      <c r="J21" s="102">
        <v>14959147.33</v>
      </c>
      <c r="K21" s="80"/>
      <c r="L21" s="102">
        <v>15606201.800000001</v>
      </c>
      <c r="M21" s="80"/>
      <c r="N21" s="102">
        <v>22692393.289999999</v>
      </c>
    </row>
    <row r="22" spans="1:14" s="78" customFormat="1" ht="18" customHeight="1">
      <c r="C22" s="117"/>
      <c r="D22" s="94"/>
      <c r="E22" s="94"/>
      <c r="F22" s="81"/>
      <c r="H22" s="88"/>
      <c r="I22" s="88"/>
      <c r="J22" s="88"/>
      <c r="K22" s="88"/>
      <c r="L22" s="88"/>
      <c r="M22" s="88"/>
      <c r="N22" s="88"/>
    </row>
    <row r="23" spans="1:14" s="78" customFormat="1" ht="18" customHeight="1">
      <c r="D23" s="78" t="s">
        <v>162</v>
      </c>
      <c r="F23" s="81">
        <v>22</v>
      </c>
      <c r="H23" s="102">
        <f>SUM(H15:H21)</f>
        <v>1752862719.98</v>
      </c>
      <c r="I23" s="80"/>
      <c r="J23" s="102">
        <f>SUM(J15:J21)</f>
        <v>1650003567.1599998</v>
      </c>
      <c r="K23" s="80"/>
      <c r="L23" s="102">
        <f>SUM(L15:L21)</f>
        <v>1298131794.72</v>
      </c>
      <c r="M23" s="80"/>
      <c r="N23" s="102">
        <f>SUM(N15:N21)</f>
        <v>1094297792.5999999</v>
      </c>
    </row>
    <row r="24" spans="1:14" s="78" customFormat="1" ht="18" customHeight="1">
      <c r="F24" s="81"/>
      <c r="H24" s="80"/>
      <c r="I24" s="80"/>
      <c r="J24" s="80"/>
      <c r="K24" s="80"/>
      <c r="L24" s="80"/>
      <c r="M24" s="80"/>
      <c r="N24" s="80"/>
    </row>
    <row r="25" spans="1:14" s="78" customFormat="1" ht="18" customHeight="1">
      <c r="A25" s="78" t="s">
        <v>101</v>
      </c>
      <c r="E25" s="81"/>
      <c r="F25" s="81"/>
      <c r="H25" s="80"/>
      <c r="I25" s="80"/>
      <c r="J25" s="80"/>
      <c r="K25" s="80"/>
      <c r="L25" s="80"/>
      <c r="M25" s="80"/>
      <c r="N25" s="80"/>
    </row>
    <row r="26" spans="1:14" s="78" customFormat="1" ht="18" customHeight="1">
      <c r="B26" s="78" t="s">
        <v>201</v>
      </c>
      <c r="F26" s="81">
        <v>7</v>
      </c>
      <c r="H26" s="80">
        <v>1104896381.5899999</v>
      </c>
      <c r="I26" s="80"/>
      <c r="J26" s="80">
        <v>967015895.99000001</v>
      </c>
      <c r="K26" s="80"/>
      <c r="L26" s="80">
        <v>1020017672.3</v>
      </c>
      <c r="M26" s="80"/>
      <c r="N26" s="80">
        <v>929554456.22000003</v>
      </c>
    </row>
    <row r="27" spans="1:14" s="78" customFormat="1" ht="18" customHeight="1">
      <c r="B27" s="78" t="s">
        <v>100</v>
      </c>
      <c r="F27" s="81"/>
      <c r="H27" s="80">
        <v>193838803.83000001</v>
      </c>
      <c r="I27" s="80"/>
      <c r="J27" s="80">
        <v>183454283.34999999</v>
      </c>
      <c r="K27" s="80"/>
      <c r="L27" s="80">
        <v>12426137.9</v>
      </c>
      <c r="M27" s="80"/>
      <c r="N27" s="80">
        <v>20355212.329999998</v>
      </c>
    </row>
    <row r="28" spans="1:14" s="78" customFormat="1" ht="18" customHeight="1">
      <c r="B28" s="78" t="s">
        <v>142</v>
      </c>
      <c r="F28" s="81"/>
      <c r="H28" s="80">
        <v>68676003.719999999</v>
      </c>
      <c r="I28" s="80"/>
      <c r="J28" s="80">
        <v>228568662.86000001</v>
      </c>
      <c r="K28" s="80"/>
      <c r="L28" s="80">
        <v>0</v>
      </c>
      <c r="M28" s="80"/>
      <c r="N28" s="80">
        <v>0</v>
      </c>
    </row>
    <row r="29" spans="1:14" s="78" customFormat="1" ht="18" customHeight="1">
      <c r="B29" s="78" t="s">
        <v>163</v>
      </c>
      <c r="F29" s="81"/>
      <c r="H29" s="80">
        <v>97042056.219999999</v>
      </c>
      <c r="I29" s="80"/>
      <c r="J29" s="80">
        <v>119771400.01000001</v>
      </c>
      <c r="K29" s="80"/>
      <c r="L29" s="80">
        <v>86850728.799999997</v>
      </c>
      <c r="M29" s="80"/>
      <c r="N29" s="80">
        <v>110825420.23</v>
      </c>
    </row>
    <row r="30" spans="1:14" s="78" customFormat="1" ht="18" customHeight="1">
      <c r="B30" s="78" t="s">
        <v>164</v>
      </c>
      <c r="F30" s="81"/>
      <c r="H30" s="80">
        <v>289398410.98000002</v>
      </c>
      <c r="I30" s="80"/>
      <c r="J30" s="80">
        <v>294519422.92000002</v>
      </c>
      <c r="K30" s="80"/>
      <c r="L30" s="80">
        <v>132567632.23</v>
      </c>
      <c r="M30" s="80"/>
      <c r="N30" s="80">
        <v>134543151.28</v>
      </c>
    </row>
    <row r="31" spans="1:14" s="78" customFormat="1" ht="18" customHeight="1">
      <c r="B31" s="78" t="s">
        <v>211</v>
      </c>
      <c r="F31" s="81"/>
      <c r="H31" s="80"/>
      <c r="I31" s="80"/>
      <c r="J31" s="80"/>
      <c r="K31" s="80"/>
      <c r="L31" s="80"/>
      <c r="M31" s="80"/>
      <c r="N31" s="80"/>
    </row>
    <row r="32" spans="1:14" s="78" customFormat="1" ht="18" customHeight="1">
      <c r="C32" s="103" t="s">
        <v>183</v>
      </c>
      <c r="F32" s="81"/>
      <c r="H32" s="80">
        <v>0</v>
      </c>
      <c r="I32" s="80"/>
      <c r="J32" s="80">
        <v>6581825.0700000003</v>
      </c>
      <c r="K32" s="80"/>
      <c r="L32" s="80">
        <v>0</v>
      </c>
      <c r="M32" s="80"/>
      <c r="N32" s="80">
        <v>6854114.2699999996</v>
      </c>
    </row>
    <row r="33" spans="1:16" s="78" customFormat="1" ht="18" customHeight="1">
      <c r="C33" s="103" t="s">
        <v>212</v>
      </c>
      <c r="F33" s="81">
        <v>3</v>
      </c>
      <c r="H33" s="80">
        <v>0</v>
      </c>
      <c r="I33" s="80"/>
      <c r="J33" s="80">
        <v>4299580</v>
      </c>
      <c r="K33" s="80"/>
      <c r="L33" s="80">
        <v>0</v>
      </c>
      <c r="M33" s="80"/>
      <c r="N33" s="80">
        <v>4299580</v>
      </c>
    </row>
    <row r="34" spans="1:16" s="78" customFormat="1" ht="18" customHeight="1">
      <c r="B34" s="78" t="s">
        <v>107</v>
      </c>
      <c r="F34" s="81"/>
      <c r="H34" s="102">
        <v>47893722.789999999</v>
      </c>
      <c r="I34" s="99"/>
      <c r="J34" s="102">
        <v>46868621.990000002</v>
      </c>
      <c r="K34" s="88"/>
      <c r="L34" s="102">
        <v>43516410.130000003</v>
      </c>
      <c r="M34" s="88"/>
      <c r="N34" s="102">
        <v>41168264.270000003</v>
      </c>
    </row>
    <row r="35" spans="1:16" s="78" customFormat="1" ht="18" customHeight="1">
      <c r="F35" s="81"/>
      <c r="H35" s="92"/>
      <c r="I35" s="80"/>
      <c r="J35" s="92"/>
      <c r="K35" s="80"/>
      <c r="L35" s="92"/>
      <c r="M35" s="80"/>
      <c r="N35" s="92"/>
      <c r="O35" s="79"/>
      <c r="P35" s="79"/>
    </row>
    <row r="36" spans="1:16" s="78" customFormat="1" ht="18" customHeight="1">
      <c r="A36" s="78" t="s">
        <v>99</v>
      </c>
      <c r="D36" s="78" t="s">
        <v>165</v>
      </c>
      <c r="F36" s="81">
        <v>22</v>
      </c>
      <c r="H36" s="102">
        <f>SUM(H26:H34)</f>
        <v>1801745379.1299999</v>
      </c>
      <c r="I36" s="80"/>
      <c r="J36" s="102">
        <f>SUM(J26:J34)</f>
        <v>1851079692.1899998</v>
      </c>
      <c r="K36" s="80"/>
      <c r="L36" s="102">
        <f>SUM(L26:L35)</f>
        <v>1295378581.3600001</v>
      </c>
      <c r="M36" s="80"/>
      <c r="N36" s="102">
        <f>SUM(N26:N35)</f>
        <v>1247600198.6000001</v>
      </c>
      <c r="O36" s="79"/>
      <c r="P36" s="79"/>
    </row>
    <row r="37" spans="1:16" s="78" customFormat="1" ht="18" customHeight="1">
      <c r="F37" s="81"/>
      <c r="H37" s="80"/>
      <c r="I37" s="85"/>
      <c r="J37" s="80"/>
      <c r="K37" s="79"/>
      <c r="L37" s="80"/>
      <c r="M37" s="79"/>
      <c r="N37" s="80"/>
      <c r="O37" s="79"/>
      <c r="P37" s="79"/>
    </row>
    <row r="38" spans="1:16" s="78" customFormat="1" ht="18" customHeight="1">
      <c r="A38" s="78" t="s">
        <v>189</v>
      </c>
      <c r="F38" s="81"/>
      <c r="H38" s="90">
        <f>+H23-H36</f>
        <v>-48882659.149999857</v>
      </c>
      <c r="I38" s="99"/>
      <c r="J38" s="90">
        <f>+J23-J36</f>
        <v>-201076125.02999997</v>
      </c>
      <c r="K38" s="88"/>
      <c r="L38" s="90">
        <f>+L23-L36</f>
        <v>2753213.3599998951</v>
      </c>
      <c r="M38" s="88"/>
      <c r="N38" s="90">
        <f>+N23-N36</f>
        <v>-153302406.00000024</v>
      </c>
      <c r="O38" s="79"/>
      <c r="P38" s="79"/>
    </row>
    <row r="39" spans="1:16" ht="18" customHeight="1">
      <c r="A39" s="78" t="s">
        <v>188</v>
      </c>
      <c r="F39" s="81">
        <v>19</v>
      </c>
      <c r="H39" s="100">
        <v>-10063991.52</v>
      </c>
      <c r="J39" s="100">
        <v>-41160933.399999999</v>
      </c>
      <c r="K39" s="101"/>
      <c r="L39" s="100">
        <v>-467294.26</v>
      </c>
      <c r="M39" s="101"/>
      <c r="N39" s="100">
        <v>-31203379.34</v>
      </c>
    </row>
    <row r="40" spans="1:16" s="78" customFormat="1" ht="18" customHeight="1">
      <c r="F40" s="81"/>
      <c r="H40" s="80"/>
      <c r="I40" s="99"/>
      <c r="J40" s="80"/>
      <c r="K40" s="88"/>
      <c r="L40" s="79"/>
      <c r="M40" s="88"/>
      <c r="N40" s="79"/>
      <c r="O40" s="79"/>
      <c r="P40" s="79"/>
    </row>
    <row r="41" spans="1:16" s="78" customFormat="1" ht="18" customHeight="1" thickBot="1">
      <c r="A41" s="78" t="s">
        <v>166</v>
      </c>
      <c r="F41" s="81"/>
      <c r="H41" s="91">
        <f>SUM(H38-H39)</f>
        <v>-38818667.629999861</v>
      </c>
      <c r="I41" s="85"/>
      <c r="J41" s="91">
        <f>SUM(J38-J39)</f>
        <v>-159915191.62999997</v>
      </c>
      <c r="K41" s="79"/>
      <c r="L41" s="91">
        <f>SUM(L38-L39)</f>
        <v>3220507.6199998949</v>
      </c>
      <c r="M41" s="79"/>
      <c r="N41" s="91">
        <f>SUM(N38-N39)</f>
        <v>-122099026.66000023</v>
      </c>
    </row>
    <row r="42" spans="1:16" s="78" customFormat="1" ht="18" customHeight="1" thickTop="1">
      <c r="F42" s="81"/>
      <c r="H42" s="93"/>
      <c r="I42" s="85"/>
      <c r="J42" s="93"/>
      <c r="K42" s="79"/>
      <c r="L42" s="93"/>
      <c r="M42" s="79"/>
      <c r="N42" s="93"/>
    </row>
    <row r="43" spans="1:16" s="78" customFormat="1" ht="18" customHeight="1">
      <c r="A43" s="78" t="s">
        <v>187</v>
      </c>
      <c r="F43" s="81"/>
      <c r="H43" s="88"/>
      <c r="I43" s="85"/>
      <c r="J43" s="88"/>
      <c r="K43" s="79"/>
      <c r="L43" s="80"/>
      <c r="M43" s="79"/>
      <c r="N43" s="80"/>
    </row>
    <row r="44" spans="1:16" s="78" customFormat="1" ht="18" customHeight="1">
      <c r="C44" s="78" t="s">
        <v>98</v>
      </c>
      <c r="F44" s="81"/>
      <c r="H44" s="90">
        <f>+H47-H45</f>
        <v>-35612494.519999862</v>
      </c>
      <c r="I44" s="85"/>
      <c r="J44" s="90">
        <f>+J47-J45</f>
        <v>-157191744.25999996</v>
      </c>
      <c r="K44" s="90">
        <f>+K47-K45</f>
        <v>0</v>
      </c>
      <c r="L44" s="90">
        <f>+L47-L45</f>
        <v>3220507.6199998949</v>
      </c>
      <c r="M44" s="90">
        <f>+M47-M45</f>
        <v>0</v>
      </c>
      <c r="N44" s="90">
        <f>+N47-N45</f>
        <v>-122099026.66000023</v>
      </c>
    </row>
    <row r="45" spans="1:16" s="78" customFormat="1" ht="18" customHeight="1">
      <c r="C45" s="78" t="s">
        <v>97</v>
      </c>
      <c r="F45" s="81"/>
      <c r="H45" s="90">
        <v>-3206173.11</v>
      </c>
      <c r="I45" s="85"/>
      <c r="J45" s="90">
        <v>-2723447.37</v>
      </c>
      <c r="K45" s="79"/>
      <c r="L45" s="80">
        <v>0</v>
      </c>
      <c r="M45" s="79"/>
      <c r="N45" s="80">
        <v>0</v>
      </c>
    </row>
    <row r="46" spans="1:16" s="78" customFormat="1" ht="18" customHeight="1">
      <c r="F46" s="81"/>
      <c r="H46" s="92"/>
      <c r="I46" s="85"/>
      <c r="J46" s="92"/>
      <c r="K46" s="79"/>
      <c r="L46" s="92"/>
      <c r="M46" s="79"/>
      <c r="N46" s="92"/>
    </row>
    <row r="47" spans="1:16" s="78" customFormat="1" ht="18" customHeight="1" thickBot="1">
      <c r="F47" s="81"/>
      <c r="H47" s="91">
        <f>H41</f>
        <v>-38818667.629999861</v>
      </c>
      <c r="I47" s="85"/>
      <c r="J47" s="91">
        <f>J41</f>
        <v>-159915191.62999997</v>
      </c>
      <c r="K47" s="79"/>
      <c r="L47" s="91">
        <f>L41</f>
        <v>3220507.6199998949</v>
      </c>
      <c r="M47" s="79"/>
      <c r="N47" s="91">
        <f>N41</f>
        <v>-122099026.66000023</v>
      </c>
      <c r="O47" s="89"/>
    </row>
    <row r="48" spans="1:16" s="78" customFormat="1" ht="18" customHeight="1" thickTop="1">
      <c r="F48" s="81"/>
      <c r="H48" s="88"/>
      <c r="I48" s="85"/>
      <c r="J48" s="88"/>
      <c r="K48" s="79"/>
      <c r="L48" s="88"/>
      <c r="M48" s="79"/>
      <c r="N48" s="88"/>
      <c r="O48" s="89"/>
    </row>
    <row r="49" spans="1:15" s="78" customFormat="1" ht="18" customHeight="1">
      <c r="A49" s="78" t="s">
        <v>186</v>
      </c>
      <c r="F49" s="81">
        <v>20</v>
      </c>
      <c r="H49" s="88"/>
      <c r="I49" s="85"/>
      <c r="J49" s="88"/>
      <c r="K49" s="79"/>
      <c r="L49" s="88"/>
      <c r="M49" s="79"/>
      <c r="N49" s="88"/>
      <c r="O49" s="89"/>
    </row>
    <row r="50" spans="1:15" s="78" customFormat="1" ht="18" customHeight="1">
      <c r="C50" s="78" t="s">
        <v>167</v>
      </c>
      <c r="F50" s="81"/>
      <c r="H50" s="88"/>
      <c r="I50" s="85"/>
      <c r="J50" s="88"/>
      <c r="K50" s="79"/>
      <c r="L50" s="88"/>
      <c r="M50" s="79"/>
      <c r="N50" s="88"/>
    </row>
    <row r="51" spans="1:15" s="87" customFormat="1" ht="18" customHeight="1" thickBot="1">
      <c r="A51" s="74"/>
      <c r="B51" s="74"/>
      <c r="D51" s="78" t="s">
        <v>129</v>
      </c>
      <c r="H51" s="86">
        <f>+H44/Shareholderงบรวม!D20</f>
        <v>-0.11562187693452551</v>
      </c>
      <c r="J51" s="86">
        <f>+J44/Shareholderงบรวม!D26</f>
        <v>-0.51034909952028806</v>
      </c>
      <c r="L51" s="86">
        <f>+L44/'Shareholder เฉพาะบริษัท'!F18</f>
        <v>1.0455912755485654E-2</v>
      </c>
      <c r="N51" s="86">
        <f>+N44/'Shareholder เฉพาะบริษัท'!F24</f>
        <v>-0.39641476466580167</v>
      </c>
    </row>
    <row r="52" spans="1:15" s="78" customFormat="1" ht="18" customHeight="1" thickTop="1">
      <c r="F52" s="81"/>
      <c r="H52" s="80"/>
      <c r="I52" s="85"/>
      <c r="J52" s="80"/>
      <c r="K52" s="79"/>
      <c r="L52" s="80"/>
      <c r="M52" s="79"/>
      <c r="N52" s="80"/>
    </row>
    <row r="53" spans="1:15" s="79" customFormat="1" ht="18" customHeight="1">
      <c r="F53" s="106"/>
      <c r="H53" s="88"/>
      <c r="I53" s="85"/>
      <c r="J53" s="88"/>
      <c r="L53" s="88"/>
      <c r="N53" s="88"/>
    </row>
    <row r="54" spans="1:15" s="78" customFormat="1" ht="22.5" customHeight="1">
      <c r="F54" s="81"/>
      <c r="H54" s="152"/>
      <c r="I54" s="85"/>
      <c r="J54" s="152"/>
      <c r="K54" s="79"/>
      <c r="L54" s="152"/>
      <c r="M54" s="79"/>
      <c r="N54" s="152"/>
    </row>
    <row r="55" spans="1:15" s="78" customFormat="1" ht="20.25" customHeight="1">
      <c r="F55" s="81"/>
      <c r="H55" s="80"/>
      <c r="I55" s="85"/>
      <c r="J55" s="80"/>
      <c r="K55" s="79"/>
      <c r="L55" s="80"/>
      <c r="M55" s="79"/>
      <c r="N55" s="80"/>
    </row>
    <row r="56" spans="1:15" s="78" customFormat="1" ht="20.25" customHeight="1">
      <c r="F56" s="81"/>
      <c r="H56" s="80"/>
      <c r="I56" s="85"/>
      <c r="J56" s="80"/>
      <c r="K56" s="79"/>
      <c r="L56" s="80"/>
      <c r="M56" s="79"/>
      <c r="N56" s="80"/>
    </row>
    <row r="57" spans="1:15" s="78" customFormat="1" ht="20.25" customHeight="1">
      <c r="F57" s="81"/>
      <c r="H57" s="80"/>
      <c r="I57" s="85"/>
      <c r="J57" s="80"/>
      <c r="K57" s="79"/>
      <c r="L57" s="80"/>
      <c r="M57" s="79"/>
      <c r="N57" s="80"/>
    </row>
    <row r="58" spans="1:15" s="78" customFormat="1" ht="20.25" customHeight="1">
      <c r="F58" s="81"/>
      <c r="H58" s="80"/>
      <c r="I58" s="85"/>
      <c r="J58" s="80"/>
      <c r="K58" s="79"/>
      <c r="L58" s="80"/>
      <c r="M58" s="79"/>
      <c r="N58" s="80"/>
    </row>
    <row r="59" spans="1:15" s="78" customFormat="1" ht="20.25" customHeight="1">
      <c r="F59" s="81"/>
      <c r="H59" s="80"/>
      <c r="I59" s="85"/>
      <c r="J59" s="80"/>
      <c r="K59" s="79"/>
      <c r="L59" s="80"/>
      <c r="M59" s="79"/>
      <c r="N59" s="80"/>
    </row>
    <row r="60" spans="1:15" s="78" customFormat="1" ht="20.25" customHeight="1">
      <c r="F60" s="81"/>
      <c r="H60" s="80"/>
      <c r="I60" s="85"/>
      <c r="J60" s="80"/>
      <c r="K60" s="79"/>
      <c r="L60" s="80"/>
      <c r="M60" s="79"/>
      <c r="N60" s="80"/>
    </row>
    <row r="61" spans="1:15" s="78" customFormat="1" ht="28.5" customHeight="1">
      <c r="F61" s="81"/>
      <c r="H61" s="80"/>
      <c r="I61" s="85"/>
      <c r="J61" s="80"/>
      <c r="K61" s="79"/>
      <c r="L61" s="80"/>
      <c r="M61" s="79"/>
      <c r="N61" s="80"/>
    </row>
    <row r="62" spans="1:15" s="78" customFormat="1" ht="37.5" customHeight="1">
      <c r="F62" s="81"/>
      <c r="H62" s="80"/>
      <c r="I62" s="85"/>
      <c r="J62" s="80"/>
      <c r="K62" s="79"/>
      <c r="L62" s="80"/>
      <c r="M62" s="79"/>
      <c r="N62" s="80"/>
    </row>
    <row r="63" spans="1:15" s="78" customFormat="1" ht="15" customHeight="1">
      <c r="F63" s="81"/>
      <c r="H63" s="80"/>
      <c r="I63" s="85"/>
      <c r="J63" s="80"/>
      <c r="K63" s="79"/>
      <c r="L63" s="80"/>
      <c r="M63" s="79"/>
      <c r="N63" s="80"/>
    </row>
    <row r="64" spans="1:15" s="78" customFormat="1" ht="13.5" customHeight="1">
      <c r="F64" s="81"/>
      <c r="H64" s="80"/>
      <c r="I64" s="85"/>
      <c r="J64" s="80"/>
      <c r="K64" s="79"/>
      <c r="L64" s="80"/>
      <c r="M64" s="79"/>
      <c r="N64" s="80"/>
    </row>
    <row r="65" spans="1:15" s="78" customFormat="1" ht="18" customHeight="1">
      <c r="A65" s="78" t="s">
        <v>115</v>
      </c>
      <c r="G65" s="81"/>
      <c r="I65" s="174"/>
      <c r="J65" s="175"/>
      <c r="K65" s="174"/>
      <c r="M65" s="174"/>
      <c r="N65" s="175"/>
      <c r="O65" s="174"/>
    </row>
    <row r="66" spans="1:15" s="78" customFormat="1" ht="18" customHeight="1">
      <c r="A66" s="78" t="s">
        <v>116</v>
      </c>
      <c r="G66" s="81"/>
      <c r="I66" s="174"/>
      <c r="J66" s="175"/>
      <c r="K66" s="174"/>
      <c r="M66" s="174"/>
      <c r="N66" s="175"/>
      <c r="O66" s="174"/>
    </row>
    <row r="67" spans="1:15" s="78" customFormat="1" ht="15.75" customHeight="1">
      <c r="G67" s="81"/>
      <c r="I67" s="174"/>
      <c r="J67" s="175"/>
      <c r="K67" s="174"/>
      <c r="M67" s="174"/>
      <c r="N67" s="175"/>
      <c r="O67" s="174"/>
    </row>
    <row r="68" spans="1:15" s="78" customFormat="1" ht="15.75" customHeight="1">
      <c r="G68" s="81"/>
      <c r="I68" s="174"/>
      <c r="J68" s="175"/>
      <c r="K68" s="174"/>
      <c r="M68" s="174"/>
      <c r="N68" s="175"/>
      <c r="O68" s="174"/>
    </row>
    <row r="69" spans="1:15" s="78" customFormat="1" ht="18" customHeight="1">
      <c r="A69" s="176" t="s">
        <v>219</v>
      </c>
      <c r="G69" s="81"/>
      <c r="I69" s="104"/>
      <c r="J69" s="104"/>
      <c r="K69" s="104"/>
      <c r="M69" s="104"/>
      <c r="N69" s="104">
        <v>8</v>
      </c>
      <c r="O69" s="104"/>
    </row>
    <row r="70" spans="1:15" s="78" customFormat="1" ht="18" customHeight="1">
      <c r="I70" s="109"/>
      <c r="J70" s="108"/>
    </row>
    <row r="71" spans="1:15" s="78" customFormat="1" ht="18" customHeight="1">
      <c r="F71" s="81"/>
      <c r="H71" s="80"/>
      <c r="I71" s="79"/>
      <c r="K71" s="79"/>
      <c r="L71" s="80"/>
      <c r="M71" s="79"/>
    </row>
    <row r="72" spans="1:15" s="78" customFormat="1" ht="18" customHeight="1">
      <c r="F72" s="81"/>
      <c r="H72" s="80"/>
      <c r="I72" s="79"/>
      <c r="K72" s="79"/>
      <c r="L72" s="80"/>
      <c r="M72" s="79"/>
    </row>
    <row r="73" spans="1:15" s="78" customFormat="1" ht="18" customHeight="1">
      <c r="F73" s="81"/>
      <c r="H73" s="80"/>
      <c r="I73" s="79"/>
      <c r="K73" s="79"/>
      <c r="L73" s="80"/>
      <c r="M73" s="79"/>
    </row>
    <row r="74" spans="1:15" s="78" customFormat="1" ht="18" customHeight="1">
      <c r="F74" s="81"/>
      <c r="H74" s="80"/>
      <c r="I74" s="79"/>
      <c r="K74" s="79"/>
      <c r="L74" s="80"/>
      <c r="M74" s="79"/>
    </row>
    <row r="75" spans="1:15" s="78" customFormat="1" ht="18" customHeight="1">
      <c r="F75" s="81"/>
      <c r="H75" s="80"/>
      <c r="I75" s="79"/>
      <c r="K75" s="79"/>
      <c r="L75" s="80"/>
      <c r="M75" s="79"/>
    </row>
    <row r="76" spans="1:15" s="78" customFormat="1" ht="18" customHeight="1">
      <c r="F76" s="81"/>
      <c r="H76" s="80"/>
      <c r="I76" s="79"/>
      <c r="K76" s="79"/>
      <c r="L76" s="80"/>
      <c r="M76" s="79"/>
    </row>
    <row r="77" spans="1:15" s="78" customFormat="1" ht="18" customHeight="1">
      <c r="F77" s="81"/>
      <c r="H77" s="80"/>
      <c r="I77" s="79"/>
      <c r="K77" s="79"/>
      <c r="L77" s="80"/>
      <c r="M77" s="79"/>
    </row>
    <row r="78" spans="1:15" s="78" customFormat="1" ht="18" customHeight="1">
      <c r="F78" s="81"/>
      <c r="H78" s="80"/>
      <c r="I78" s="79"/>
      <c r="K78" s="79"/>
      <c r="L78" s="80"/>
      <c r="M78" s="79"/>
    </row>
    <row r="79" spans="1:15" s="78" customFormat="1" ht="18" customHeight="1">
      <c r="F79" s="81"/>
      <c r="H79" s="80"/>
      <c r="I79" s="79"/>
      <c r="K79" s="79"/>
      <c r="L79" s="80"/>
      <c r="M79" s="79"/>
    </row>
    <row r="80" spans="1:15" s="78" customFormat="1" ht="18" customHeight="1">
      <c r="F80" s="81"/>
      <c r="H80" s="80"/>
      <c r="I80" s="79"/>
      <c r="K80" s="79"/>
      <c r="L80" s="80"/>
      <c r="M80" s="79"/>
    </row>
    <row r="81" spans="6:13" s="78" customFormat="1" ht="18" customHeight="1">
      <c r="F81" s="81"/>
      <c r="H81" s="80"/>
      <c r="I81" s="79"/>
      <c r="K81" s="79"/>
      <c r="L81" s="80"/>
      <c r="M81" s="79"/>
    </row>
    <row r="82" spans="6:13" s="78" customFormat="1" ht="18" customHeight="1">
      <c r="F82" s="81"/>
      <c r="H82" s="80"/>
      <c r="I82" s="79"/>
      <c r="K82" s="79"/>
      <c r="L82" s="80"/>
      <c r="M82" s="79"/>
    </row>
    <row r="83" spans="6:13" s="78" customFormat="1" ht="18" customHeight="1">
      <c r="F83" s="81"/>
      <c r="H83" s="80"/>
      <c r="I83" s="79"/>
      <c r="K83" s="79"/>
      <c r="L83" s="80"/>
      <c r="M83" s="79"/>
    </row>
    <row r="84" spans="6:13" s="78" customFormat="1" ht="18" customHeight="1">
      <c r="F84" s="81"/>
      <c r="H84" s="80"/>
      <c r="I84" s="79"/>
      <c r="K84" s="79"/>
      <c r="L84" s="80"/>
      <c r="M84" s="79"/>
    </row>
    <row r="85" spans="6:13" s="78" customFormat="1" ht="18" customHeight="1">
      <c r="F85" s="81"/>
      <c r="H85" s="80"/>
      <c r="I85" s="79"/>
      <c r="K85" s="79"/>
      <c r="L85" s="80"/>
      <c r="M85" s="79"/>
    </row>
    <row r="86" spans="6:13" s="78" customFormat="1" ht="18" customHeight="1">
      <c r="F86" s="81"/>
      <c r="H86" s="80"/>
      <c r="I86" s="79"/>
      <c r="K86" s="79"/>
      <c r="L86" s="80"/>
      <c r="M86" s="79"/>
    </row>
    <row r="87" spans="6:13" s="78" customFormat="1" ht="18" customHeight="1">
      <c r="F87" s="81"/>
      <c r="H87" s="80"/>
      <c r="I87" s="79"/>
      <c r="K87" s="79"/>
      <c r="L87" s="80"/>
      <c r="M87" s="79"/>
    </row>
    <row r="88" spans="6:13" s="78" customFormat="1" ht="18" customHeight="1">
      <c r="F88" s="81"/>
      <c r="H88" s="80"/>
      <c r="I88" s="79"/>
      <c r="K88" s="79"/>
      <c r="L88" s="80"/>
      <c r="M88" s="79"/>
    </row>
    <row r="89" spans="6:13" s="78" customFormat="1" ht="18" customHeight="1">
      <c r="F89" s="81"/>
      <c r="H89" s="80"/>
      <c r="I89" s="79"/>
      <c r="K89" s="79"/>
      <c r="L89" s="80"/>
      <c r="M89" s="79"/>
    </row>
    <row r="90" spans="6:13" s="78" customFormat="1" ht="18" customHeight="1">
      <c r="F90" s="81"/>
      <c r="H90" s="80"/>
      <c r="I90" s="79"/>
      <c r="K90" s="79"/>
      <c r="L90" s="80"/>
      <c r="M90" s="79"/>
    </row>
    <row r="91" spans="6:13" s="78" customFormat="1" ht="18" customHeight="1">
      <c r="F91" s="81"/>
      <c r="H91" s="80"/>
      <c r="I91" s="79"/>
      <c r="K91" s="79"/>
      <c r="L91" s="80"/>
      <c r="M91" s="79"/>
    </row>
    <row r="92" spans="6:13" s="78" customFormat="1" ht="18" customHeight="1">
      <c r="F92" s="81"/>
      <c r="H92" s="80"/>
      <c r="I92" s="79"/>
      <c r="K92" s="79"/>
      <c r="L92" s="80"/>
      <c r="M92" s="79"/>
    </row>
    <row r="93" spans="6:13" s="78" customFormat="1" ht="18" customHeight="1">
      <c r="F93" s="81"/>
      <c r="H93" s="80"/>
      <c r="I93" s="79"/>
      <c r="K93" s="79"/>
      <c r="L93" s="80"/>
      <c r="M93" s="79"/>
    </row>
    <row r="94" spans="6:13" s="78" customFormat="1" ht="18" customHeight="1">
      <c r="F94" s="81"/>
      <c r="H94" s="80"/>
      <c r="I94" s="79"/>
      <c r="K94" s="79"/>
      <c r="L94" s="80"/>
      <c r="M94" s="79"/>
    </row>
    <row r="95" spans="6:13" s="78" customFormat="1" ht="18" customHeight="1">
      <c r="F95" s="81"/>
      <c r="H95" s="80"/>
      <c r="I95" s="79"/>
      <c r="K95" s="79"/>
      <c r="L95" s="80"/>
      <c r="M95" s="79"/>
    </row>
    <row r="96" spans="6:13" s="78" customFormat="1" ht="18" customHeight="1">
      <c r="F96" s="81"/>
      <c r="H96" s="80"/>
      <c r="I96" s="79"/>
      <c r="K96" s="79"/>
      <c r="L96" s="80"/>
      <c r="M96" s="79"/>
    </row>
    <row r="97" spans="6:13" s="78" customFormat="1" ht="18" customHeight="1">
      <c r="F97" s="81"/>
      <c r="H97" s="80"/>
      <c r="I97" s="79"/>
      <c r="K97" s="79"/>
      <c r="L97" s="80"/>
      <c r="M97" s="79"/>
    </row>
    <row r="98" spans="6:13" s="78" customFormat="1" ht="18" customHeight="1">
      <c r="F98" s="81"/>
      <c r="H98" s="80"/>
      <c r="I98" s="79"/>
      <c r="K98" s="79"/>
      <c r="L98" s="80"/>
      <c r="M98" s="79"/>
    </row>
    <row r="99" spans="6:13" s="78" customFormat="1" ht="18" customHeight="1">
      <c r="F99" s="81"/>
      <c r="H99" s="80"/>
      <c r="I99" s="79"/>
      <c r="K99" s="79"/>
      <c r="L99" s="80"/>
      <c r="M99" s="79"/>
    </row>
    <row r="100" spans="6:13" s="78" customFormat="1" ht="18" customHeight="1">
      <c r="F100" s="81"/>
      <c r="H100" s="80"/>
      <c r="I100" s="79"/>
      <c r="K100" s="79"/>
      <c r="L100" s="80"/>
      <c r="M100" s="79"/>
    </row>
    <row r="101" spans="6:13" s="78" customFormat="1" ht="18" customHeight="1">
      <c r="F101" s="81"/>
      <c r="H101" s="80"/>
      <c r="I101" s="79"/>
      <c r="K101" s="79"/>
      <c r="L101" s="80"/>
      <c r="M101" s="79"/>
    </row>
    <row r="102" spans="6:13" s="78" customFormat="1" ht="18" customHeight="1">
      <c r="F102" s="81"/>
      <c r="H102" s="80"/>
      <c r="I102" s="79"/>
      <c r="K102" s="79"/>
      <c r="L102" s="80"/>
      <c r="M102" s="79"/>
    </row>
    <row r="103" spans="6:13" s="78" customFormat="1" ht="18" customHeight="1">
      <c r="F103" s="81"/>
      <c r="H103" s="80"/>
      <c r="I103" s="79"/>
      <c r="K103" s="79"/>
      <c r="L103" s="80"/>
      <c r="M103" s="79"/>
    </row>
    <row r="104" spans="6:13" s="78" customFormat="1" ht="18" customHeight="1">
      <c r="F104" s="81"/>
      <c r="H104" s="80"/>
      <c r="I104" s="79"/>
      <c r="K104" s="79"/>
      <c r="L104" s="80"/>
      <c r="M104" s="79"/>
    </row>
    <row r="105" spans="6:13" s="78" customFormat="1" ht="18" customHeight="1">
      <c r="F105" s="81"/>
      <c r="H105" s="80"/>
      <c r="I105" s="79"/>
      <c r="K105" s="79"/>
      <c r="L105" s="80"/>
      <c r="M105" s="79"/>
    </row>
    <row r="106" spans="6:13" s="78" customFormat="1" ht="18" customHeight="1">
      <c r="F106" s="81"/>
      <c r="H106" s="80"/>
      <c r="I106" s="79"/>
      <c r="K106" s="79"/>
      <c r="L106" s="80"/>
      <c r="M106" s="79"/>
    </row>
    <row r="107" spans="6:13" s="78" customFormat="1" ht="18" customHeight="1">
      <c r="F107" s="81"/>
      <c r="H107" s="80"/>
      <c r="I107" s="79"/>
      <c r="K107" s="79"/>
      <c r="L107" s="80"/>
      <c r="M107" s="79"/>
    </row>
    <row r="108" spans="6:13" s="78" customFormat="1" ht="18" customHeight="1">
      <c r="F108" s="81"/>
      <c r="H108" s="80"/>
      <c r="I108" s="79"/>
      <c r="K108" s="79"/>
      <c r="L108" s="80"/>
      <c r="M108" s="79"/>
    </row>
    <row r="109" spans="6:13" s="78" customFormat="1" ht="18" customHeight="1">
      <c r="F109" s="81"/>
      <c r="H109" s="80"/>
      <c r="I109" s="79"/>
      <c r="K109" s="79"/>
      <c r="L109" s="80"/>
      <c r="M109" s="79"/>
    </row>
    <row r="110" spans="6:13" s="78" customFormat="1" ht="18" customHeight="1">
      <c r="F110" s="81"/>
      <c r="H110" s="80"/>
      <c r="I110" s="79"/>
      <c r="K110" s="79"/>
      <c r="L110" s="80"/>
      <c r="M110" s="79"/>
    </row>
    <row r="111" spans="6:13" s="78" customFormat="1" ht="18" customHeight="1">
      <c r="F111" s="81"/>
      <c r="H111" s="80"/>
      <c r="I111" s="79"/>
      <c r="K111" s="79"/>
      <c r="L111" s="80"/>
      <c r="M111" s="79"/>
    </row>
    <row r="112" spans="6:13" s="78" customFormat="1" ht="18" customHeight="1">
      <c r="F112" s="81"/>
      <c r="H112" s="80"/>
      <c r="I112" s="79"/>
      <c r="K112" s="79"/>
      <c r="L112" s="80"/>
      <c r="M112" s="79"/>
    </row>
    <row r="113" spans="6:14" s="78" customFormat="1" ht="18" customHeight="1">
      <c r="F113" s="81"/>
      <c r="H113" s="80"/>
      <c r="I113" s="79"/>
      <c r="K113" s="79"/>
      <c r="L113" s="80"/>
      <c r="M113" s="79"/>
    </row>
    <row r="114" spans="6:14" s="78" customFormat="1" ht="18" customHeight="1">
      <c r="F114" s="81"/>
      <c r="H114" s="80"/>
      <c r="I114" s="79"/>
      <c r="K114" s="79"/>
      <c r="L114" s="80"/>
      <c r="M114" s="79"/>
    </row>
    <row r="115" spans="6:14" s="78" customFormat="1" ht="18" customHeight="1">
      <c r="F115" s="81"/>
      <c r="H115" s="80"/>
      <c r="I115" s="79"/>
      <c r="K115" s="79"/>
      <c r="L115" s="80"/>
      <c r="M115" s="79"/>
    </row>
    <row r="116" spans="6:14" s="78" customFormat="1" ht="18" customHeight="1">
      <c r="F116" s="81"/>
      <c r="H116" s="80"/>
      <c r="I116" s="79"/>
      <c r="K116" s="79"/>
      <c r="L116" s="80"/>
      <c r="M116" s="79"/>
    </row>
    <row r="117" spans="6:14" s="78" customFormat="1" ht="18" customHeight="1">
      <c r="F117" s="81"/>
      <c r="H117" s="80"/>
      <c r="I117" s="79"/>
      <c r="K117" s="79"/>
      <c r="L117" s="80"/>
      <c r="M117" s="79"/>
    </row>
    <row r="118" spans="6:14" s="78" customFormat="1" ht="18" customHeight="1">
      <c r="F118" s="81"/>
      <c r="H118" s="80"/>
      <c r="I118" s="79"/>
      <c r="K118" s="79"/>
      <c r="L118" s="80"/>
      <c r="M118" s="79"/>
    </row>
    <row r="119" spans="6:14" s="78" customFormat="1" ht="18" customHeight="1">
      <c r="F119" s="81"/>
      <c r="H119" s="80"/>
      <c r="I119" s="79"/>
      <c r="K119" s="79"/>
      <c r="L119" s="80"/>
      <c r="M119" s="79"/>
    </row>
    <row r="120" spans="6:14" s="78" customFormat="1" ht="18" customHeight="1">
      <c r="F120" s="81"/>
      <c r="H120" s="80"/>
      <c r="I120" s="79"/>
      <c r="K120" s="79"/>
      <c r="L120" s="80"/>
      <c r="M120" s="79"/>
    </row>
    <row r="121" spans="6:14" ht="18" customHeight="1">
      <c r="F121" s="81"/>
      <c r="G121" s="78"/>
      <c r="H121" s="80"/>
      <c r="I121" s="79"/>
      <c r="J121" s="78"/>
      <c r="K121" s="79"/>
      <c r="L121" s="80"/>
      <c r="M121" s="79"/>
      <c r="N121" s="78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ageMargins left="0.70866141732283505" right="0.39370078740157499" top="0.511811023622047" bottom="0.511811023622047" header="0.196850393700787" footer="0.196850393700787"/>
  <pageSetup paperSize="9" scale="62" orientation="portrait" blackAndWhite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122"/>
  <sheetViews>
    <sheetView view="pageBreakPreview" topLeftCell="A10" zoomScale="80" zoomScaleNormal="100" zoomScaleSheetLayoutView="80" workbookViewId="0">
      <selection activeCell="I86" sqref="I86"/>
    </sheetView>
  </sheetViews>
  <sheetFormatPr defaultRowHeight="18" customHeight="1"/>
  <cols>
    <col min="1" max="3" width="2.28515625" style="74" customWidth="1"/>
    <col min="4" max="4" width="8.140625" style="74" customWidth="1"/>
    <col min="5" max="5" width="56.7109375" style="74" customWidth="1"/>
    <col min="6" max="6" width="10" style="77" customWidth="1"/>
    <col min="7" max="7" width="1.140625" style="74" customWidth="1"/>
    <col min="8" max="8" width="17.7109375" style="76" customWidth="1"/>
    <col min="9" max="9" width="1.140625" style="75" customWidth="1"/>
    <col min="10" max="10" width="17.7109375" style="74" customWidth="1"/>
    <col min="11" max="11" width="1.140625" style="75" customWidth="1"/>
    <col min="12" max="12" width="17.7109375" style="76" customWidth="1"/>
    <col min="13" max="13" width="1.140625" style="75" customWidth="1"/>
    <col min="14" max="14" width="17.7109375" style="74" customWidth="1"/>
    <col min="15" max="16384" width="9.140625" style="74"/>
  </cols>
  <sheetData>
    <row r="1" spans="1:14" s="78" customFormat="1" ht="18" customHeight="1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182" t="s">
        <v>146</v>
      </c>
    </row>
    <row r="2" spans="1:14" s="78" customFormat="1" ht="18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182" t="s">
        <v>147</v>
      </c>
    </row>
    <row r="3" spans="1:14" s="78" customFormat="1" ht="18" customHeight="1">
      <c r="A3" s="81"/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182"/>
    </row>
    <row r="4" spans="1:14" s="78" customFormat="1" ht="18" customHeight="1">
      <c r="A4" s="227" t="s">
        <v>89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s="78" customFormat="1" ht="18" customHeight="1">
      <c r="A5" s="227" t="s">
        <v>168</v>
      </c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4" s="78" customFormat="1" ht="18" customHeight="1">
      <c r="A6" s="227" t="s">
        <v>250</v>
      </c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4" s="78" customFormat="1" ht="18" customHeight="1">
      <c r="F7" s="81"/>
      <c r="H7" s="80"/>
      <c r="I7" s="79"/>
      <c r="K7" s="79"/>
      <c r="L7" s="80"/>
      <c r="M7" s="79"/>
    </row>
    <row r="8" spans="1:14" s="78" customFormat="1" ht="18" customHeight="1">
      <c r="F8" s="81"/>
      <c r="G8" s="81"/>
      <c r="H8" s="224" t="s">
        <v>94</v>
      </c>
      <c r="I8" s="224"/>
      <c r="J8" s="224"/>
      <c r="K8" s="224"/>
      <c r="L8" s="224"/>
      <c r="M8" s="224"/>
      <c r="N8" s="224"/>
    </row>
    <row r="9" spans="1:14" s="78" customFormat="1" ht="20.100000000000001" customHeight="1">
      <c r="F9" s="81"/>
      <c r="G9" s="81"/>
      <c r="H9" s="226" t="s">
        <v>5</v>
      </c>
      <c r="I9" s="226"/>
      <c r="J9" s="226"/>
      <c r="K9" s="106"/>
      <c r="L9" s="226" t="s">
        <v>104</v>
      </c>
      <c r="M9" s="226"/>
      <c r="N9" s="226"/>
    </row>
    <row r="10" spans="1:14" s="78" customFormat="1" ht="20.100000000000001" customHeight="1">
      <c r="F10" s="81"/>
      <c r="G10" s="81"/>
      <c r="H10" s="224" t="s">
        <v>30</v>
      </c>
      <c r="I10" s="224"/>
      <c r="J10" s="224"/>
      <c r="K10" s="106"/>
      <c r="L10" s="224" t="s">
        <v>30</v>
      </c>
      <c r="M10" s="224"/>
      <c r="N10" s="224"/>
    </row>
    <row r="11" spans="1:14" s="78" customFormat="1" ht="20.100000000000001" customHeight="1">
      <c r="F11" s="81"/>
      <c r="G11" s="81"/>
      <c r="H11" s="231" t="s">
        <v>240</v>
      </c>
      <c r="I11" s="231"/>
      <c r="J11" s="231"/>
      <c r="K11" s="106"/>
      <c r="L11" s="231" t="s">
        <v>240</v>
      </c>
      <c r="M11" s="231"/>
      <c r="N11" s="231"/>
    </row>
    <row r="12" spans="1:14" s="78" customFormat="1" ht="20.100000000000001" customHeight="1">
      <c r="F12" s="81"/>
      <c r="G12" s="81"/>
      <c r="H12" s="228" t="s">
        <v>239</v>
      </c>
      <c r="I12" s="228"/>
      <c r="J12" s="228"/>
      <c r="K12" s="106"/>
      <c r="L12" s="228" t="s">
        <v>239</v>
      </c>
      <c r="M12" s="228"/>
      <c r="N12" s="228"/>
    </row>
    <row r="13" spans="1:14" s="78" customFormat="1" ht="22.5" customHeight="1">
      <c r="F13" s="107" t="s">
        <v>0</v>
      </c>
      <c r="G13" s="106"/>
      <c r="H13" s="107">
        <v>2018</v>
      </c>
      <c r="I13" s="79"/>
      <c r="J13" s="107">
        <v>2017</v>
      </c>
      <c r="K13" s="79"/>
      <c r="L13" s="107">
        <v>2018</v>
      </c>
      <c r="M13" s="79"/>
      <c r="N13" s="107">
        <v>2017</v>
      </c>
    </row>
    <row r="14" spans="1:14" s="78" customFormat="1" ht="20.100000000000001" customHeight="1">
      <c r="F14" s="81"/>
      <c r="H14" s="88"/>
      <c r="I14" s="88"/>
      <c r="J14" s="88"/>
      <c r="K14" s="88"/>
      <c r="L14" s="93"/>
      <c r="M14" s="88"/>
      <c r="N14" s="93"/>
    </row>
    <row r="15" spans="1:14" s="78" customFormat="1" ht="20.100000000000001" customHeight="1">
      <c r="A15" s="78" t="s">
        <v>166</v>
      </c>
      <c r="F15" s="81"/>
      <c r="H15" s="100">
        <f>+'Profit&amp;loss (9M)'!H41</f>
        <v>-38818667.629999861</v>
      </c>
      <c r="I15" s="88"/>
      <c r="J15" s="100">
        <f>+'Profit&amp;loss (9M)'!J41</f>
        <v>-159915191.62999997</v>
      </c>
      <c r="K15" s="88"/>
      <c r="L15" s="100">
        <f>+'Profit&amp;loss (9M)'!L41</f>
        <v>3220507.6199998949</v>
      </c>
      <c r="M15" s="88"/>
      <c r="N15" s="100">
        <f>+'Profit&amp;loss (9M)'!N41</f>
        <v>-122099026.66000023</v>
      </c>
    </row>
    <row r="16" spans="1:14" s="79" customFormat="1" ht="20.100000000000001" customHeight="1">
      <c r="A16" s="79" t="s">
        <v>130</v>
      </c>
      <c r="F16" s="106"/>
      <c r="N16" s="204"/>
    </row>
    <row r="17" spans="1:14" s="79" customFormat="1" ht="20.100000000000001" customHeight="1">
      <c r="B17" s="79" t="s">
        <v>200</v>
      </c>
      <c r="F17" s="106"/>
      <c r="N17" s="204"/>
    </row>
    <row r="18" spans="1:14" s="79" customFormat="1" ht="20.100000000000001" customHeight="1">
      <c r="C18" s="79" t="s">
        <v>103</v>
      </c>
      <c r="F18" s="106">
        <v>16</v>
      </c>
      <c r="H18" s="88">
        <v>3786708.7</v>
      </c>
      <c r="I18" s="88"/>
      <c r="J18" s="88">
        <v>0</v>
      </c>
      <c r="K18" s="88"/>
      <c r="L18" s="88">
        <v>0</v>
      </c>
      <c r="M18" s="88"/>
      <c r="N18" s="204">
        <v>0</v>
      </c>
    </row>
    <row r="19" spans="1:14" s="79" customFormat="1" ht="20.100000000000001" customHeight="1">
      <c r="C19" s="79" t="s">
        <v>106</v>
      </c>
      <c r="F19" s="106">
        <v>19</v>
      </c>
      <c r="H19" s="100">
        <v>-757341.74</v>
      </c>
      <c r="I19" s="88"/>
      <c r="J19" s="102">
        <v>0</v>
      </c>
      <c r="K19" s="88"/>
      <c r="L19" s="102">
        <v>0</v>
      </c>
      <c r="M19" s="88"/>
      <c r="N19" s="203">
        <v>0</v>
      </c>
    </row>
    <row r="20" spans="1:14" s="79" customFormat="1" ht="20.100000000000001" customHeight="1">
      <c r="B20" s="79" t="s">
        <v>199</v>
      </c>
      <c r="F20" s="106"/>
      <c r="H20" s="102">
        <f>SUM(H18:H19)</f>
        <v>3029366.96</v>
      </c>
      <c r="I20" s="88"/>
      <c r="J20" s="102">
        <f>SUM(J18:J19)</f>
        <v>0</v>
      </c>
      <c r="K20" s="88"/>
      <c r="L20" s="102">
        <f>SUM(L18:L19)</f>
        <v>0</v>
      </c>
      <c r="M20" s="88"/>
      <c r="N20" s="203">
        <f>SUM(N18:N19)</f>
        <v>0</v>
      </c>
    </row>
    <row r="21" spans="1:14" s="79" customFormat="1" ht="20.100000000000001" customHeight="1">
      <c r="A21" s="79" t="s">
        <v>169</v>
      </c>
      <c r="B21" s="85"/>
      <c r="C21" s="116"/>
      <c r="F21" s="106"/>
      <c r="H21" s="102">
        <f>SUM(H18:H19)</f>
        <v>3029366.96</v>
      </c>
      <c r="I21" s="88"/>
      <c r="J21" s="102">
        <f>SUM(J18:J19)</f>
        <v>0</v>
      </c>
      <c r="K21" s="88"/>
      <c r="L21" s="102">
        <f>SUM(L18:L19)</f>
        <v>0</v>
      </c>
      <c r="M21" s="88"/>
      <c r="N21" s="203">
        <f>SUM(N18:N19)</f>
        <v>0</v>
      </c>
    </row>
    <row r="22" spans="1:14" s="79" customFormat="1" ht="20.100000000000001" customHeight="1" thickBot="1">
      <c r="A22" s="79" t="s">
        <v>170</v>
      </c>
      <c r="B22" s="85"/>
      <c r="C22" s="116"/>
      <c r="F22" s="106"/>
      <c r="H22" s="115">
        <f>SUM(H21+H15)</f>
        <v>-35789300.66999986</v>
      </c>
      <c r="I22" s="88"/>
      <c r="J22" s="115">
        <f>SUM(J21+J15)</f>
        <v>-159915191.62999997</v>
      </c>
      <c r="K22" s="88"/>
      <c r="L22" s="115">
        <f>SUM(L21+L15)</f>
        <v>3220507.6199998949</v>
      </c>
      <c r="M22" s="88"/>
      <c r="N22" s="115">
        <f>SUM(N21+N15)</f>
        <v>-122099026.66000023</v>
      </c>
    </row>
    <row r="23" spans="1:14" s="79" customFormat="1" ht="6" customHeight="1" thickTop="1">
      <c r="C23" s="85"/>
      <c r="F23" s="106"/>
      <c r="H23" s="88"/>
      <c r="I23" s="88"/>
      <c r="J23" s="88"/>
      <c r="K23" s="88"/>
      <c r="L23" s="88"/>
      <c r="M23" s="88"/>
      <c r="N23" s="204"/>
    </row>
    <row r="24" spans="1:14" s="79" customFormat="1" ht="20.100000000000001" customHeight="1">
      <c r="A24" s="79" t="s">
        <v>170</v>
      </c>
      <c r="F24" s="106"/>
      <c r="H24" s="88"/>
      <c r="I24" s="88"/>
      <c r="J24" s="88"/>
      <c r="K24" s="88"/>
      <c r="L24" s="88"/>
      <c r="M24" s="88"/>
      <c r="N24" s="204"/>
    </row>
    <row r="25" spans="1:14" s="79" customFormat="1" ht="20.100000000000001" customHeight="1">
      <c r="B25" s="79" t="s">
        <v>198</v>
      </c>
      <c r="F25" s="106"/>
      <c r="H25" s="88"/>
      <c r="I25" s="88"/>
      <c r="J25" s="88"/>
      <c r="K25" s="88"/>
      <c r="L25" s="88"/>
      <c r="M25" s="88"/>
      <c r="N25" s="204"/>
    </row>
    <row r="26" spans="1:14" s="79" customFormat="1" ht="19.5" customHeight="1">
      <c r="C26" s="79" t="s">
        <v>98</v>
      </c>
      <c r="F26" s="106"/>
      <c r="H26" s="90">
        <v>-32557244.809999999</v>
      </c>
      <c r="I26" s="88"/>
      <c r="J26" s="90">
        <f>'Profit&amp;loss (9M)'!J44</f>
        <v>-157191744.25999996</v>
      </c>
      <c r="K26" s="88"/>
      <c r="L26" s="90">
        <f>'Profit&amp;loss (9M)'!L44</f>
        <v>3220507.6199998949</v>
      </c>
      <c r="M26" s="88"/>
      <c r="N26" s="90">
        <f>'Profit&amp;loss (9M)'!N44</f>
        <v>-122099026.66000023</v>
      </c>
    </row>
    <row r="27" spans="1:14" s="79" customFormat="1" ht="20.100000000000001" customHeight="1">
      <c r="C27" s="79" t="s">
        <v>97</v>
      </c>
      <c r="E27" s="106"/>
      <c r="F27" s="106"/>
      <c r="H27" s="100">
        <v>-3232055.86</v>
      </c>
      <c r="I27" s="88"/>
      <c r="J27" s="93">
        <f>'Profit&amp;loss (9M)'!J45</f>
        <v>-2723447.37</v>
      </c>
      <c r="K27" s="88"/>
      <c r="L27" s="203">
        <v>0</v>
      </c>
      <c r="M27" s="88"/>
      <c r="N27" s="203">
        <v>0</v>
      </c>
    </row>
    <row r="28" spans="1:14" s="79" customFormat="1" ht="20.100000000000001" customHeight="1" thickBot="1">
      <c r="F28" s="106"/>
      <c r="H28" s="91">
        <f>SUM(H26:H27)</f>
        <v>-35789300.670000002</v>
      </c>
      <c r="I28" s="88"/>
      <c r="J28" s="115">
        <f>SUM(J26:J27)</f>
        <v>-159915191.62999997</v>
      </c>
      <c r="K28" s="88"/>
      <c r="L28" s="115">
        <f>SUM(L26:L27)</f>
        <v>3220507.6199998949</v>
      </c>
      <c r="M28" s="88"/>
      <c r="N28" s="115">
        <f>SUM(N26:N27)</f>
        <v>-122099026.66000023</v>
      </c>
    </row>
    <row r="29" spans="1:14" s="79" customFormat="1" ht="20.100000000000001" customHeight="1" thickTop="1">
      <c r="F29" s="106"/>
      <c r="H29" s="88"/>
      <c r="I29" s="88"/>
      <c r="J29" s="88"/>
      <c r="K29" s="88"/>
      <c r="L29" s="88"/>
      <c r="M29" s="88"/>
      <c r="N29" s="93"/>
    </row>
    <row r="30" spans="1:14" s="79" customFormat="1" ht="20.100000000000001" customHeight="1">
      <c r="F30" s="106"/>
      <c r="H30" s="88"/>
      <c r="I30" s="88"/>
      <c r="J30" s="88"/>
      <c r="K30" s="88"/>
      <c r="L30" s="88"/>
      <c r="M30" s="88"/>
      <c r="N30" s="88"/>
    </row>
    <row r="31" spans="1:14" s="79" customFormat="1" ht="20.100000000000001" customHeight="1">
      <c r="F31" s="106"/>
      <c r="H31" s="88"/>
      <c r="I31" s="88"/>
      <c r="J31" s="88"/>
      <c r="K31" s="88"/>
      <c r="L31" s="88"/>
      <c r="M31" s="88"/>
      <c r="N31" s="88"/>
    </row>
    <row r="32" spans="1:14" s="79" customFormat="1" ht="20.100000000000001" customHeight="1">
      <c r="F32" s="106"/>
      <c r="H32" s="93"/>
      <c r="I32" s="88"/>
      <c r="J32" s="88"/>
      <c r="K32" s="88"/>
      <c r="L32" s="88"/>
      <c r="M32" s="88"/>
      <c r="N32" s="88"/>
    </row>
    <row r="33" spans="1:14" s="79" customFormat="1" ht="20.100000000000001" customHeight="1">
      <c r="F33" s="106"/>
      <c r="H33" s="88"/>
      <c r="I33" s="99"/>
      <c r="J33" s="88"/>
      <c r="K33" s="88"/>
      <c r="L33" s="88"/>
      <c r="M33" s="88"/>
      <c r="N33" s="88"/>
    </row>
    <row r="34" spans="1:14" s="79" customFormat="1" ht="6" customHeight="1">
      <c r="F34" s="106"/>
      <c r="H34" s="88"/>
      <c r="I34" s="88"/>
      <c r="J34" s="88"/>
      <c r="K34" s="88"/>
      <c r="L34" s="88"/>
      <c r="M34" s="88"/>
      <c r="N34" s="88"/>
    </row>
    <row r="35" spans="1:14" s="79" customFormat="1" ht="20.100000000000001" customHeight="1">
      <c r="F35" s="106"/>
      <c r="H35" s="88"/>
      <c r="I35" s="88"/>
      <c r="J35" s="88"/>
      <c r="K35" s="88"/>
      <c r="L35" s="88"/>
      <c r="M35" s="88"/>
      <c r="N35" s="88"/>
    </row>
    <row r="36" spans="1:14" s="79" customFormat="1" ht="15" customHeight="1">
      <c r="F36" s="106"/>
      <c r="H36" s="88"/>
      <c r="I36" s="85"/>
      <c r="J36" s="88"/>
      <c r="L36" s="88"/>
      <c r="N36" s="88"/>
    </row>
    <row r="37" spans="1:14" s="79" customFormat="1" ht="20.100000000000001" customHeight="1">
      <c r="F37" s="106"/>
      <c r="H37" s="90"/>
      <c r="I37" s="99"/>
      <c r="J37" s="90"/>
      <c r="K37" s="88"/>
      <c r="L37" s="90"/>
      <c r="M37" s="88"/>
      <c r="N37" s="90"/>
    </row>
    <row r="38" spans="1:14" s="79" customFormat="1" ht="15" customHeight="1">
      <c r="F38" s="106"/>
      <c r="I38" s="85"/>
      <c r="L38" s="93"/>
      <c r="N38" s="93"/>
    </row>
    <row r="39" spans="1:14" s="75" customFormat="1" ht="20.100000000000001" customHeight="1">
      <c r="A39" s="79"/>
      <c r="F39" s="106"/>
      <c r="H39" s="90"/>
      <c r="J39" s="90"/>
      <c r="K39" s="101"/>
      <c r="L39" s="88"/>
      <c r="M39" s="101"/>
      <c r="N39" s="88"/>
    </row>
    <row r="40" spans="1:14" s="75" customFormat="1" ht="15" customHeight="1">
      <c r="A40" s="79"/>
      <c r="F40" s="106"/>
      <c r="H40" s="93"/>
      <c r="J40" s="93"/>
      <c r="K40" s="101"/>
      <c r="L40" s="88"/>
      <c r="M40" s="101"/>
      <c r="N40" s="88"/>
    </row>
    <row r="41" spans="1:14" s="79" customFormat="1" ht="20.100000000000001" customHeight="1">
      <c r="F41" s="106"/>
      <c r="H41" s="90"/>
      <c r="I41" s="85"/>
      <c r="J41" s="90"/>
      <c r="L41" s="90"/>
      <c r="N41" s="90"/>
    </row>
    <row r="42" spans="1:14" s="75" customFormat="1" ht="20.100000000000001" customHeight="1">
      <c r="A42" s="79"/>
      <c r="F42" s="106"/>
      <c r="H42" s="88"/>
      <c r="J42" s="88"/>
      <c r="K42" s="101"/>
      <c r="L42" s="88"/>
      <c r="M42" s="101"/>
      <c r="N42" s="88"/>
    </row>
    <row r="43" spans="1:14" s="75" customFormat="1" ht="5.25" customHeight="1">
      <c r="A43" s="79"/>
      <c r="F43" s="106"/>
      <c r="H43" s="88"/>
      <c r="J43" s="88"/>
      <c r="K43" s="101"/>
      <c r="L43" s="88"/>
      <c r="M43" s="101"/>
      <c r="N43" s="88"/>
    </row>
    <row r="44" spans="1:14" s="79" customFormat="1" ht="20.100000000000001" customHeight="1">
      <c r="F44" s="106"/>
      <c r="H44" s="88"/>
      <c r="I44" s="99"/>
      <c r="J44" s="88"/>
      <c r="K44" s="88"/>
      <c r="L44" s="88"/>
      <c r="M44" s="88"/>
      <c r="N44" s="88"/>
    </row>
    <row r="45" spans="1:14" s="75" customFormat="1" ht="15" customHeight="1">
      <c r="F45" s="114"/>
      <c r="H45" s="101"/>
      <c r="J45" s="101"/>
      <c r="L45" s="101"/>
      <c r="N45" s="101"/>
    </row>
    <row r="46" spans="1:14" s="79" customFormat="1" ht="20.100000000000001" customHeight="1">
      <c r="F46" s="106"/>
      <c r="H46" s="88"/>
      <c r="I46" s="85"/>
      <c r="J46" s="88"/>
      <c r="L46" s="88"/>
      <c r="N46" s="88"/>
    </row>
    <row r="47" spans="1:14" s="79" customFormat="1" ht="20.100000000000001" customHeight="1">
      <c r="F47" s="106"/>
      <c r="H47" s="90"/>
      <c r="I47" s="85"/>
      <c r="J47" s="90"/>
      <c r="L47" s="90"/>
      <c r="N47" s="90"/>
    </row>
    <row r="48" spans="1:14" s="79" customFormat="1" ht="20.100000000000001" customHeight="1">
      <c r="F48" s="106"/>
      <c r="H48" s="90"/>
      <c r="I48" s="85"/>
      <c r="J48" s="90"/>
      <c r="L48" s="88"/>
      <c r="N48" s="88"/>
    </row>
    <row r="49" spans="1:15" s="79" customFormat="1" ht="5.25" customHeight="1">
      <c r="F49" s="106"/>
      <c r="H49" s="88"/>
      <c r="I49" s="85"/>
      <c r="J49" s="88"/>
      <c r="L49" s="88"/>
      <c r="N49" s="88"/>
    </row>
    <row r="50" spans="1:15" s="79" customFormat="1" ht="20.100000000000001" customHeight="1">
      <c r="F50" s="106"/>
      <c r="H50" s="88"/>
      <c r="I50" s="85"/>
      <c r="J50" s="88"/>
      <c r="L50" s="88"/>
      <c r="N50" s="88"/>
      <c r="O50" s="113"/>
    </row>
    <row r="51" spans="1:15" s="79" customFormat="1" ht="15" customHeight="1">
      <c r="F51" s="106"/>
      <c r="H51" s="88"/>
      <c r="I51" s="85"/>
      <c r="J51" s="88"/>
      <c r="L51" s="88"/>
      <c r="N51" s="88"/>
      <c r="O51" s="113"/>
    </row>
    <row r="52" spans="1:15" s="79" customFormat="1" ht="20.100000000000001" customHeight="1">
      <c r="F52" s="106"/>
      <c r="H52" s="88"/>
      <c r="I52" s="85"/>
      <c r="J52" s="88"/>
      <c r="L52" s="88"/>
      <c r="N52" s="88"/>
    </row>
    <row r="53" spans="1:15" s="112" customFormat="1" ht="20.100000000000001" customHeight="1">
      <c r="A53" s="75"/>
      <c r="B53" s="75"/>
      <c r="D53" s="79"/>
    </row>
    <row r="54" spans="1:15" s="79" customFormat="1" ht="20.100000000000001" customHeight="1">
      <c r="F54" s="106"/>
      <c r="H54" s="90"/>
      <c r="I54" s="85"/>
      <c r="J54" s="90"/>
      <c r="L54" s="90"/>
      <c r="N54" s="90"/>
    </row>
    <row r="55" spans="1:15" s="79" customFormat="1" ht="15" customHeight="1">
      <c r="F55" s="106"/>
      <c r="H55" s="88"/>
      <c r="I55" s="85"/>
      <c r="J55" s="88"/>
      <c r="L55" s="88"/>
      <c r="N55" s="88"/>
    </row>
    <row r="56" spans="1:15" s="79" customFormat="1" ht="20.100000000000001" customHeight="1">
      <c r="F56" s="106"/>
      <c r="H56" s="88"/>
      <c r="I56" s="85"/>
      <c r="J56" s="88"/>
      <c r="L56" s="88"/>
      <c r="N56" s="88"/>
    </row>
    <row r="57" spans="1:15" s="79" customFormat="1" ht="20.100000000000001" customHeight="1">
      <c r="F57" s="106"/>
      <c r="H57" s="111"/>
      <c r="I57" s="85"/>
      <c r="J57" s="111"/>
      <c r="L57" s="111"/>
      <c r="N57" s="111"/>
    </row>
    <row r="58" spans="1:15" s="79" customFormat="1" ht="20.100000000000001" customHeight="1">
      <c r="F58" s="106"/>
      <c r="H58" s="88"/>
      <c r="I58" s="85"/>
      <c r="J58" s="88"/>
      <c r="L58" s="88"/>
      <c r="N58" s="88"/>
    </row>
    <row r="59" spans="1:15" s="79" customFormat="1" ht="20.100000000000001" customHeight="1">
      <c r="F59" s="106"/>
      <c r="H59" s="88"/>
      <c r="I59" s="85"/>
      <c r="J59" s="88"/>
      <c r="L59" s="88"/>
      <c r="N59" s="88"/>
    </row>
    <row r="60" spans="1:15" s="79" customFormat="1" ht="20.100000000000001" customHeight="1">
      <c r="F60" s="106"/>
      <c r="H60" s="88"/>
      <c r="I60" s="85"/>
      <c r="J60" s="88"/>
      <c r="L60" s="88"/>
      <c r="N60" s="88"/>
    </row>
    <row r="61" spans="1:15" s="78" customFormat="1" ht="20.100000000000001" customHeight="1">
      <c r="F61" s="81"/>
      <c r="H61" s="80"/>
      <c r="I61" s="85"/>
      <c r="J61" s="80"/>
      <c r="K61" s="79"/>
      <c r="L61" s="80"/>
      <c r="M61" s="79"/>
      <c r="N61" s="80"/>
    </row>
    <row r="62" spans="1:15" s="78" customFormat="1" ht="20.100000000000001" customHeight="1">
      <c r="F62" s="81"/>
      <c r="H62" s="80"/>
      <c r="I62" s="85"/>
      <c r="J62" s="80"/>
      <c r="K62" s="79"/>
      <c r="L62" s="80"/>
      <c r="M62" s="79"/>
      <c r="N62" s="80"/>
    </row>
    <row r="63" spans="1:15" s="78" customFormat="1" ht="30.75" customHeight="1">
      <c r="F63" s="81"/>
      <c r="H63" s="80"/>
      <c r="I63" s="85"/>
      <c r="J63" s="80"/>
      <c r="K63" s="79"/>
      <c r="L63" s="80"/>
      <c r="M63" s="79"/>
      <c r="N63" s="80"/>
    </row>
    <row r="64" spans="1:15" s="78" customFormat="1" ht="36.75" customHeight="1">
      <c r="F64" s="81"/>
      <c r="H64" s="80"/>
      <c r="I64" s="85"/>
      <c r="J64" s="80"/>
      <c r="K64" s="79"/>
      <c r="L64" s="80"/>
      <c r="M64" s="79"/>
      <c r="N64" s="80"/>
    </row>
    <row r="65" spans="1:15" s="78" customFormat="1" ht="21" customHeight="1">
      <c r="F65" s="81"/>
      <c r="H65" s="80"/>
      <c r="I65" s="85"/>
      <c r="J65" s="80"/>
      <c r="K65" s="79"/>
      <c r="L65" s="80"/>
      <c r="M65" s="79"/>
      <c r="N65" s="80"/>
    </row>
    <row r="66" spans="1:15" s="78" customFormat="1" ht="15.75" customHeight="1">
      <c r="F66" s="81"/>
      <c r="H66" s="80"/>
      <c r="I66" s="85"/>
      <c r="J66" s="80"/>
      <c r="K66" s="79"/>
      <c r="L66" s="80"/>
      <c r="M66" s="79"/>
      <c r="N66" s="80"/>
    </row>
    <row r="67" spans="1:15" s="78" customFormat="1" ht="21.75" customHeight="1">
      <c r="A67" s="78" t="s">
        <v>115</v>
      </c>
      <c r="C67" s="110"/>
      <c r="D67" s="110"/>
      <c r="E67" s="110"/>
      <c r="F67" s="63"/>
      <c r="G67" s="64"/>
      <c r="H67" s="63"/>
      <c r="I67" s="63"/>
      <c r="J67" s="63"/>
    </row>
    <row r="68" spans="1:15" s="78" customFormat="1" ht="21.75" customHeight="1">
      <c r="A68" s="78" t="s">
        <v>123</v>
      </c>
      <c r="C68" s="110"/>
      <c r="D68" s="110"/>
      <c r="E68" s="110"/>
      <c r="F68" s="65"/>
      <c r="G68" s="109"/>
      <c r="H68" s="108"/>
      <c r="I68" s="109"/>
      <c r="J68" s="108"/>
    </row>
    <row r="69" spans="1:15" s="78" customFormat="1" ht="15.75">
      <c r="C69" s="110"/>
      <c r="D69" s="110"/>
      <c r="E69" s="110"/>
      <c r="F69" s="65"/>
      <c r="G69" s="109"/>
      <c r="H69" s="108"/>
      <c r="I69" s="109"/>
      <c r="J69" s="108"/>
    </row>
    <row r="70" spans="1:15" s="78" customFormat="1" ht="15.75" customHeight="1">
      <c r="I70" s="109"/>
      <c r="J70" s="108"/>
    </row>
    <row r="71" spans="1:15" s="78" customFormat="1" ht="18" customHeight="1">
      <c r="A71" s="176" t="s">
        <v>218</v>
      </c>
      <c r="G71" s="81"/>
      <c r="I71" s="104"/>
      <c r="J71" s="104"/>
      <c r="K71" s="104"/>
      <c r="M71" s="104"/>
      <c r="N71" s="104">
        <v>9</v>
      </c>
      <c r="O71" s="104"/>
    </row>
    <row r="72" spans="1:15" s="78" customFormat="1" ht="18" customHeight="1">
      <c r="F72" s="81"/>
      <c r="H72" s="80"/>
      <c r="I72" s="79"/>
      <c r="K72" s="79"/>
      <c r="L72" s="80"/>
      <c r="M72" s="79"/>
    </row>
    <row r="73" spans="1:15" s="78" customFormat="1" ht="18" customHeight="1">
      <c r="F73" s="81"/>
      <c r="H73" s="80"/>
      <c r="I73" s="79"/>
      <c r="K73" s="79"/>
      <c r="L73" s="80"/>
      <c r="M73" s="79"/>
    </row>
    <row r="74" spans="1:15" s="78" customFormat="1" ht="18" customHeight="1">
      <c r="F74" s="81"/>
      <c r="H74" s="80"/>
      <c r="I74" s="79"/>
      <c r="K74" s="79"/>
      <c r="L74" s="80"/>
      <c r="M74" s="79"/>
    </row>
    <row r="75" spans="1:15" s="78" customFormat="1" ht="18" customHeight="1">
      <c r="F75" s="81"/>
      <c r="H75" s="80"/>
      <c r="I75" s="79"/>
      <c r="K75" s="79"/>
      <c r="L75" s="80"/>
      <c r="M75" s="79"/>
    </row>
    <row r="76" spans="1:15" s="78" customFormat="1" ht="18" customHeight="1">
      <c r="F76" s="81"/>
      <c r="H76" s="80"/>
      <c r="I76" s="79"/>
      <c r="K76" s="79"/>
      <c r="L76" s="80"/>
      <c r="M76" s="79"/>
    </row>
    <row r="77" spans="1:15" s="78" customFormat="1" ht="18" customHeight="1">
      <c r="F77" s="81"/>
      <c r="H77" s="80"/>
      <c r="I77" s="79"/>
      <c r="K77" s="79"/>
      <c r="L77" s="80"/>
      <c r="M77" s="79"/>
    </row>
    <row r="78" spans="1:15" s="78" customFormat="1" ht="18" customHeight="1">
      <c r="F78" s="81"/>
      <c r="H78" s="80"/>
      <c r="I78" s="79"/>
      <c r="K78" s="79"/>
      <c r="L78" s="80"/>
      <c r="M78" s="79"/>
    </row>
    <row r="79" spans="1:15" s="78" customFormat="1" ht="18" customHeight="1">
      <c r="F79" s="81"/>
      <c r="H79" s="80"/>
      <c r="I79" s="79"/>
      <c r="K79" s="79"/>
      <c r="L79" s="80"/>
      <c r="M79" s="79"/>
    </row>
    <row r="80" spans="1:15" s="78" customFormat="1" ht="18" customHeight="1">
      <c r="F80" s="81"/>
      <c r="H80" s="80"/>
      <c r="I80" s="79"/>
      <c r="K80" s="79"/>
      <c r="L80" s="80"/>
      <c r="M80" s="79"/>
    </row>
    <row r="81" spans="6:13" s="78" customFormat="1" ht="18" customHeight="1">
      <c r="F81" s="81"/>
      <c r="H81" s="80"/>
      <c r="I81" s="79"/>
      <c r="K81" s="79"/>
      <c r="L81" s="80"/>
      <c r="M81" s="79"/>
    </row>
    <row r="82" spans="6:13" s="78" customFormat="1" ht="18" customHeight="1">
      <c r="F82" s="81"/>
      <c r="H82" s="80"/>
      <c r="I82" s="79"/>
      <c r="K82" s="79"/>
      <c r="L82" s="80"/>
      <c r="M82" s="79"/>
    </row>
    <row r="83" spans="6:13" s="78" customFormat="1" ht="18" customHeight="1">
      <c r="F83" s="81"/>
      <c r="H83" s="80"/>
      <c r="I83" s="79"/>
      <c r="K83" s="79"/>
      <c r="L83" s="80"/>
      <c r="M83" s="79"/>
    </row>
    <row r="84" spans="6:13" s="78" customFormat="1" ht="18" customHeight="1">
      <c r="F84" s="81"/>
      <c r="H84" s="80"/>
      <c r="I84" s="79"/>
      <c r="K84" s="79"/>
      <c r="L84" s="80"/>
      <c r="M84" s="79"/>
    </row>
    <row r="85" spans="6:13" s="78" customFormat="1" ht="18" customHeight="1">
      <c r="F85" s="81"/>
      <c r="H85" s="80"/>
      <c r="I85" s="79"/>
      <c r="K85" s="79"/>
      <c r="L85" s="80"/>
      <c r="M85" s="79"/>
    </row>
    <row r="86" spans="6:13" s="78" customFormat="1" ht="18" customHeight="1">
      <c r="F86" s="81"/>
      <c r="H86" s="80"/>
      <c r="I86" s="79"/>
      <c r="K86" s="79"/>
      <c r="L86" s="80"/>
      <c r="M86" s="79"/>
    </row>
    <row r="87" spans="6:13" s="78" customFormat="1" ht="18" customHeight="1">
      <c r="F87" s="81"/>
      <c r="H87" s="80"/>
      <c r="I87" s="79"/>
      <c r="K87" s="79"/>
      <c r="L87" s="80"/>
      <c r="M87" s="79"/>
    </row>
    <row r="88" spans="6:13" s="78" customFormat="1" ht="18" customHeight="1">
      <c r="F88" s="81"/>
      <c r="H88" s="80"/>
      <c r="I88" s="79"/>
      <c r="K88" s="79"/>
      <c r="L88" s="80"/>
      <c r="M88" s="79"/>
    </row>
    <row r="89" spans="6:13" s="78" customFormat="1" ht="18" customHeight="1">
      <c r="F89" s="81"/>
      <c r="H89" s="80"/>
      <c r="I89" s="79"/>
      <c r="K89" s="79"/>
      <c r="L89" s="80"/>
      <c r="M89" s="79"/>
    </row>
    <row r="90" spans="6:13" s="78" customFormat="1" ht="18" customHeight="1">
      <c r="F90" s="81"/>
      <c r="H90" s="80"/>
      <c r="I90" s="79"/>
      <c r="K90" s="79"/>
      <c r="L90" s="80"/>
      <c r="M90" s="79"/>
    </row>
    <row r="91" spans="6:13" s="78" customFormat="1" ht="18" customHeight="1">
      <c r="F91" s="81"/>
      <c r="H91" s="80"/>
      <c r="I91" s="79"/>
      <c r="K91" s="79"/>
      <c r="L91" s="80"/>
      <c r="M91" s="79"/>
    </row>
    <row r="92" spans="6:13" s="78" customFormat="1" ht="18" customHeight="1">
      <c r="F92" s="81"/>
      <c r="H92" s="80"/>
      <c r="I92" s="79"/>
      <c r="K92" s="79"/>
      <c r="L92" s="80"/>
      <c r="M92" s="79"/>
    </row>
    <row r="93" spans="6:13" s="78" customFormat="1" ht="18" customHeight="1">
      <c r="F93" s="81"/>
      <c r="H93" s="80"/>
      <c r="I93" s="79"/>
      <c r="K93" s="79"/>
      <c r="L93" s="80"/>
      <c r="M93" s="79"/>
    </row>
    <row r="94" spans="6:13" s="78" customFormat="1" ht="18" customHeight="1">
      <c r="F94" s="81"/>
      <c r="H94" s="80"/>
      <c r="I94" s="79"/>
      <c r="K94" s="79"/>
      <c r="L94" s="80"/>
      <c r="M94" s="79"/>
    </row>
    <row r="95" spans="6:13" s="78" customFormat="1" ht="18" customHeight="1">
      <c r="F95" s="81"/>
      <c r="H95" s="80"/>
      <c r="I95" s="79"/>
      <c r="K95" s="79"/>
      <c r="L95" s="80"/>
      <c r="M95" s="79"/>
    </row>
    <row r="96" spans="6:13" s="78" customFormat="1" ht="18" customHeight="1">
      <c r="F96" s="81"/>
      <c r="H96" s="80"/>
      <c r="I96" s="79"/>
      <c r="K96" s="79"/>
      <c r="L96" s="80"/>
      <c r="M96" s="79"/>
    </row>
    <row r="97" spans="6:13" s="78" customFormat="1" ht="18" customHeight="1">
      <c r="F97" s="81"/>
      <c r="H97" s="80"/>
      <c r="I97" s="79"/>
      <c r="K97" s="79"/>
      <c r="L97" s="80"/>
      <c r="M97" s="79"/>
    </row>
    <row r="98" spans="6:13" s="78" customFormat="1" ht="18" customHeight="1">
      <c r="F98" s="81"/>
      <c r="H98" s="80"/>
      <c r="I98" s="79"/>
      <c r="K98" s="79"/>
      <c r="L98" s="80"/>
      <c r="M98" s="79"/>
    </row>
    <row r="99" spans="6:13" s="78" customFormat="1" ht="18" customHeight="1">
      <c r="F99" s="81"/>
      <c r="H99" s="80"/>
      <c r="I99" s="79"/>
      <c r="K99" s="79"/>
      <c r="L99" s="80"/>
      <c r="M99" s="79"/>
    </row>
    <row r="100" spans="6:13" s="78" customFormat="1" ht="18" customHeight="1">
      <c r="F100" s="81"/>
      <c r="H100" s="80"/>
      <c r="I100" s="79"/>
      <c r="K100" s="79"/>
      <c r="L100" s="80"/>
      <c r="M100" s="79"/>
    </row>
    <row r="101" spans="6:13" s="78" customFormat="1" ht="18" customHeight="1">
      <c r="F101" s="81"/>
      <c r="H101" s="80"/>
      <c r="I101" s="79"/>
      <c r="K101" s="79"/>
      <c r="L101" s="80"/>
      <c r="M101" s="79"/>
    </row>
    <row r="102" spans="6:13" s="78" customFormat="1" ht="18" customHeight="1">
      <c r="F102" s="81"/>
      <c r="H102" s="80"/>
      <c r="I102" s="79"/>
      <c r="K102" s="79"/>
      <c r="L102" s="80"/>
      <c r="M102" s="79"/>
    </row>
    <row r="103" spans="6:13" s="78" customFormat="1" ht="18" customHeight="1">
      <c r="F103" s="81"/>
      <c r="H103" s="80"/>
      <c r="I103" s="79"/>
      <c r="K103" s="79"/>
      <c r="L103" s="80"/>
      <c r="M103" s="79"/>
    </row>
    <row r="104" spans="6:13" s="78" customFormat="1" ht="18" customHeight="1">
      <c r="F104" s="81"/>
      <c r="H104" s="80"/>
      <c r="I104" s="79"/>
      <c r="K104" s="79"/>
      <c r="L104" s="80"/>
      <c r="M104" s="79"/>
    </row>
    <row r="105" spans="6:13" s="78" customFormat="1" ht="18" customHeight="1">
      <c r="F105" s="81"/>
      <c r="H105" s="80"/>
      <c r="I105" s="79"/>
      <c r="K105" s="79"/>
      <c r="L105" s="80"/>
      <c r="M105" s="79"/>
    </row>
    <row r="106" spans="6:13" s="78" customFormat="1" ht="18" customHeight="1">
      <c r="F106" s="81"/>
      <c r="H106" s="80"/>
      <c r="I106" s="79"/>
      <c r="K106" s="79"/>
      <c r="L106" s="80"/>
      <c r="M106" s="79"/>
    </row>
    <row r="107" spans="6:13" s="78" customFormat="1" ht="18" customHeight="1">
      <c r="F107" s="81"/>
      <c r="H107" s="80"/>
      <c r="I107" s="79"/>
      <c r="K107" s="79"/>
      <c r="L107" s="80"/>
      <c r="M107" s="79"/>
    </row>
    <row r="108" spans="6:13" s="78" customFormat="1" ht="18" customHeight="1">
      <c r="F108" s="81"/>
      <c r="H108" s="80"/>
      <c r="I108" s="79"/>
      <c r="K108" s="79"/>
      <c r="L108" s="80"/>
      <c r="M108" s="79"/>
    </row>
    <row r="109" spans="6:13" s="78" customFormat="1" ht="18" customHeight="1">
      <c r="F109" s="81"/>
      <c r="H109" s="80"/>
      <c r="I109" s="79"/>
      <c r="K109" s="79"/>
      <c r="L109" s="80"/>
      <c r="M109" s="79"/>
    </row>
    <row r="110" spans="6:13" s="78" customFormat="1" ht="18" customHeight="1">
      <c r="F110" s="81"/>
      <c r="H110" s="80"/>
      <c r="I110" s="79"/>
      <c r="K110" s="79"/>
      <c r="L110" s="80"/>
      <c r="M110" s="79"/>
    </row>
    <row r="111" spans="6:13" s="78" customFormat="1" ht="18" customHeight="1">
      <c r="F111" s="81"/>
      <c r="H111" s="80"/>
      <c r="I111" s="79"/>
      <c r="K111" s="79"/>
      <c r="L111" s="80"/>
      <c r="M111" s="79"/>
    </row>
    <row r="112" spans="6:13" s="78" customFormat="1" ht="18" customHeight="1">
      <c r="F112" s="81"/>
      <c r="H112" s="80"/>
      <c r="I112" s="79"/>
      <c r="K112" s="79"/>
      <c r="L112" s="80"/>
      <c r="M112" s="79"/>
    </row>
    <row r="113" spans="6:13" s="78" customFormat="1" ht="18" customHeight="1">
      <c r="F113" s="81"/>
      <c r="H113" s="80"/>
      <c r="I113" s="79"/>
      <c r="K113" s="79"/>
      <c r="L113" s="80"/>
      <c r="M113" s="79"/>
    </row>
    <row r="114" spans="6:13" s="78" customFormat="1" ht="18" customHeight="1">
      <c r="F114" s="81"/>
      <c r="H114" s="80"/>
      <c r="I114" s="79"/>
      <c r="K114" s="79"/>
      <c r="L114" s="80"/>
      <c r="M114" s="79"/>
    </row>
    <row r="115" spans="6:13" s="78" customFormat="1" ht="18" customHeight="1">
      <c r="F115" s="81"/>
      <c r="H115" s="80"/>
      <c r="I115" s="79"/>
      <c r="K115" s="79"/>
      <c r="L115" s="80"/>
      <c r="M115" s="79"/>
    </row>
    <row r="116" spans="6:13" s="78" customFormat="1" ht="18" customHeight="1">
      <c r="F116" s="81"/>
      <c r="H116" s="80"/>
      <c r="I116" s="79"/>
      <c r="K116" s="79"/>
      <c r="L116" s="80"/>
      <c r="M116" s="79"/>
    </row>
    <row r="117" spans="6:13" s="78" customFormat="1" ht="18" customHeight="1">
      <c r="F117" s="81"/>
      <c r="H117" s="80"/>
      <c r="I117" s="79"/>
      <c r="K117" s="79"/>
      <c r="L117" s="80"/>
      <c r="M117" s="79"/>
    </row>
    <row r="118" spans="6:13" s="78" customFormat="1" ht="18" customHeight="1">
      <c r="F118" s="81"/>
      <c r="H118" s="80"/>
      <c r="I118" s="79"/>
      <c r="K118" s="79"/>
      <c r="L118" s="80"/>
      <c r="M118" s="79"/>
    </row>
    <row r="119" spans="6:13" s="78" customFormat="1" ht="18" customHeight="1">
      <c r="F119" s="81"/>
      <c r="H119" s="80"/>
      <c r="I119" s="79"/>
      <c r="K119" s="79"/>
      <c r="L119" s="80"/>
      <c r="M119" s="79"/>
    </row>
    <row r="120" spans="6:13" s="78" customFormat="1" ht="18" customHeight="1">
      <c r="F120" s="81"/>
      <c r="H120" s="80"/>
      <c r="I120" s="79"/>
      <c r="K120" s="79"/>
      <c r="L120" s="80"/>
      <c r="M120" s="79"/>
    </row>
    <row r="121" spans="6:13" s="78" customFormat="1" ht="18" customHeight="1">
      <c r="F121" s="81"/>
      <c r="H121" s="80"/>
      <c r="I121" s="79"/>
      <c r="K121" s="79"/>
      <c r="L121" s="80"/>
      <c r="M121" s="79"/>
    </row>
    <row r="122" spans="6:13" s="78" customFormat="1" ht="18" customHeight="1">
      <c r="F122" s="81"/>
      <c r="H122" s="80"/>
      <c r="I122" s="79"/>
      <c r="K122" s="79"/>
      <c r="L122" s="80"/>
      <c r="M122" s="79"/>
    </row>
  </sheetData>
  <mergeCells count="12">
    <mergeCell ref="A4:N4"/>
    <mergeCell ref="A5:N5"/>
    <mergeCell ref="A6:N6"/>
    <mergeCell ref="H8:N8"/>
    <mergeCell ref="H9:J9"/>
    <mergeCell ref="L9:N9"/>
    <mergeCell ref="H10:J10"/>
    <mergeCell ref="L10:N10"/>
    <mergeCell ref="H11:J11"/>
    <mergeCell ref="L11:N11"/>
    <mergeCell ref="H12:J12"/>
    <mergeCell ref="L12:N12"/>
  </mergeCells>
  <pageMargins left="0.70866141732283505" right="0.39370078740157499" top="0.511811023622047" bottom="0.511811023622047" header="0.196850393700787" footer="0.196850393700787"/>
  <pageSetup paperSize="9" scale="5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63"/>
  <sheetViews>
    <sheetView tabSelected="1" view="pageBreakPreview" topLeftCell="A31" zoomScale="84" zoomScaleNormal="100" zoomScaleSheetLayoutView="84" workbookViewId="0">
      <selection activeCell="L88" sqref="L88"/>
    </sheetView>
  </sheetViews>
  <sheetFormatPr defaultRowHeight="18" customHeight="1"/>
  <cols>
    <col min="1" max="1" width="1.7109375" style="123" customWidth="1"/>
    <col min="2" max="2" width="1.7109375" style="119" customWidth="1"/>
    <col min="3" max="3" width="2.5703125" style="119" customWidth="1"/>
    <col min="4" max="4" width="7.5703125" style="119" customWidth="1"/>
    <col min="5" max="5" width="57.28515625" style="119" customWidth="1"/>
    <col min="6" max="6" width="18.28515625" style="122" customWidth="1"/>
    <col min="7" max="7" width="1.140625" style="119" customWidth="1"/>
    <col min="8" max="8" width="18.28515625" style="120" customWidth="1"/>
    <col min="9" max="9" width="1.140625" style="121" customWidth="1"/>
    <col min="10" max="10" width="18.28515625" style="122" customWidth="1"/>
    <col min="11" max="11" width="1.140625" style="121" customWidth="1"/>
    <col min="12" max="12" width="18.28515625" style="120" customWidth="1"/>
    <col min="13" max="13" width="9.140625" style="119"/>
    <col min="14" max="14" width="24.7109375" style="119" customWidth="1"/>
    <col min="15" max="16384" width="9.140625" style="119"/>
  </cols>
  <sheetData>
    <row r="1" spans="1:14" s="144" customFormat="1" ht="18" customHeight="1">
      <c r="A1" s="143"/>
      <c r="B1" s="143"/>
      <c r="C1" s="143"/>
      <c r="D1" s="143"/>
      <c r="E1" s="143"/>
      <c r="F1" s="145"/>
      <c r="G1" s="143"/>
      <c r="H1" s="145"/>
      <c r="I1" s="143"/>
      <c r="J1" s="145"/>
      <c r="K1" s="143"/>
      <c r="L1" s="181" t="s">
        <v>146</v>
      </c>
      <c r="M1" s="180"/>
    </row>
    <row r="2" spans="1:14" s="144" customFormat="1" ht="18" customHeight="1">
      <c r="A2" s="143"/>
      <c r="B2" s="143"/>
      <c r="C2" s="143"/>
      <c r="D2" s="143"/>
      <c r="E2" s="143"/>
      <c r="F2" s="145"/>
      <c r="G2" s="143"/>
      <c r="H2" s="145"/>
      <c r="I2" s="143"/>
      <c r="J2" s="145"/>
      <c r="K2" s="143"/>
      <c r="L2" s="181" t="s">
        <v>147</v>
      </c>
      <c r="M2" s="180"/>
    </row>
    <row r="3" spans="1:14" s="144" customFormat="1" ht="18" customHeight="1">
      <c r="A3" s="143"/>
      <c r="B3" s="143"/>
      <c r="C3" s="143"/>
      <c r="D3" s="143"/>
      <c r="E3" s="143"/>
      <c r="F3" s="145"/>
      <c r="G3" s="143"/>
      <c r="H3" s="145"/>
      <c r="I3" s="143"/>
      <c r="J3" s="145"/>
      <c r="K3" s="143"/>
      <c r="L3" s="181"/>
      <c r="M3" s="180"/>
    </row>
    <row r="4" spans="1:14" ht="18" customHeight="1">
      <c r="A4" s="236" t="str">
        <f>+'[1]Profit&amp;loss เบ็ดเสร็จ 3 M'!A4:N4</f>
        <v>TIRATHAI  PUBLIC  COMPANY  LIMITED  AND  ITS  SUBSIDIARIES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</row>
    <row r="5" spans="1:14" ht="18" customHeight="1">
      <c r="A5" s="236" t="s">
        <v>17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</row>
    <row r="6" spans="1:14" ht="18" customHeight="1">
      <c r="A6" s="236" t="s">
        <v>250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</row>
    <row r="8" spans="1:14" ht="18" customHeight="1">
      <c r="A8" s="133"/>
      <c r="B8" s="144"/>
      <c r="C8" s="144"/>
      <c r="D8" s="144"/>
      <c r="E8" s="143"/>
      <c r="F8" s="232" t="s">
        <v>94</v>
      </c>
      <c r="G8" s="232"/>
      <c r="H8" s="232"/>
      <c r="I8" s="232"/>
      <c r="J8" s="232"/>
      <c r="K8" s="232"/>
      <c r="L8" s="232"/>
    </row>
    <row r="9" spans="1:14" ht="18" customHeight="1">
      <c r="A9" s="133"/>
      <c r="B9" s="144"/>
      <c r="C9" s="144"/>
      <c r="D9" s="144"/>
      <c r="E9" s="143"/>
      <c r="F9" s="233" t="s">
        <v>5</v>
      </c>
      <c r="G9" s="233"/>
      <c r="H9" s="233"/>
      <c r="I9" s="140"/>
      <c r="J9" s="233" t="s">
        <v>31</v>
      </c>
      <c r="K9" s="233"/>
      <c r="L9" s="233"/>
    </row>
    <row r="10" spans="1:14" ht="18" customHeight="1">
      <c r="A10" s="133"/>
      <c r="B10" s="144"/>
      <c r="C10" s="144"/>
      <c r="D10" s="144"/>
      <c r="E10" s="143"/>
      <c r="F10" s="232" t="s">
        <v>30</v>
      </c>
      <c r="G10" s="232"/>
      <c r="H10" s="232"/>
      <c r="I10" s="140"/>
      <c r="J10" s="232" t="s">
        <v>30</v>
      </c>
      <c r="K10" s="232"/>
      <c r="L10" s="232"/>
    </row>
    <row r="11" spans="1:14" ht="18" customHeight="1">
      <c r="A11" s="133"/>
      <c r="B11" s="144"/>
      <c r="C11" s="144"/>
      <c r="D11" s="144"/>
      <c r="E11" s="143"/>
      <c r="F11" s="237" t="s">
        <v>240</v>
      </c>
      <c r="G11" s="237"/>
      <c r="H11" s="237"/>
      <c r="I11" s="140"/>
      <c r="J11" s="237" t="s">
        <v>240</v>
      </c>
      <c r="K11" s="237"/>
      <c r="L11" s="237"/>
    </row>
    <row r="12" spans="1:14" ht="18" customHeight="1">
      <c r="A12" s="133"/>
      <c r="B12" s="144"/>
      <c r="C12" s="144"/>
      <c r="D12" s="144"/>
      <c r="E12" s="143"/>
      <c r="F12" s="238" t="s">
        <v>239</v>
      </c>
      <c r="G12" s="238"/>
      <c r="H12" s="238"/>
      <c r="I12" s="140"/>
      <c r="J12" s="238" t="s">
        <v>239</v>
      </c>
      <c r="K12" s="238"/>
      <c r="L12" s="238"/>
    </row>
    <row r="13" spans="1:14" ht="18" customHeight="1">
      <c r="A13" s="133"/>
      <c r="B13" s="144"/>
      <c r="C13" s="144"/>
      <c r="D13" s="144"/>
      <c r="E13" s="140"/>
      <c r="F13" s="142">
        <v>2018</v>
      </c>
      <c r="G13" s="151"/>
      <c r="H13" s="142">
        <v>2017</v>
      </c>
      <c r="I13" s="141"/>
      <c r="J13" s="142">
        <v>2018</v>
      </c>
      <c r="K13" s="140"/>
      <c r="L13" s="142">
        <v>2017</v>
      </c>
    </row>
    <row r="14" spans="1:14" ht="18" customHeight="1">
      <c r="A14" s="133" t="s">
        <v>70</v>
      </c>
      <c r="H14" s="122"/>
      <c r="L14" s="122"/>
    </row>
    <row r="15" spans="1:14" ht="18" customHeight="1">
      <c r="B15" s="144" t="s">
        <v>171</v>
      </c>
      <c r="F15" s="135">
        <f>+'Profit&amp;loss (9M)'!H41</f>
        <v>-38818667.629999861</v>
      </c>
      <c r="G15" s="125"/>
      <c r="H15" s="135">
        <f>+'Profit&amp;loss (9M)'!J41</f>
        <v>-159915191.62999997</v>
      </c>
      <c r="I15" s="125"/>
      <c r="J15" s="135">
        <f>+'Profit&amp;loss (9M)'!L41</f>
        <v>3220507.6199998949</v>
      </c>
      <c r="K15" s="125"/>
      <c r="L15" s="135">
        <f>+'Profit&amp;loss (9M)'!N41</f>
        <v>-122099026.66000023</v>
      </c>
      <c r="M15" s="148"/>
      <c r="N15" s="149"/>
    </row>
    <row r="16" spans="1:14" ht="18" customHeight="1">
      <c r="B16" s="144" t="s">
        <v>210</v>
      </c>
      <c r="F16" s="124"/>
      <c r="H16" s="124"/>
      <c r="L16" s="122"/>
      <c r="M16" s="148"/>
      <c r="N16" s="149"/>
    </row>
    <row r="17" spans="1:15" ht="18" customHeight="1">
      <c r="B17" s="144" t="s">
        <v>71</v>
      </c>
      <c r="F17" s="124"/>
      <c r="H17" s="124"/>
      <c r="L17" s="122"/>
      <c r="M17" s="148"/>
      <c r="N17" s="149"/>
    </row>
    <row r="18" spans="1:15" ht="18" customHeight="1">
      <c r="A18" s="126"/>
      <c r="B18" s="125"/>
      <c r="C18" s="125" t="s">
        <v>34</v>
      </c>
      <c r="D18" s="125"/>
      <c r="E18" s="125"/>
      <c r="F18" s="124">
        <v>66072890.130000003</v>
      </c>
      <c r="G18" s="125"/>
      <c r="H18" s="124">
        <v>60118710.329999998</v>
      </c>
      <c r="I18" s="136"/>
      <c r="J18" s="124">
        <v>42573886.549999997</v>
      </c>
      <c r="K18" s="136"/>
      <c r="L18" s="124">
        <v>38344667.979999997</v>
      </c>
      <c r="M18" s="148"/>
      <c r="N18" s="149"/>
      <c r="O18" s="150"/>
    </row>
    <row r="19" spans="1:15" ht="18" customHeight="1">
      <c r="A19" s="126"/>
      <c r="B19" s="125"/>
      <c r="C19" s="125" t="s">
        <v>91</v>
      </c>
      <c r="D19" s="125"/>
      <c r="E19" s="125"/>
      <c r="F19" s="206">
        <v>555154.87</v>
      </c>
      <c r="G19" s="125"/>
      <c r="H19" s="135">
        <v>3340397.06</v>
      </c>
      <c r="I19" s="136"/>
      <c r="J19" s="135">
        <v>572299.9</v>
      </c>
      <c r="K19" s="136"/>
      <c r="L19" s="135">
        <v>2741371.78</v>
      </c>
      <c r="M19" s="148"/>
      <c r="N19" s="149"/>
    </row>
    <row r="20" spans="1:15" ht="18" customHeight="1">
      <c r="A20" s="126"/>
      <c r="B20" s="125"/>
      <c r="C20" s="125" t="s">
        <v>241</v>
      </c>
      <c r="D20" s="125"/>
      <c r="E20" s="125"/>
      <c r="F20" s="135">
        <v>669134.97</v>
      </c>
      <c r="G20" s="125"/>
      <c r="H20" s="135">
        <v>2306951.9900000002</v>
      </c>
      <c r="I20" s="136"/>
      <c r="J20" s="135">
        <v>666677.18999999994</v>
      </c>
      <c r="K20" s="136"/>
      <c r="L20" s="135">
        <v>2649320.12</v>
      </c>
      <c r="M20" s="148"/>
      <c r="N20" s="149"/>
    </row>
    <row r="21" spans="1:15" ht="18" customHeight="1">
      <c r="A21" s="126"/>
      <c r="B21" s="125"/>
      <c r="C21" s="125" t="s">
        <v>42</v>
      </c>
      <c r="D21" s="125"/>
      <c r="E21" s="125"/>
      <c r="F21" s="135">
        <v>26500</v>
      </c>
      <c r="G21" s="125"/>
      <c r="H21" s="135">
        <v>-64080</v>
      </c>
      <c r="I21" s="136"/>
      <c r="J21" s="135">
        <v>26500</v>
      </c>
      <c r="K21" s="136"/>
      <c r="L21" s="135">
        <v>-64080</v>
      </c>
      <c r="M21" s="148"/>
      <c r="N21" s="149"/>
    </row>
    <row r="22" spans="1:15" ht="18" customHeight="1">
      <c r="A22" s="126"/>
      <c r="B22" s="125"/>
      <c r="C22" s="137" t="s">
        <v>209</v>
      </c>
      <c r="D22" s="137"/>
      <c r="E22" s="125"/>
      <c r="F22" s="135">
        <v>-58715.86</v>
      </c>
      <c r="G22" s="125"/>
      <c r="H22" s="135">
        <v>-293395.07</v>
      </c>
      <c r="I22" s="136"/>
      <c r="J22" s="135">
        <v>-285370.83</v>
      </c>
      <c r="K22" s="136"/>
      <c r="L22" s="135">
        <v>-72049.02</v>
      </c>
      <c r="M22" s="148"/>
      <c r="N22" s="149"/>
    </row>
    <row r="23" spans="1:15" ht="18" customHeight="1">
      <c r="A23" s="126">
        <v>14024490</v>
      </c>
      <c r="B23" s="125"/>
      <c r="C23" s="137" t="s">
        <v>217</v>
      </c>
      <c r="D23" s="137"/>
      <c r="E23" s="125"/>
      <c r="F23" s="135">
        <v>-2399791.15</v>
      </c>
      <c r="G23" s="125"/>
      <c r="H23" s="122">
        <v>1599131.31</v>
      </c>
      <c r="I23" s="136"/>
      <c r="J23" s="135">
        <v>-1884652.76</v>
      </c>
      <c r="K23" s="136"/>
      <c r="L23" s="135">
        <v>1402449.45</v>
      </c>
      <c r="M23" s="148"/>
      <c r="N23" s="149"/>
    </row>
    <row r="24" spans="1:15" ht="18" customHeight="1">
      <c r="A24" s="126"/>
      <c r="B24" s="125"/>
      <c r="C24" s="125" t="s">
        <v>216</v>
      </c>
      <c r="D24" s="137"/>
      <c r="E24" s="125"/>
      <c r="F24" s="135">
        <v>-800000</v>
      </c>
      <c r="G24" s="125"/>
      <c r="H24" s="135">
        <v>4299580</v>
      </c>
      <c r="I24" s="136"/>
      <c r="J24" s="135">
        <v>-800000</v>
      </c>
      <c r="K24" s="125"/>
      <c r="L24" s="135">
        <v>4299580</v>
      </c>
      <c r="M24" s="148"/>
      <c r="N24" s="149"/>
    </row>
    <row r="25" spans="1:15" ht="18" customHeight="1">
      <c r="C25" s="126" t="s">
        <v>228</v>
      </c>
      <c r="F25" s="135">
        <v>8850791</v>
      </c>
      <c r="H25" s="135">
        <v>11991518.25</v>
      </c>
      <c r="J25" s="135">
        <v>5870041</v>
      </c>
      <c r="L25" s="124">
        <v>8788830</v>
      </c>
      <c r="M25" s="148"/>
      <c r="N25" s="149"/>
    </row>
    <row r="26" spans="1:15" ht="18" customHeight="1">
      <c r="C26" s="125" t="s">
        <v>32</v>
      </c>
      <c r="F26" s="135">
        <v>-1475408.04</v>
      </c>
      <c r="H26" s="135">
        <v>-763383.32</v>
      </c>
      <c r="J26" s="135">
        <v>-11369621.75</v>
      </c>
      <c r="L26" s="135">
        <v>-8724514.1099999994</v>
      </c>
      <c r="M26" s="148"/>
      <c r="N26" s="149"/>
    </row>
    <row r="27" spans="1:15" ht="18" customHeight="1">
      <c r="C27" s="125" t="s">
        <v>208</v>
      </c>
      <c r="F27" s="135">
        <v>47893722.789999999</v>
      </c>
      <c r="H27" s="135">
        <v>46868621.990000002</v>
      </c>
      <c r="J27" s="135">
        <v>43516410.130000003</v>
      </c>
      <c r="L27" s="135">
        <v>41168264.270000003</v>
      </c>
      <c r="M27" s="148"/>
      <c r="N27" s="149"/>
    </row>
    <row r="28" spans="1:15" ht="18" customHeight="1">
      <c r="C28" s="125" t="s">
        <v>108</v>
      </c>
      <c r="F28" s="135">
        <v>-10063991.52</v>
      </c>
      <c r="H28" s="135">
        <v>-41160933.399999999</v>
      </c>
      <c r="J28" s="135">
        <v>-467294.26</v>
      </c>
      <c r="L28" s="135">
        <v>-31203379.34</v>
      </c>
      <c r="M28" s="148"/>
      <c r="N28" s="149"/>
    </row>
    <row r="29" spans="1:15" ht="18" customHeight="1">
      <c r="A29" s="126"/>
      <c r="B29" s="125"/>
      <c r="C29" s="125" t="s">
        <v>54</v>
      </c>
      <c r="D29" s="125"/>
      <c r="E29" s="125"/>
      <c r="F29" s="135">
        <v>33057095.5</v>
      </c>
      <c r="G29" s="125"/>
      <c r="H29" s="135">
        <v>135558959.83000001</v>
      </c>
      <c r="I29" s="136"/>
      <c r="J29" s="135">
        <v>-11558371.67</v>
      </c>
      <c r="K29" s="136"/>
      <c r="L29" s="135">
        <v>170707742.63999999</v>
      </c>
      <c r="M29" s="148"/>
      <c r="N29" s="149"/>
    </row>
    <row r="30" spans="1:15" ht="18" customHeight="1">
      <c r="A30" s="126"/>
      <c r="B30" s="125"/>
      <c r="C30" s="125" t="s">
        <v>178</v>
      </c>
      <c r="D30" s="125"/>
      <c r="E30" s="125"/>
      <c r="F30" s="135">
        <v>1036648.52</v>
      </c>
      <c r="G30" s="125"/>
      <c r="H30" s="135">
        <v>2174738.73</v>
      </c>
      <c r="I30" s="136"/>
      <c r="J30" s="135">
        <v>0</v>
      </c>
      <c r="K30" s="136"/>
      <c r="L30" s="135">
        <v>0</v>
      </c>
      <c r="M30" s="148"/>
      <c r="N30" s="149"/>
    </row>
    <row r="31" spans="1:15" ht="18" customHeight="1">
      <c r="A31" s="126"/>
      <c r="B31" s="125"/>
      <c r="C31" s="125" t="s">
        <v>51</v>
      </c>
      <c r="D31" s="125"/>
      <c r="E31" s="125"/>
      <c r="F31" s="135">
        <v>-129915.42</v>
      </c>
      <c r="G31" s="125"/>
      <c r="H31" s="135">
        <v>379240.74</v>
      </c>
      <c r="I31" s="136"/>
      <c r="J31" s="135">
        <v>1105584.43</v>
      </c>
      <c r="K31" s="136"/>
      <c r="L31" s="135">
        <v>3586049.39</v>
      </c>
      <c r="M31" s="148"/>
      <c r="N31" s="149"/>
    </row>
    <row r="32" spans="1:15" ht="18" customHeight="1">
      <c r="A32" s="126"/>
      <c r="B32" s="125"/>
      <c r="C32" s="125" t="s">
        <v>41</v>
      </c>
      <c r="D32" s="125"/>
      <c r="E32" s="125"/>
      <c r="F32" s="135">
        <v>-240118751.31999999</v>
      </c>
      <c r="G32" s="125"/>
      <c r="H32" s="135">
        <v>-38531674.049999997</v>
      </c>
      <c r="I32" s="136"/>
      <c r="J32" s="135">
        <v>-208476744.91999999</v>
      </c>
      <c r="K32" s="136"/>
      <c r="L32" s="135">
        <v>-15383602.93</v>
      </c>
      <c r="M32" s="148"/>
      <c r="N32" s="149"/>
    </row>
    <row r="33" spans="1:14" ht="18" customHeight="1">
      <c r="A33" s="126"/>
      <c r="B33" s="125"/>
      <c r="C33" s="125" t="s">
        <v>29</v>
      </c>
      <c r="D33" s="125"/>
      <c r="E33" s="125"/>
      <c r="F33" s="135">
        <v>6773913.5899999999</v>
      </c>
      <c r="G33" s="125"/>
      <c r="H33" s="135">
        <v>14326709.390000001</v>
      </c>
      <c r="I33" s="136"/>
      <c r="J33" s="135">
        <v>-2067512.33</v>
      </c>
      <c r="K33" s="136"/>
      <c r="L33" s="135">
        <v>40023768.140000001</v>
      </c>
      <c r="M33" s="148"/>
      <c r="N33" s="149"/>
    </row>
    <row r="34" spans="1:14" ht="18" customHeight="1">
      <c r="A34" s="126"/>
      <c r="B34" s="125"/>
      <c r="C34" s="125" t="s">
        <v>55</v>
      </c>
      <c r="D34" s="125"/>
      <c r="E34" s="125"/>
      <c r="F34" s="122">
        <v>0</v>
      </c>
      <c r="G34" s="125"/>
      <c r="H34" s="122">
        <v>0</v>
      </c>
      <c r="I34" s="136"/>
      <c r="J34" s="135">
        <v>8501713.5899999999</v>
      </c>
      <c r="K34" s="136"/>
      <c r="L34" s="135">
        <v>7194757.5499999998</v>
      </c>
      <c r="M34" s="148"/>
      <c r="N34" s="149"/>
    </row>
    <row r="35" spans="1:14" ht="18" customHeight="1">
      <c r="A35" s="126"/>
      <c r="B35" s="125"/>
      <c r="C35" s="125" t="s">
        <v>56</v>
      </c>
      <c r="D35" s="125"/>
      <c r="E35" s="125"/>
      <c r="F35" s="135">
        <v>74519377.469999999</v>
      </c>
      <c r="G35" s="125"/>
      <c r="H35" s="135">
        <v>132296298.27</v>
      </c>
      <c r="I35" s="125"/>
      <c r="J35" s="135">
        <v>42121216.240000002</v>
      </c>
      <c r="K35" s="139"/>
      <c r="L35" s="135">
        <v>82819299.840000004</v>
      </c>
      <c r="M35" s="148"/>
      <c r="N35" s="149"/>
    </row>
    <row r="36" spans="1:14" ht="18" customHeight="1">
      <c r="A36" s="126"/>
      <c r="B36" s="125"/>
      <c r="C36" s="125" t="s">
        <v>53</v>
      </c>
      <c r="D36" s="125"/>
      <c r="E36" s="125"/>
      <c r="F36" s="135">
        <v>27008942.52</v>
      </c>
      <c r="G36" s="125"/>
      <c r="H36" s="135">
        <v>10154854.65</v>
      </c>
      <c r="I36" s="125"/>
      <c r="J36" s="135">
        <v>15294510.59</v>
      </c>
      <c r="K36" s="139"/>
      <c r="L36" s="135">
        <v>-2486606.59</v>
      </c>
      <c r="M36" s="148"/>
      <c r="N36" s="149"/>
    </row>
    <row r="37" spans="1:14" ht="18" customHeight="1">
      <c r="A37" s="126"/>
      <c r="B37" s="125"/>
      <c r="C37" s="125" t="s">
        <v>18</v>
      </c>
      <c r="D37" s="125"/>
      <c r="E37" s="125"/>
      <c r="F37" s="135">
        <v>45273225.509999998</v>
      </c>
      <c r="G37" s="125"/>
      <c r="H37" s="135">
        <v>14401422.970000001</v>
      </c>
      <c r="I37" s="125"/>
      <c r="J37" s="135">
        <v>47555650.32</v>
      </c>
      <c r="K37" s="125"/>
      <c r="L37" s="135">
        <v>27907594.989999998</v>
      </c>
      <c r="M37" s="148"/>
      <c r="N37" s="147"/>
    </row>
    <row r="38" spans="1:14" ht="18" customHeight="1">
      <c r="A38" s="126"/>
      <c r="B38" s="125"/>
      <c r="C38" s="125" t="s">
        <v>242</v>
      </c>
      <c r="D38" s="125"/>
      <c r="E38" s="125"/>
      <c r="F38" s="135">
        <v>0</v>
      </c>
      <c r="G38" s="125"/>
      <c r="H38" s="135">
        <v>-441789</v>
      </c>
      <c r="I38" s="125"/>
      <c r="J38" s="135">
        <v>0</v>
      </c>
      <c r="K38" s="125"/>
      <c r="L38" s="135">
        <v>-292165</v>
      </c>
      <c r="M38" s="148"/>
      <c r="N38" s="147"/>
    </row>
    <row r="39" spans="1:14" ht="18" customHeight="1">
      <c r="A39" s="126"/>
      <c r="B39" s="125"/>
      <c r="C39" s="125" t="s">
        <v>72</v>
      </c>
      <c r="D39" s="125"/>
      <c r="E39" s="125"/>
      <c r="F39" s="134">
        <v>-13798808.52</v>
      </c>
      <c r="G39" s="125"/>
      <c r="H39" s="134">
        <v>-14752420.9</v>
      </c>
      <c r="I39" s="125"/>
      <c r="J39" s="134">
        <v>-4348904.87</v>
      </c>
      <c r="K39" s="125"/>
      <c r="L39" s="134">
        <v>-4150784.29</v>
      </c>
      <c r="M39" s="148"/>
      <c r="N39" s="147"/>
    </row>
    <row r="40" spans="1:14" ht="18" customHeight="1">
      <c r="A40" s="126"/>
      <c r="B40" s="125"/>
      <c r="C40" s="125"/>
      <c r="D40" s="125"/>
      <c r="E40" s="125"/>
      <c r="F40" s="124"/>
      <c r="G40" s="125"/>
      <c r="H40" s="124"/>
      <c r="I40" s="125"/>
      <c r="K40" s="125"/>
      <c r="L40" s="122"/>
    </row>
    <row r="41" spans="1:14" ht="18" customHeight="1">
      <c r="A41" s="126"/>
      <c r="B41" s="125"/>
      <c r="C41" s="125"/>
      <c r="D41" s="125"/>
      <c r="E41" s="125" t="s">
        <v>73</v>
      </c>
      <c r="F41" s="134">
        <f>SUM(F15:F39)</f>
        <v>4073347.4100001529</v>
      </c>
      <c r="G41" s="125" t="s">
        <v>259</v>
      </c>
      <c r="H41" s="134">
        <f>SUM(H15:H39)</f>
        <v>183894268.14000008</v>
      </c>
      <c r="I41" s="125"/>
      <c r="J41" s="134">
        <f>SUM(J15:J39)</f>
        <v>-30233475.830000091</v>
      </c>
      <c r="K41" s="125"/>
      <c r="L41" s="134">
        <f>SUM(L15:L39)</f>
        <v>247157488.20999977</v>
      </c>
    </row>
    <row r="42" spans="1:14" ht="18" customHeight="1">
      <c r="A42" s="126"/>
      <c r="B42" s="125"/>
      <c r="C42" s="125"/>
      <c r="D42" s="125"/>
      <c r="E42" s="125"/>
      <c r="F42" s="124"/>
      <c r="G42" s="125"/>
      <c r="H42" s="124"/>
      <c r="I42" s="125"/>
      <c r="K42" s="125"/>
      <c r="L42" s="124"/>
    </row>
    <row r="43" spans="1:14" ht="18" customHeight="1">
      <c r="A43" s="126"/>
      <c r="B43" s="125"/>
      <c r="C43" s="125"/>
      <c r="D43" s="125"/>
      <c r="E43" s="125"/>
      <c r="F43" s="124"/>
      <c r="G43" s="125"/>
      <c r="H43" s="124"/>
      <c r="I43" s="125"/>
      <c r="K43" s="125"/>
      <c r="L43" s="146" t="s">
        <v>26</v>
      </c>
    </row>
    <row r="44" spans="1:14" ht="18" customHeight="1">
      <c r="A44" s="126"/>
      <c r="B44" s="125"/>
      <c r="C44" s="125"/>
      <c r="D44" s="125"/>
      <c r="E44" s="125"/>
      <c r="F44" s="124"/>
      <c r="G44" s="125"/>
      <c r="H44" s="124"/>
      <c r="I44" s="125"/>
      <c r="K44" s="125"/>
      <c r="L44" s="124"/>
    </row>
    <row r="45" spans="1:14" ht="18" customHeight="1">
      <c r="A45" s="126"/>
      <c r="B45" s="125"/>
      <c r="C45" s="125"/>
      <c r="D45" s="125"/>
      <c r="E45" s="125"/>
      <c r="F45" s="124"/>
      <c r="G45" s="125"/>
      <c r="H45" s="124"/>
      <c r="I45" s="125"/>
      <c r="K45" s="125"/>
      <c r="L45" s="124"/>
    </row>
    <row r="46" spans="1:14" ht="18" customHeight="1">
      <c r="A46" s="126"/>
      <c r="B46" s="125"/>
      <c r="C46" s="125"/>
      <c r="D46" s="125"/>
      <c r="E46" s="125"/>
      <c r="F46" s="124"/>
      <c r="G46" s="125"/>
      <c r="H46" s="124"/>
      <c r="I46" s="125"/>
      <c r="K46" s="125"/>
      <c r="L46" s="124"/>
    </row>
    <row r="47" spans="1:14" ht="18" customHeight="1">
      <c r="A47" s="126"/>
      <c r="B47" s="125"/>
      <c r="C47" s="125"/>
      <c r="D47" s="125"/>
      <c r="E47" s="125"/>
      <c r="F47" s="124"/>
      <c r="G47" s="125"/>
      <c r="H47" s="124"/>
      <c r="I47" s="125"/>
      <c r="K47" s="125"/>
      <c r="L47" s="124"/>
    </row>
    <row r="48" spans="1:14" ht="18" customHeight="1">
      <c r="A48" s="126"/>
      <c r="B48" s="125"/>
      <c r="C48" s="125"/>
      <c r="D48" s="125"/>
      <c r="E48" s="125"/>
      <c r="F48" s="124"/>
      <c r="G48" s="125"/>
      <c r="H48" s="124"/>
      <c r="I48" s="125"/>
      <c r="K48" s="125"/>
      <c r="L48" s="124"/>
    </row>
    <row r="49" spans="1:12" ht="18" customHeight="1">
      <c r="A49" s="126"/>
      <c r="B49" s="125"/>
      <c r="C49" s="125"/>
      <c r="D49" s="125"/>
      <c r="E49" s="125"/>
      <c r="F49" s="124"/>
      <c r="G49" s="125"/>
      <c r="H49" s="124"/>
      <c r="I49" s="125"/>
      <c r="K49" s="125"/>
      <c r="L49" s="124"/>
    </row>
    <row r="50" spans="1:12" ht="18" customHeight="1">
      <c r="A50" s="126"/>
      <c r="B50" s="125"/>
      <c r="C50" s="125"/>
      <c r="D50" s="125"/>
      <c r="E50" s="125"/>
      <c r="F50" s="124"/>
      <c r="G50" s="125"/>
      <c r="H50" s="124"/>
      <c r="I50" s="125"/>
      <c r="K50" s="125"/>
      <c r="L50" s="124"/>
    </row>
    <row r="51" spans="1:12" ht="18" customHeight="1">
      <c r="A51" s="126"/>
      <c r="B51" s="125"/>
      <c r="C51" s="125"/>
      <c r="D51" s="125"/>
      <c r="E51" s="125"/>
      <c r="F51" s="124"/>
      <c r="G51" s="125"/>
      <c r="H51" s="124"/>
      <c r="I51" s="125"/>
      <c r="K51" s="125"/>
      <c r="L51" s="124"/>
    </row>
    <row r="52" spans="1:12" ht="21" customHeight="1">
      <c r="A52" s="126"/>
      <c r="B52" s="125"/>
      <c r="C52" s="125"/>
      <c r="D52" s="125"/>
      <c r="E52" s="125"/>
      <c r="F52" s="124"/>
      <c r="G52" s="125"/>
      <c r="H52" s="124"/>
      <c r="I52" s="125"/>
      <c r="K52" s="125"/>
      <c r="L52" s="124"/>
    </row>
    <row r="53" spans="1:12" ht="18" customHeight="1">
      <c r="A53" s="126"/>
      <c r="B53" s="125"/>
      <c r="C53" s="125"/>
      <c r="D53" s="125"/>
      <c r="E53" s="125"/>
      <c r="F53" s="124"/>
      <c r="G53" s="125"/>
      <c r="H53" s="124"/>
      <c r="I53" s="125"/>
      <c r="K53" s="125"/>
      <c r="L53" s="124"/>
    </row>
    <row r="54" spans="1:12" ht="21.75" customHeight="1">
      <c r="A54" s="126"/>
      <c r="B54" s="125"/>
      <c r="C54" s="125"/>
      <c r="D54" s="125"/>
      <c r="E54" s="125"/>
      <c r="F54" s="124"/>
      <c r="G54" s="125"/>
      <c r="H54" s="124"/>
      <c r="I54" s="125"/>
      <c r="K54" s="125"/>
      <c r="L54" s="124"/>
    </row>
    <row r="55" spans="1:12" ht="18" customHeight="1">
      <c r="A55" s="126"/>
      <c r="B55" s="125"/>
      <c r="C55" s="125"/>
      <c r="D55" s="125"/>
      <c r="E55" s="125"/>
      <c r="F55" s="124"/>
      <c r="G55" s="125"/>
      <c r="H55" s="124"/>
      <c r="I55" s="125"/>
      <c r="K55" s="125"/>
      <c r="L55" s="124"/>
    </row>
    <row r="56" spans="1:12" ht="18" customHeight="1">
      <c r="A56" s="126"/>
      <c r="B56" s="125"/>
      <c r="C56" s="125"/>
      <c r="D56" s="125"/>
      <c r="E56" s="125"/>
      <c r="F56" s="124"/>
      <c r="G56" s="125"/>
      <c r="H56" s="124"/>
      <c r="I56" s="125"/>
      <c r="K56" s="125"/>
      <c r="L56" s="124"/>
    </row>
    <row r="57" spans="1:12" ht="18" customHeight="1">
      <c r="A57" s="126"/>
      <c r="B57" s="125"/>
      <c r="C57" s="125"/>
      <c r="D57" s="125"/>
      <c r="E57" s="125"/>
      <c r="F57" s="124"/>
      <c r="G57" s="125"/>
      <c r="H57" s="124"/>
      <c r="I57" s="125"/>
      <c r="K57" s="125"/>
      <c r="L57" s="124"/>
    </row>
    <row r="58" spans="1:12" ht="15">
      <c r="A58" s="126"/>
      <c r="B58" s="125"/>
      <c r="C58" s="125"/>
      <c r="D58" s="125"/>
      <c r="E58" s="125"/>
      <c r="F58" s="124"/>
      <c r="G58" s="125"/>
      <c r="H58" s="124"/>
      <c r="I58" s="125"/>
      <c r="K58" s="125"/>
      <c r="L58" s="124"/>
    </row>
    <row r="59" spans="1:12" ht="18" customHeight="1">
      <c r="A59" s="126"/>
      <c r="B59" s="125"/>
      <c r="C59" s="125"/>
      <c r="D59" s="125"/>
      <c r="E59" s="125"/>
      <c r="F59" s="124"/>
      <c r="G59" s="125"/>
      <c r="H59" s="124"/>
      <c r="I59" s="125"/>
      <c r="K59" s="125"/>
      <c r="L59" s="124"/>
    </row>
    <row r="60" spans="1:12" ht="26.25" customHeight="1">
      <c r="A60" s="126"/>
      <c r="B60" s="125"/>
      <c r="C60" s="125"/>
      <c r="D60" s="125"/>
      <c r="E60" s="125"/>
      <c r="F60" s="124"/>
      <c r="G60" s="125"/>
      <c r="H60" s="124"/>
      <c r="I60" s="125"/>
      <c r="K60" s="125"/>
      <c r="L60" s="124"/>
    </row>
    <row r="61" spans="1:12" ht="29.25" customHeight="1">
      <c r="A61" s="126"/>
      <c r="B61" s="125"/>
      <c r="C61" s="125"/>
      <c r="D61" s="125"/>
      <c r="E61" s="125"/>
      <c r="F61" s="124"/>
      <c r="G61" s="125"/>
      <c r="H61" s="124"/>
      <c r="I61" s="125"/>
      <c r="K61" s="125"/>
      <c r="L61" s="124"/>
    </row>
    <row r="62" spans="1:12" ht="18" customHeight="1">
      <c r="A62" s="126"/>
      <c r="B62" s="125"/>
      <c r="C62" s="125"/>
      <c r="D62" s="125"/>
      <c r="E62" s="125"/>
      <c r="F62" s="124"/>
      <c r="G62" s="125"/>
      <c r="H62" s="124"/>
      <c r="I62" s="125"/>
      <c r="K62" s="125"/>
      <c r="L62" s="124"/>
    </row>
    <row r="63" spans="1:12" ht="18" customHeight="1">
      <c r="A63" s="126"/>
      <c r="B63" s="125"/>
      <c r="C63" s="125"/>
      <c r="D63" s="125"/>
      <c r="E63" s="125"/>
      <c r="F63" s="124"/>
      <c r="G63" s="125"/>
      <c r="H63" s="124"/>
      <c r="I63" s="125"/>
      <c r="K63" s="125"/>
      <c r="L63" s="124"/>
    </row>
    <row r="64" spans="1:12" ht="17.25" customHeight="1">
      <c r="A64" s="126"/>
      <c r="B64" s="125"/>
      <c r="C64" s="125"/>
      <c r="D64" s="125"/>
      <c r="E64" s="125"/>
      <c r="F64" s="124"/>
      <c r="G64" s="125"/>
      <c r="H64" s="124"/>
      <c r="I64" s="125"/>
      <c r="K64" s="125"/>
      <c r="L64" s="124"/>
    </row>
    <row r="65" spans="1:15" s="144" customFormat="1" ht="18" customHeight="1">
      <c r="A65" s="144" t="s">
        <v>115</v>
      </c>
      <c r="G65" s="143"/>
      <c r="I65" s="178"/>
      <c r="J65" s="179"/>
      <c r="K65" s="178"/>
      <c r="M65" s="178"/>
      <c r="N65" s="179"/>
      <c r="O65" s="178"/>
    </row>
    <row r="66" spans="1:15" s="144" customFormat="1" ht="18" customHeight="1">
      <c r="A66" s="144" t="s">
        <v>116</v>
      </c>
      <c r="G66" s="143"/>
      <c r="I66" s="178"/>
      <c r="J66" s="179"/>
      <c r="K66" s="178"/>
      <c r="M66" s="178"/>
      <c r="N66" s="179"/>
      <c r="O66" s="178"/>
    </row>
    <row r="67" spans="1:15" s="144" customFormat="1" ht="18" customHeight="1">
      <c r="G67" s="143"/>
      <c r="I67" s="178"/>
      <c r="J67" s="179"/>
      <c r="K67" s="178"/>
      <c r="M67" s="178"/>
      <c r="N67" s="179"/>
      <c r="O67" s="178"/>
    </row>
    <row r="68" spans="1:15" s="144" customFormat="1" ht="18" customHeight="1">
      <c r="G68" s="143"/>
      <c r="I68" s="178"/>
      <c r="J68" s="179"/>
      <c r="K68" s="178"/>
      <c r="M68" s="178"/>
      <c r="N68" s="179"/>
      <c r="O68" s="178"/>
    </row>
    <row r="69" spans="1:15" s="144" customFormat="1" ht="18" customHeight="1">
      <c r="A69" s="2" t="s">
        <v>218</v>
      </c>
      <c r="G69" s="143"/>
      <c r="I69" s="180"/>
      <c r="J69" s="180"/>
      <c r="K69" s="180"/>
      <c r="L69" s="180">
        <v>10</v>
      </c>
      <c r="M69" s="180"/>
      <c r="N69" s="180"/>
      <c r="O69" s="180"/>
    </row>
    <row r="70" spans="1:15" ht="18" customHeight="1">
      <c r="A70" s="126"/>
      <c r="B70" s="125"/>
      <c r="C70" s="125"/>
      <c r="D70" s="125"/>
      <c r="E70" s="125"/>
      <c r="F70" s="124"/>
      <c r="G70" s="125"/>
      <c r="H70" s="124"/>
      <c r="I70" s="125"/>
      <c r="K70" s="125"/>
      <c r="L70" s="181" t="s">
        <v>146</v>
      </c>
    </row>
    <row r="71" spans="1:15" ht="18" customHeight="1">
      <c r="A71" s="126"/>
      <c r="B71" s="125"/>
      <c r="C71" s="125"/>
      <c r="D71" s="125"/>
      <c r="E71" s="125" t="s">
        <v>215</v>
      </c>
      <c r="F71" s="144" t="s">
        <v>221</v>
      </c>
      <c r="H71" s="119"/>
      <c r="I71" s="119"/>
      <c r="J71" s="119"/>
      <c r="K71" s="119"/>
      <c r="L71" s="181" t="s">
        <v>147</v>
      </c>
    </row>
    <row r="72" spans="1:15" ht="18" customHeight="1">
      <c r="A72" s="235" t="s">
        <v>222</v>
      </c>
      <c r="B72" s="235"/>
      <c r="C72" s="235"/>
      <c r="D72" s="235"/>
      <c r="E72" s="235"/>
      <c r="F72" s="235"/>
      <c r="G72" s="235"/>
      <c r="H72" s="235"/>
      <c r="I72" s="235"/>
      <c r="J72" s="235"/>
      <c r="K72" s="235"/>
      <c r="L72" s="235"/>
    </row>
    <row r="73" spans="1:15" ht="18" customHeight="1">
      <c r="A73" s="236" t="str">
        <f>+A4</f>
        <v>TIRATHAI  PUBLIC  COMPANY  LIMITED  AND  ITS  SUBSIDIARIES</v>
      </c>
      <c r="B73" s="236"/>
      <c r="C73" s="236"/>
      <c r="D73" s="236"/>
      <c r="E73" s="236"/>
      <c r="F73" s="236"/>
      <c r="G73" s="236"/>
      <c r="H73" s="236"/>
      <c r="I73" s="236"/>
      <c r="J73" s="236"/>
      <c r="K73" s="236"/>
      <c r="L73" s="236"/>
    </row>
    <row r="74" spans="1:15" ht="18" customHeight="1">
      <c r="A74" s="236" t="s">
        <v>17</v>
      </c>
      <c r="B74" s="236"/>
      <c r="C74" s="236"/>
      <c r="D74" s="236"/>
      <c r="E74" s="236"/>
      <c r="F74" s="236"/>
      <c r="G74" s="236"/>
      <c r="H74" s="236"/>
      <c r="I74" s="236"/>
      <c r="J74" s="236"/>
      <c r="K74" s="236"/>
      <c r="L74" s="236"/>
    </row>
    <row r="75" spans="1:15" ht="18" customHeight="1">
      <c r="A75" s="236" t="str">
        <f>+A6</f>
        <v>FOR  THE  NINE  -  MONTH  PERIOD  ENDED  SEPTEMBER  30,  2018</v>
      </c>
      <c r="B75" s="236"/>
      <c r="C75" s="236"/>
      <c r="D75" s="236"/>
      <c r="E75" s="236"/>
      <c r="F75" s="236"/>
      <c r="G75" s="236"/>
      <c r="H75" s="236"/>
      <c r="I75" s="236"/>
      <c r="J75" s="236"/>
      <c r="K75" s="236"/>
      <c r="L75" s="236"/>
    </row>
    <row r="76" spans="1:15" ht="18" customHeight="1">
      <c r="A76" s="143"/>
      <c r="B76" s="143"/>
      <c r="C76" s="143"/>
      <c r="D76" s="143"/>
      <c r="E76" s="143"/>
      <c r="F76" s="145"/>
      <c r="G76" s="143"/>
      <c r="H76" s="145"/>
      <c r="I76" s="143"/>
      <c r="J76" s="145"/>
      <c r="K76" s="143"/>
      <c r="L76" s="145"/>
    </row>
    <row r="77" spans="1:15" ht="18" customHeight="1">
      <c r="A77" s="126"/>
      <c r="B77" s="125"/>
      <c r="C77" s="125"/>
      <c r="D77" s="125"/>
      <c r="E77" s="125"/>
      <c r="F77" s="232" t="s">
        <v>94</v>
      </c>
      <c r="G77" s="232"/>
      <c r="H77" s="232"/>
      <c r="I77" s="232"/>
      <c r="J77" s="232"/>
      <c r="K77" s="232"/>
      <c r="L77" s="232"/>
    </row>
    <row r="78" spans="1:15" ht="18" customHeight="1">
      <c r="A78" s="126"/>
      <c r="B78" s="125"/>
      <c r="C78" s="125"/>
      <c r="D78" s="125"/>
      <c r="E78" s="125"/>
      <c r="F78" s="233" t="s">
        <v>5</v>
      </c>
      <c r="G78" s="233"/>
      <c r="H78" s="233"/>
      <c r="I78" s="140"/>
      <c r="J78" s="233" t="s">
        <v>31</v>
      </c>
      <c r="K78" s="233"/>
      <c r="L78" s="233"/>
    </row>
    <row r="79" spans="1:15" ht="18" customHeight="1">
      <c r="A79" s="126"/>
      <c r="B79" s="125"/>
      <c r="C79" s="125"/>
      <c r="D79" s="125"/>
      <c r="E79" s="125"/>
      <c r="F79" s="232" t="s">
        <v>30</v>
      </c>
      <c r="G79" s="232"/>
      <c r="H79" s="232"/>
      <c r="I79" s="140"/>
      <c r="J79" s="232" t="s">
        <v>30</v>
      </c>
      <c r="K79" s="232"/>
      <c r="L79" s="232"/>
    </row>
    <row r="80" spans="1:15" ht="18" customHeight="1">
      <c r="A80" s="126"/>
      <c r="B80" s="125"/>
      <c r="C80" s="125"/>
      <c r="D80" s="125"/>
      <c r="E80" s="125"/>
      <c r="F80" s="234" t="str">
        <f>+F11</f>
        <v>FOR THE NINE - MONTH PERIODS</v>
      </c>
      <c r="G80" s="234"/>
      <c r="H80" s="234"/>
      <c r="I80" s="140"/>
      <c r="J80" s="234" t="str">
        <f>+F80</f>
        <v>FOR THE NINE - MONTH PERIODS</v>
      </c>
      <c r="K80" s="234"/>
      <c r="L80" s="234"/>
    </row>
    <row r="81" spans="1:12" ht="18" customHeight="1">
      <c r="A81" s="133"/>
      <c r="B81" s="144"/>
      <c r="C81" s="144"/>
      <c r="D81" s="144"/>
      <c r="E81" s="143"/>
      <c r="F81" s="232" t="str">
        <f>+F12</f>
        <v xml:space="preserve"> ENDED SEPTEMBER 30,</v>
      </c>
      <c r="G81" s="232"/>
      <c r="H81" s="232"/>
      <c r="I81" s="140"/>
      <c r="J81" s="232" t="str">
        <f>+F81</f>
        <v xml:space="preserve"> ENDED SEPTEMBER 30,</v>
      </c>
      <c r="K81" s="232"/>
      <c r="L81" s="232"/>
    </row>
    <row r="82" spans="1:12" ht="18" customHeight="1">
      <c r="A82" s="126"/>
      <c r="B82" s="125"/>
      <c r="C82" s="125"/>
      <c r="D82" s="125"/>
      <c r="E82" s="125"/>
      <c r="F82" s="142">
        <f>+F13</f>
        <v>2018</v>
      </c>
      <c r="G82" s="140"/>
      <c r="H82" s="142">
        <f>+H13</f>
        <v>2017</v>
      </c>
      <c r="I82" s="141"/>
      <c r="J82" s="142">
        <f>+J13</f>
        <v>2018</v>
      </c>
      <c r="K82" s="140"/>
      <c r="L82" s="142">
        <f>+H82</f>
        <v>2017</v>
      </c>
    </row>
    <row r="83" spans="1:12" ht="18" customHeight="1">
      <c r="A83" s="133" t="s">
        <v>179</v>
      </c>
      <c r="B83" s="125"/>
      <c r="C83" s="125"/>
      <c r="D83" s="125"/>
      <c r="E83" s="125"/>
      <c r="F83" s="129"/>
      <c r="G83" s="125"/>
      <c r="H83" s="129"/>
      <c r="I83" s="136"/>
      <c r="K83" s="136"/>
      <c r="L83" s="122"/>
    </row>
    <row r="84" spans="1:12" ht="18" customHeight="1">
      <c r="A84" s="133"/>
      <c r="B84" s="125" t="s">
        <v>33</v>
      </c>
      <c r="C84" s="125"/>
      <c r="D84" s="125"/>
      <c r="E84" s="125"/>
      <c r="F84" s="124">
        <v>1558532.08</v>
      </c>
      <c r="G84" s="125"/>
      <c r="H84" s="124">
        <v>1138074.93</v>
      </c>
      <c r="I84" s="136"/>
      <c r="J84" s="124">
        <v>3724186.07</v>
      </c>
      <c r="K84" s="136"/>
      <c r="L84" s="124">
        <v>5341341.8499999996</v>
      </c>
    </row>
    <row r="85" spans="1:12" ht="18" customHeight="1">
      <c r="A85" s="133"/>
      <c r="B85" s="125" t="s">
        <v>172</v>
      </c>
      <c r="C85" s="125"/>
      <c r="D85" s="125"/>
      <c r="E85" s="125"/>
      <c r="F85" s="124">
        <v>324241.7</v>
      </c>
      <c r="G85" s="125"/>
      <c r="H85" s="124">
        <v>319525.49</v>
      </c>
      <c r="I85" s="136"/>
      <c r="J85" s="124">
        <v>323373.83</v>
      </c>
      <c r="K85" s="136"/>
      <c r="L85" s="124">
        <v>72163.02</v>
      </c>
    </row>
    <row r="86" spans="1:12" ht="18" customHeight="1">
      <c r="A86" s="126"/>
      <c r="B86" s="125" t="s">
        <v>19</v>
      </c>
      <c r="C86" s="125"/>
      <c r="D86" s="125"/>
      <c r="E86" s="125"/>
      <c r="F86" s="135">
        <v>-26147081.489999998</v>
      </c>
      <c r="G86" s="125"/>
      <c r="H86" s="135">
        <v>-73928098.890000001</v>
      </c>
      <c r="I86" s="136"/>
      <c r="J86" s="135">
        <v>-10018845.109999999</v>
      </c>
      <c r="K86" s="136"/>
      <c r="L86" s="135">
        <v>-60394053.509999998</v>
      </c>
    </row>
    <row r="87" spans="1:12" ht="18" customHeight="1">
      <c r="A87" s="126"/>
      <c r="B87" s="125" t="s">
        <v>182</v>
      </c>
      <c r="C87" s="125"/>
      <c r="D87" s="125"/>
      <c r="E87" s="125"/>
      <c r="F87" s="135">
        <v>0</v>
      </c>
      <c r="G87" s="125"/>
      <c r="H87" s="135">
        <v>-5361903.3</v>
      </c>
      <c r="I87" s="136"/>
      <c r="J87" s="135">
        <v>0</v>
      </c>
      <c r="K87" s="136"/>
      <c r="L87" s="135">
        <v>-4602364.34</v>
      </c>
    </row>
    <row r="88" spans="1:12" ht="18" customHeight="1">
      <c r="A88" s="126"/>
      <c r="B88" s="125" t="s">
        <v>251</v>
      </c>
      <c r="C88" s="125"/>
      <c r="D88" s="125"/>
      <c r="E88" s="125"/>
      <c r="F88" s="135">
        <v>0</v>
      </c>
      <c r="G88" s="125"/>
      <c r="H88" s="135">
        <v>0</v>
      </c>
      <c r="I88" s="136"/>
      <c r="J88" s="135">
        <v>-13000000</v>
      </c>
      <c r="K88" s="136"/>
      <c r="L88" s="135">
        <v>-24500000</v>
      </c>
    </row>
    <row r="89" spans="1:12" ht="18" customHeight="1">
      <c r="A89" s="126"/>
      <c r="B89" s="125" t="s">
        <v>260</v>
      </c>
      <c r="C89" s="125"/>
      <c r="D89" s="125"/>
      <c r="E89" s="125"/>
      <c r="F89" s="135">
        <v>-220077.95</v>
      </c>
      <c r="G89" s="125"/>
      <c r="H89" s="135">
        <v>3164269.1</v>
      </c>
      <c r="I89" s="136"/>
      <c r="J89" s="135">
        <v>-218231.65</v>
      </c>
      <c r="K89" s="136"/>
      <c r="L89" s="135">
        <v>3166100.48</v>
      </c>
    </row>
    <row r="90" spans="1:12" ht="18" customHeight="1">
      <c r="A90" s="126"/>
      <c r="B90" s="125" t="s">
        <v>35</v>
      </c>
      <c r="C90" s="125"/>
      <c r="D90" s="125"/>
      <c r="E90" s="125"/>
      <c r="F90" s="135">
        <v>-7394337.8499999996</v>
      </c>
      <c r="G90" s="125"/>
      <c r="H90" s="135">
        <v>-1820783.79</v>
      </c>
      <c r="I90" s="136"/>
      <c r="J90" s="135">
        <v>-6204531</v>
      </c>
      <c r="K90" s="136"/>
      <c r="L90" s="135">
        <v>-327217.62</v>
      </c>
    </row>
    <row r="91" spans="1:12" ht="18" customHeight="1">
      <c r="A91" s="126"/>
      <c r="B91" s="125" t="s">
        <v>20</v>
      </c>
      <c r="C91" s="125"/>
      <c r="D91" s="125"/>
      <c r="E91" s="125"/>
      <c r="F91" s="134">
        <v>567191.71</v>
      </c>
      <c r="G91" s="125"/>
      <c r="H91" s="134">
        <v>-878483.69</v>
      </c>
      <c r="I91" s="136"/>
      <c r="J91" s="134">
        <v>622418.99</v>
      </c>
      <c r="K91" s="139"/>
      <c r="L91" s="134">
        <v>-316041.62</v>
      </c>
    </row>
    <row r="92" spans="1:12" ht="18" customHeight="1">
      <c r="A92" s="126"/>
      <c r="B92" s="125"/>
      <c r="C92" s="125"/>
      <c r="D92" s="125"/>
      <c r="E92" s="125"/>
      <c r="F92" s="124"/>
      <c r="G92" s="125"/>
      <c r="H92" s="124"/>
      <c r="I92" s="125"/>
      <c r="K92" s="125"/>
      <c r="L92" s="122"/>
    </row>
    <row r="93" spans="1:12" ht="18" customHeight="1">
      <c r="A93" s="126"/>
      <c r="B93" s="125"/>
      <c r="C93" s="125"/>
      <c r="D93" s="125"/>
      <c r="E93" s="126" t="s">
        <v>74</v>
      </c>
      <c r="F93" s="134">
        <f>SUM(F84:F92)</f>
        <v>-31311531.799999997</v>
      </c>
      <c r="G93" s="125"/>
      <c r="H93" s="134">
        <f>SUM(H84:H92)</f>
        <v>-77367400.150000006</v>
      </c>
      <c r="I93" s="136"/>
      <c r="J93" s="134">
        <f>SUM(J84:J92)</f>
        <v>-24771628.870000001</v>
      </c>
      <c r="K93" s="136"/>
      <c r="L93" s="134">
        <f>SUM(L84:L92)</f>
        <v>-81560071.74000001</v>
      </c>
    </row>
    <row r="94" spans="1:12" ht="18" customHeight="1">
      <c r="A94" s="126"/>
      <c r="B94" s="125"/>
      <c r="C94" s="125"/>
      <c r="D94" s="125"/>
      <c r="E94" s="125"/>
      <c r="F94" s="124"/>
      <c r="G94" s="125"/>
      <c r="H94" s="124"/>
      <c r="I94" s="125"/>
      <c r="K94" s="125"/>
      <c r="L94" s="122"/>
    </row>
    <row r="95" spans="1:12" ht="18" customHeight="1">
      <c r="A95" s="133" t="s">
        <v>173</v>
      </c>
      <c r="B95" s="125"/>
      <c r="C95" s="125"/>
      <c r="D95" s="125"/>
      <c r="E95" s="125"/>
      <c r="F95" s="124"/>
      <c r="G95" s="125"/>
      <c r="H95" s="124"/>
      <c r="I95" s="125"/>
      <c r="K95" s="125"/>
      <c r="L95" s="122"/>
    </row>
    <row r="96" spans="1:12" ht="18" customHeight="1">
      <c r="A96" s="133"/>
      <c r="B96" s="125" t="s">
        <v>174</v>
      </c>
      <c r="C96" s="125"/>
      <c r="D96" s="125"/>
      <c r="E96" s="125"/>
      <c r="F96" s="135">
        <v>-49167770.060000002</v>
      </c>
      <c r="G96" s="125"/>
      <c r="H96" s="135">
        <v>-50116198.920000002</v>
      </c>
      <c r="I96" s="125"/>
      <c r="J96" s="135">
        <v>-43694217.100000001</v>
      </c>
      <c r="K96" s="125"/>
      <c r="L96" s="135">
        <v>-44375226.390000001</v>
      </c>
    </row>
    <row r="97" spans="1:12" ht="18.75" customHeight="1">
      <c r="A97" s="126"/>
      <c r="B97" s="125" t="s">
        <v>27</v>
      </c>
      <c r="C97" s="125"/>
      <c r="D97" s="125"/>
      <c r="E97" s="125"/>
      <c r="G97" s="125"/>
      <c r="H97" s="122"/>
      <c r="L97" s="122"/>
    </row>
    <row r="98" spans="1:12" ht="18" customHeight="1">
      <c r="A98" s="126"/>
      <c r="B98" s="125"/>
      <c r="C98" s="125" t="s">
        <v>207</v>
      </c>
      <c r="E98" s="125"/>
      <c r="F98" s="135">
        <v>160368540.69999999</v>
      </c>
      <c r="G98" s="125"/>
      <c r="H98" s="135">
        <v>-220224662.28999999</v>
      </c>
      <c r="I98" s="125"/>
      <c r="J98" s="135">
        <v>182923281.91999999</v>
      </c>
      <c r="K98" s="125"/>
      <c r="L98" s="135">
        <v>-264683671.91</v>
      </c>
    </row>
    <row r="99" spans="1:12" ht="18" customHeight="1">
      <c r="B99" s="138" t="s">
        <v>261</v>
      </c>
      <c r="F99" s="135">
        <v>10000000</v>
      </c>
      <c r="H99" s="135">
        <v>0</v>
      </c>
      <c r="J99" s="135">
        <v>0</v>
      </c>
      <c r="L99" s="135">
        <v>0</v>
      </c>
    </row>
    <row r="100" spans="1:12" ht="18" customHeight="1">
      <c r="B100" s="138" t="s">
        <v>213</v>
      </c>
      <c r="F100" s="135">
        <v>98468000</v>
      </c>
      <c r="H100" s="135">
        <v>397820000</v>
      </c>
      <c r="J100" s="135">
        <v>98468000</v>
      </c>
      <c r="L100" s="135">
        <v>397820000</v>
      </c>
    </row>
    <row r="101" spans="1:12" ht="18" customHeight="1">
      <c r="B101" s="138" t="s">
        <v>214</v>
      </c>
      <c r="F101" s="135">
        <v>-260000000</v>
      </c>
      <c r="H101" s="135">
        <v>-400000000</v>
      </c>
      <c r="J101" s="135">
        <v>-260000000</v>
      </c>
      <c r="L101" s="135">
        <v>-400000000</v>
      </c>
    </row>
    <row r="102" spans="1:12" ht="18" customHeight="1">
      <c r="A102" s="126"/>
      <c r="B102" s="125" t="s">
        <v>184</v>
      </c>
      <c r="C102" s="125"/>
      <c r="D102" s="125"/>
      <c r="E102" s="125"/>
      <c r="F102" s="134">
        <v>0</v>
      </c>
      <c r="G102" s="125"/>
      <c r="H102" s="134">
        <v>-40025575.229999997</v>
      </c>
      <c r="I102" s="136"/>
      <c r="J102" s="134">
        <v>0</v>
      </c>
      <c r="K102" s="136"/>
      <c r="L102" s="134">
        <v>-40025575.229999997</v>
      </c>
    </row>
    <row r="103" spans="1:12" ht="18" customHeight="1">
      <c r="A103" s="126"/>
      <c r="B103" s="125"/>
      <c r="C103" s="125"/>
      <c r="D103" s="125"/>
      <c r="E103" s="125"/>
      <c r="F103" s="124"/>
      <c r="G103" s="125"/>
      <c r="H103" s="124"/>
      <c r="I103" s="125"/>
      <c r="K103" s="125"/>
      <c r="L103" s="122"/>
    </row>
    <row r="104" spans="1:12" ht="18" customHeight="1">
      <c r="A104" s="126"/>
      <c r="B104" s="125"/>
      <c r="C104" s="125"/>
      <c r="D104" s="125"/>
      <c r="E104" s="126" t="s">
        <v>75</v>
      </c>
      <c r="F104" s="134">
        <f>SUM(F96:F102)</f>
        <v>-40331229.360000014</v>
      </c>
      <c r="G104" s="125"/>
      <c r="H104" s="134">
        <f>SUM(H96:H102)</f>
        <v>-312546436.44</v>
      </c>
      <c r="I104" s="125"/>
      <c r="J104" s="134">
        <f>SUM(J96:J102)</f>
        <v>-22302935.180000007</v>
      </c>
      <c r="K104" s="125"/>
      <c r="L104" s="134">
        <f>SUM(L96:L102)</f>
        <v>-351264473.53000003</v>
      </c>
    </row>
    <row r="105" spans="1:12" ht="18" customHeight="1">
      <c r="A105" s="126"/>
      <c r="B105" s="125"/>
      <c r="C105" s="125"/>
      <c r="D105" s="125"/>
      <c r="E105" s="125"/>
      <c r="F105" s="124"/>
      <c r="G105" s="125"/>
      <c r="H105" s="124"/>
      <c r="I105" s="125"/>
      <c r="K105" s="125"/>
      <c r="L105" s="122"/>
    </row>
    <row r="106" spans="1:12" ht="18" customHeight="1">
      <c r="A106" s="133" t="s">
        <v>24</v>
      </c>
      <c r="B106" s="125"/>
      <c r="C106" s="125"/>
      <c r="D106" s="125"/>
      <c r="E106" s="125"/>
      <c r="F106" s="135">
        <f>+F41+F93+F104</f>
        <v>-67569413.749999851</v>
      </c>
      <c r="G106" s="125"/>
      <c r="H106" s="135">
        <f>+H41+H93+H104</f>
        <v>-206019568.44999993</v>
      </c>
      <c r="J106" s="135">
        <f>SUM(J41+J93+J104)</f>
        <v>-77308039.8800001</v>
      </c>
      <c r="L106" s="135">
        <f>SUM(L41+L93+L104)</f>
        <v>-185667057.06000027</v>
      </c>
    </row>
    <row r="107" spans="1:12" ht="18" customHeight="1">
      <c r="A107" s="133" t="s">
        <v>175</v>
      </c>
      <c r="B107" s="125"/>
      <c r="C107" s="125"/>
      <c r="D107" s="125"/>
      <c r="E107" s="125"/>
      <c r="F107" s="124">
        <f>+Balance!K16</f>
        <v>313415181.24000001</v>
      </c>
      <c r="G107" s="125"/>
      <c r="H107" s="124">
        <v>317948782.25</v>
      </c>
      <c r="J107" s="124">
        <f>+Balance!O16</f>
        <v>274250779.13</v>
      </c>
      <c r="L107" s="124">
        <v>259329623.24000001</v>
      </c>
    </row>
    <row r="108" spans="1:12" ht="18" customHeight="1">
      <c r="A108" s="133" t="s">
        <v>206</v>
      </c>
      <c r="B108" s="125"/>
      <c r="C108" s="125"/>
      <c r="D108" s="125"/>
      <c r="E108" s="125"/>
      <c r="F108" s="124"/>
      <c r="G108" s="125"/>
      <c r="H108" s="124"/>
      <c r="J108" s="124"/>
      <c r="L108" s="124"/>
    </row>
    <row r="109" spans="1:12" ht="18" customHeight="1">
      <c r="A109" s="133"/>
      <c r="B109" s="125" t="s">
        <v>131</v>
      </c>
      <c r="C109" s="125"/>
      <c r="D109" s="125"/>
      <c r="E109" s="125"/>
      <c r="F109" s="134">
        <v>-530306.73</v>
      </c>
      <c r="G109" s="125"/>
      <c r="H109" s="134">
        <v>90984.93</v>
      </c>
      <c r="J109" s="134">
        <v>-530306.73</v>
      </c>
      <c r="L109" s="134">
        <v>90984.93</v>
      </c>
    </row>
    <row r="110" spans="1:12" ht="18" customHeight="1">
      <c r="A110" s="126"/>
      <c r="B110" s="125"/>
      <c r="C110" s="125"/>
      <c r="D110" s="125"/>
      <c r="E110" s="125"/>
      <c r="F110" s="124"/>
      <c r="G110" s="125"/>
      <c r="H110" s="124"/>
      <c r="I110" s="125"/>
      <c r="K110" s="125"/>
      <c r="L110" s="122"/>
    </row>
    <row r="111" spans="1:12" ht="18" customHeight="1" thickBot="1">
      <c r="A111" s="133" t="s">
        <v>176</v>
      </c>
      <c r="B111" s="125"/>
      <c r="C111" s="125"/>
      <c r="D111" s="125"/>
      <c r="E111" s="125"/>
      <c r="F111" s="132">
        <f>SUM(F106:F109)</f>
        <v>245315460.76000017</v>
      </c>
      <c r="G111" s="125"/>
      <c r="H111" s="132">
        <f>SUM(H106:H109)</f>
        <v>112020198.73000008</v>
      </c>
      <c r="J111" s="132">
        <f>SUM(J106:J109)</f>
        <v>196412432.51999989</v>
      </c>
      <c r="L111" s="205">
        <f>SUM(L106:L109)</f>
        <v>73753551.109999746</v>
      </c>
    </row>
    <row r="112" spans="1:12" ht="18" customHeight="1" thickTop="1">
      <c r="A112" s="126"/>
      <c r="B112" s="125"/>
      <c r="C112" s="125"/>
      <c r="D112" s="125"/>
      <c r="E112" s="125"/>
      <c r="F112" s="129"/>
      <c r="G112" s="125"/>
      <c r="H112" s="129"/>
      <c r="J112" s="129"/>
      <c r="L112" s="129"/>
    </row>
    <row r="113" spans="1:12" ht="18" customHeight="1">
      <c r="A113" s="184" t="s">
        <v>205</v>
      </c>
      <c r="B113" s="125"/>
      <c r="C113" s="125"/>
      <c r="D113" s="125"/>
      <c r="E113" s="125"/>
      <c r="F113" s="129"/>
      <c r="G113" s="125"/>
      <c r="H113" s="129"/>
      <c r="J113" s="129"/>
      <c r="L113" s="129"/>
    </row>
    <row r="114" spans="1:12" ht="9.75" customHeight="1">
      <c r="A114" s="184"/>
      <c r="B114" s="125"/>
      <c r="C114" s="125"/>
      <c r="D114" s="125"/>
      <c r="E114" s="125"/>
      <c r="F114" s="129"/>
      <c r="G114" s="125"/>
      <c r="H114" s="129"/>
      <c r="J114" s="129"/>
      <c r="L114" s="129"/>
    </row>
    <row r="115" spans="1:12" ht="18" customHeight="1">
      <c r="A115" s="126"/>
      <c r="B115" s="211" t="s">
        <v>134</v>
      </c>
      <c r="D115" s="125"/>
      <c r="E115" s="125"/>
      <c r="F115" s="129"/>
      <c r="G115" s="125"/>
      <c r="H115" s="129"/>
      <c r="J115" s="129"/>
      <c r="L115" s="129"/>
    </row>
    <row r="116" spans="1:12" ht="3.75" customHeight="1">
      <c r="A116" s="126"/>
      <c r="B116" s="131"/>
      <c r="D116" s="125"/>
      <c r="E116" s="125"/>
      <c r="F116" s="129"/>
      <c r="G116" s="125"/>
      <c r="H116" s="129"/>
      <c r="J116" s="129"/>
      <c r="L116" s="129"/>
    </row>
    <row r="117" spans="1:12" s="2" customFormat="1" ht="18" customHeight="1">
      <c r="A117" s="126"/>
      <c r="B117" s="125"/>
      <c r="C117" s="209" t="s">
        <v>243</v>
      </c>
      <c r="D117" s="125"/>
      <c r="E117" s="125"/>
      <c r="F117" s="129"/>
      <c r="G117" s="125"/>
      <c r="H117" s="129"/>
      <c r="I117" s="4"/>
      <c r="J117" s="129"/>
      <c r="K117" s="4"/>
      <c r="L117" s="129"/>
    </row>
    <row r="118" spans="1:12" s="2" customFormat="1" ht="18" customHeight="1">
      <c r="A118" s="126"/>
      <c r="B118" s="125"/>
      <c r="C118" s="210" t="s">
        <v>244</v>
      </c>
      <c r="D118" s="212" t="s">
        <v>245</v>
      </c>
      <c r="E118" s="125"/>
      <c r="F118" s="129"/>
      <c r="G118" s="125"/>
      <c r="H118" s="129"/>
      <c r="I118" s="4"/>
      <c r="J118" s="129"/>
      <c r="K118" s="4"/>
      <c r="L118" s="129"/>
    </row>
    <row r="119" spans="1:12" s="2" customFormat="1" ht="18" customHeight="1">
      <c r="A119" s="126"/>
      <c r="B119" s="125"/>
      <c r="C119" s="125"/>
      <c r="D119" s="212" t="s">
        <v>246</v>
      </c>
      <c r="E119" s="125"/>
      <c r="F119" s="129"/>
      <c r="G119" s="125"/>
      <c r="H119" s="129"/>
      <c r="I119" s="4"/>
      <c r="J119" s="129"/>
      <c r="K119" s="4"/>
      <c r="L119" s="129"/>
    </row>
    <row r="120" spans="1:12" s="2" customFormat="1" ht="18" customHeight="1">
      <c r="A120" s="126"/>
      <c r="B120" s="125"/>
      <c r="C120" s="130"/>
      <c r="D120" s="212" t="s">
        <v>247</v>
      </c>
      <c r="E120" s="125"/>
      <c r="F120" s="129"/>
      <c r="G120" s="125"/>
      <c r="H120" s="129"/>
      <c r="I120" s="4"/>
      <c r="J120" s="129"/>
      <c r="K120" s="4"/>
      <c r="L120" s="129"/>
    </row>
    <row r="121" spans="1:12" s="2" customFormat="1" ht="18" customHeight="1">
      <c r="A121" s="126"/>
      <c r="B121" s="125"/>
      <c r="C121" s="125"/>
      <c r="D121" s="212" t="s">
        <v>248</v>
      </c>
      <c r="E121" s="125"/>
      <c r="F121" s="129"/>
      <c r="G121" s="125"/>
      <c r="H121" s="129"/>
      <c r="I121" s="4"/>
      <c r="J121" s="129"/>
      <c r="K121" s="4"/>
      <c r="L121" s="129"/>
    </row>
    <row r="127" spans="1:12" ht="18" customHeight="1">
      <c r="A127" s="126"/>
      <c r="B127" s="125"/>
      <c r="C127" s="130"/>
      <c r="D127" s="177"/>
      <c r="E127" s="125"/>
      <c r="F127" s="129"/>
      <c r="G127" s="125"/>
      <c r="H127" s="129"/>
      <c r="J127" s="129"/>
      <c r="L127" s="129"/>
    </row>
    <row r="128" spans="1:12" ht="18" customHeight="1">
      <c r="A128" s="126"/>
      <c r="B128" s="125"/>
      <c r="C128" s="208"/>
      <c r="D128" s="177"/>
      <c r="E128" s="125"/>
      <c r="F128" s="129"/>
      <c r="G128" s="125"/>
      <c r="H128" s="129"/>
      <c r="J128" s="129"/>
      <c r="L128" s="129"/>
    </row>
    <row r="129" spans="1:15" ht="18" customHeight="1">
      <c r="A129" s="126"/>
      <c r="B129" s="125"/>
      <c r="C129" s="208"/>
      <c r="D129" s="177"/>
      <c r="E129" s="125"/>
      <c r="F129" s="129"/>
      <c r="G129" s="125"/>
      <c r="H129" s="129"/>
      <c r="J129" s="129"/>
      <c r="L129" s="129"/>
    </row>
    <row r="130" spans="1:15" ht="18" customHeight="1">
      <c r="A130" s="126"/>
      <c r="B130" s="125"/>
      <c r="C130" s="208"/>
      <c r="D130" s="177"/>
      <c r="E130" s="125"/>
      <c r="F130" s="129"/>
      <c r="G130" s="125"/>
      <c r="H130" s="129"/>
      <c r="J130" s="129"/>
      <c r="L130" s="129"/>
    </row>
    <row r="131" spans="1:15" ht="18" customHeight="1">
      <c r="A131" s="126"/>
      <c r="B131" s="125"/>
      <c r="C131" s="130"/>
      <c r="D131" s="177"/>
      <c r="E131" s="125"/>
      <c r="F131" s="129"/>
      <c r="G131" s="125"/>
      <c r="H131" s="129"/>
      <c r="J131" s="129"/>
      <c r="L131" s="129"/>
    </row>
    <row r="132" spans="1:15" ht="21" customHeight="1">
      <c r="A132" s="126"/>
      <c r="B132" s="125"/>
      <c r="C132" s="130"/>
      <c r="D132" s="37"/>
      <c r="E132" s="125"/>
      <c r="F132" s="129"/>
      <c r="G132" s="125"/>
      <c r="H132" s="129"/>
      <c r="J132" s="129"/>
      <c r="L132" s="129"/>
    </row>
    <row r="133" spans="1:15" ht="17.25" customHeight="1">
      <c r="A133" s="126"/>
      <c r="B133" s="125"/>
      <c r="C133" s="130"/>
      <c r="D133" s="37"/>
      <c r="E133" s="125"/>
      <c r="F133" s="129"/>
      <c r="G133" s="125"/>
      <c r="H133" s="129"/>
      <c r="J133" s="129"/>
      <c r="L133" s="129"/>
    </row>
    <row r="134" spans="1:15" ht="21" customHeight="1">
      <c r="A134" s="126"/>
      <c r="B134" s="125"/>
      <c r="C134" s="130"/>
      <c r="D134" s="37"/>
      <c r="E134" s="125"/>
      <c r="F134" s="129"/>
      <c r="G134" s="125"/>
      <c r="H134" s="129"/>
      <c r="J134" s="129"/>
      <c r="L134" s="129"/>
    </row>
    <row r="135" spans="1:15" ht="21" customHeight="1">
      <c r="A135" s="126"/>
      <c r="B135" s="125"/>
      <c r="C135" s="130"/>
      <c r="D135" s="37"/>
      <c r="E135" s="125"/>
      <c r="F135" s="129"/>
      <c r="G135" s="125"/>
      <c r="H135" s="129"/>
      <c r="J135" s="129"/>
      <c r="L135" s="129"/>
    </row>
    <row r="136" spans="1:15" s="144" customFormat="1" ht="18" customHeight="1">
      <c r="A136" s="144" t="s">
        <v>115</v>
      </c>
      <c r="G136" s="143"/>
      <c r="I136" s="178"/>
      <c r="J136" s="179"/>
      <c r="K136" s="178"/>
      <c r="M136" s="178"/>
      <c r="N136" s="179"/>
      <c r="O136" s="178"/>
    </row>
    <row r="137" spans="1:15" s="144" customFormat="1" ht="18" customHeight="1">
      <c r="A137" s="144" t="s">
        <v>116</v>
      </c>
      <c r="G137" s="143"/>
      <c r="I137" s="178"/>
      <c r="J137" s="179"/>
      <c r="K137" s="178"/>
      <c r="M137" s="178"/>
      <c r="N137" s="179"/>
      <c r="O137" s="178"/>
    </row>
    <row r="138" spans="1:15" s="144" customFormat="1" ht="18" customHeight="1">
      <c r="G138" s="143"/>
      <c r="I138" s="178"/>
      <c r="J138" s="179"/>
      <c r="K138" s="178"/>
      <c r="M138" s="178"/>
      <c r="N138" s="179"/>
      <c r="O138" s="178"/>
    </row>
    <row r="139" spans="1:15" s="144" customFormat="1" ht="18" customHeight="1">
      <c r="G139" s="143"/>
      <c r="I139" s="178"/>
      <c r="J139" s="179"/>
      <c r="K139" s="178"/>
      <c r="M139" s="178"/>
      <c r="N139" s="179"/>
      <c r="O139" s="178"/>
    </row>
    <row r="140" spans="1:15" s="144" customFormat="1" ht="18" customHeight="1">
      <c r="A140" s="2" t="s">
        <v>218</v>
      </c>
      <c r="G140" s="143"/>
      <c r="I140" s="180"/>
      <c r="J140" s="180"/>
      <c r="K140" s="180"/>
      <c r="L140" s="180">
        <v>11</v>
      </c>
      <c r="M140" s="180"/>
      <c r="N140" s="180"/>
      <c r="O140" s="180"/>
    </row>
    <row r="141" spans="1:15" ht="18" customHeight="1">
      <c r="A141" s="126"/>
      <c r="B141" s="125"/>
      <c r="C141" s="125"/>
      <c r="D141" s="125"/>
      <c r="E141" s="125"/>
      <c r="F141" s="124">
        <f>+F111-Balance!I16</f>
        <v>0</v>
      </c>
      <c r="G141" s="125"/>
      <c r="H141" s="124"/>
      <c r="I141" s="125"/>
      <c r="J141" s="122">
        <f>+J111-Balance!M16</f>
        <v>0</v>
      </c>
      <c r="K141" s="125"/>
      <c r="L141" s="122"/>
    </row>
    <row r="142" spans="1:15" ht="18" customHeight="1">
      <c r="A142" s="126"/>
      <c r="B142" s="125"/>
      <c r="C142" s="125"/>
      <c r="D142" s="125"/>
      <c r="E142" s="125"/>
      <c r="F142" s="124"/>
      <c r="G142" s="125"/>
      <c r="H142" s="124"/>
      <c r="I142" s="125"/>
      <c r="J142" s="124"/>
      <c r="K142" s="128"/>
      <c r="L142" s="124"/>
    </row>
    <row r="143" spans="1:15" ht="18" customHeight="1">
      <c r="A143" s="126"/>
      <c r="B143" s="125"/>
      <c r="C143" s="125"/>
      <c r="D143" s="125"/>
      <c r="E143" s="125"/>
      <c r="F143" s="124"/>
      <c r="G143" s="125"/>
      <c r="H143" s="124"/>
      <c r="I143" s="125"/>
      <c r="J143" s="124"/>
      <c r="K143" s="125"/>
      <c r="L143" s="124"/>
    </row>
    <row r="144" spans="1:15" ht="18" customHeight="1">
      <c r="A144" s="126"/>
      <c r="B144" s="125"/>
      <c r="C144" s="125"/>
      <c r="D144" s="125"/>
      <c r="E144" s="125"/>
      <c r="F144" s="124"/>
      <c r="G144" s="125"/>
      <c r="H144" s="124"/>
      <c r="I144" s="125"/>
      <c r="J144" s="124"/>
      <c r="K144" s="125"/>
      <c r="L144" s="124"/>
    </row>
    <row r="145" spans="1:12" ht="18" customHeight="1">
      <c r="A145" s="126"/>
      <c r="B145" s="125"/>
      <c r="C145" s="125"/>
      <c r="D145" s="125"/>
      <c r="E145" s="125"/>
      <c r="F145" s="124"/>
      <c r="G145" s="125"/>
      <c r="H145" s="124"/>
      <c r="I145" s="125"/>
      <c r="J145" s="124"/>
      <c r="K145" s="125"/>
      <c r="L145" s="124"/>
    </row>
    <row r="146" spans="1:12" ht="18" customHeight="1">
      <c r="A146" s="126"/>
      <c r="B146" s="125"/>
      <c r="C146" s="125"/>
      <c r="D146" s="125"/>
      <c r="E146" s="125"/>
      <c r="F146" s="124"/>
      <c r="G146" s="125"/>
      <c r="H146" s="124"/>
      <c r="I146" s="125"/>
      <c r="J146" s="124"/>
      <c r="K146" s="125"/>
      <c r="L146" s="124"/>
    </row>
    <row r="147" spans="1:12" ht="18" customHeight="1">
      <c r="A147" s="126"/>
      <c r="B147" s="125"/>
      <c r="C147" s="125"/>
      <c r="D147" s="125"/>
      <c r="E147" s="125"/>
      <c r="F147" s="124"/>
      <c r="G147" s="125"/>
      <c r="H147" s="124"/>
      <c r="I147" s="125"/>
      <c r="J147" s="124"/>
      <c r="K147" s="125"/>
      <c r="L147" s="124"/>
    </row>
    <row r="148" spans="1:12" ht="18" customHeight="1">
      <c r="A148" s="126"/>
      <c r="B148" s="125"/>
      <c r="C148" s="125"/>
      <c r="D148" s="125"/>
      <c r="E148" s="125"/>
      <c r="F148" s="124"/>
      <c r="G148" s="125"/>
      <c r="H148" s="124"/>
      <c r="I148" s="125"/>
      <c r="J148" s="124"/>
      <c r="K148" s="125"/>
      <c r="L148" s="124"/>
    </row>
    <row r="149" spans="1:12" ht="18" customHeight="1">
      <c r="A149" s="126"/>
      <c r="B149" s="125"/>
      <c r="C149" s="125"/>
      <c r="D149" s="125"/>
      <c r="E149" s="125"/>
      <c r="F149" s="124"/>
      <c r="G149" s="125"/>
      <c r="H149" s="124"/>
      <c r="I149" s="125"/>
      <c r="J149" s="124"/>
      <c r="K149" s="125"/>
      <c r="L149" s="124"/>
    </row>
    <row r="150" spans="1:12" ht="18" customHeight="1">
      <c r="A150" s="126"/>
      <c r="B150" s="125"/>
      <c r="C150" s="125"/>
      <c r="D150" s="125"/>
      <c r="E150" s="125"/>
      <c r="F150" s="124"/>
      <c r="G150" s="125"/>
      <c r="H150" s="124"/>
      <c r="I150" s="125"/>
      <c r="J150" s="124"/>
      <c r="K150" s="125"/>
      <c r="L150" s="124"/>
    </row>
    <row r="151" spans="1:12" ht="18" customHeight="1">
      <c r="A151" s="126"/>
      <c r="B151" s="125"/>
      <c r="C151" s="125"/>
      <c r="D151" s="125"/>
      <c r="E151" s="125"/>
      <c r="F151" s="124"/>
      <c r="G151" s="125"/>
      <c r="H151" s="124"/>
      <c r="I151" s="125"/>
      <c r="J151" s="124"/>
      <c r="K151" s="125"/>
      <c r="L151" s="124"/>
    </row>
    <row r="152" spans="1:12" ht="18" customHeight="1">
      <c r="A152" s="126"/>
      <c r="B152" s="125"/>
      <c r="C152" s="125"/>
      <c r="D152" s="125"/>
      <c r="E152" s="125"/>
      <c r="F152" s="124"/>
      <c r="G152" s="125"/>
      <c r="H152" s="124"/>
      <c r="I152" s="125"/>
      <c r="J152" s="124"/>
      <c r="K152" s="125"/>
      <c r="L152" s="124"/>
    </row>
    <row r="153" spans="1:12" ht="18" customHeight="1">
      <c r="A153" s="126"/>
      <c r="B153" s="125"/>
      <c r="C153" s="125"/>
      <c r="D153" s="125"/>
      <c r="E153" s="125"/>
      <c r="F153" s="124"/>
      <c r="G153" s="125"/>
      <c r="H153" s="124"/>
      <c r="I153" s="125"/>
      <c r="J153" s="124"/>
      <c r="K153" s="125"/>
      <c r="L153" s="124"/>
    </row>
    <row r="154" spans="1:12" ht="18" customHeight="1">
      <c r="A154" s="126"/>
      <c r="B154" s="125"/>
      <c r="C154" s="125"/>
      <c r="D154" s="36" t="s">
        <v>204</v>
      </c>
      <c r="E154" s="127"/>
      <c r="F154" s="127"/>
      <c r="G154" s="125"/>
      <c r="H154" s="124"/>
      <c r="I154" s="125"/>
      <c r="J154" s="124"/>
      <c r="K154" s="125"/>
      <c r="L154" s="124"/>
    </row>
    <row r="155" spans="1:12" ht="18" customHeight="1">
      <c r="A155" s="126"/>
      <c r="B155" s="125"/>
      <c r="C155" s="125"/>
      <c r="D155" s="36"/>
      <c r="E155" s="38" t="s">
        <v>203</v>
      </c>
      <c r="F155" s="94"/>
      <c r="G155" s="125"/>
      <c r="H155" s="124"/>
      <c r="I155" s="125"/>
      <c r="J155" s="124"/>
      <c r="K155" s="125"/>
      <c r="L155" s="124"/>
    </row>
    <row r="156" spans="1:12" ht="18" customHeight="1">
      <c r="A156" s="126"/>
      <c r="B156" s="125"/>
      <c r="C156" s="125"/>
      <c r="D156" s="125"/>
      <c r="E156" s="125"/>
      <c r="F156" s="124"/>
      <c r="G156" s="125"/>
      <c r="H156" s="124"/>
      <c r="I156" s="125"/>
      <c r="J156" s="124"/>
      <c r="K156" s="125"/>
      <c r="L156" s="124"/>
    </row>
    <row r="157" spans="1:12" ht="18" customHeight="1">
      <c r="A157" s="126"/>
      <c r="B157" s="125"/>
      <c r="C157" s="125"/>
      <c r="D157" s="125"/>
      <c r="E157" s="125"/>
      <c r="F157" s="124"/>
      <c r="G157" s="125"/>
      <c r="H157" s="124"/>
      <c r="I157" s="125"/>
      <c r="J157" s="124"/>
      <c r="K157" s="125"/>
      <c r="L157" s="124"/>
    </row>
    <row r="158" spans="1:12" ht="18" customHeight="1">
      <c r="A158" s="126"/>
      <c r="B158" s="125"/>
      <c r="C158" s="125"/>
      <c r="D158" s="125"/>
      <c r="E158" s="125"/>
      <c r="F158" s="124"/>
      <c r="G158" s="125"/>
      <c r="H158" s="124"/>
      <c r="I158" s="125"/>
      <c r="J158" s="124"/>
      <c r="K158" s="125"/>
      <c r="L158" s="124"/>
    </row>
    <row r="159" spans="1:12" ht="18" customHeight="1">
      <c r="A159" s="126"/>
      <c r="B159" s="125"/>
      <c r="C159" s="125"/>
      <c r="D159" s="125"/>
      <c r="E159" s="125"/>
      <c r="F159" s="124"/>
      <c r="G159" s="125"/>
      <c r="H159" s="124"/>
      <c r="I159" s="125"/>
      <c r="J159" s="124"/>
      <c r="K159" s="125"/>
      <c r="L159" s="124"/>
    </row>
    <row r="160" spans="1:12" ht="18" customHeight="1">
      <c r="A160" s="126"/>
      <c r="B160" s="125"/>
      <c r="C160" s="125"/>
      <c r="D160" s="125"/>
      <c r="E160" s="125"/>
      <c r="F160" s="124"/>
      <c r="G160" s="125"/>
      <c r="H160" s="124"/>
      <c r="I160" s="125"/>
      <c r="J160" s="124"/>
      <c r="K160" s="125"/>
      <c r="L160" s="124"/>
    </row>
    <row r="161" spans="1:12" ht="18" customHeight="1">
      <c r="A161" s="126"/>
      <c r="B161" s="125"/>
      <c r="C161" s="125"/>
      <c r="D161" s="125"/>
      <c r="E161" s="125"/>
      <c r="F161" s="124"/>
      <c r="G161" s="125"/>
      <c r="H161" s="124"/>
      <c r="I161" s="125"/>
      <c r="J161" s="124"/>
      <c r="K161" s="125"/>
      <c r="L161" s="124"/>
    </row>
    <row r="162" spans="1:12" ht="18" customHeight="1">
      <c r="A162" s="126"/>
      <c r="B162" s="125"/>
      <c r="C162" s="125"/>
      <c r="D162" s="125"/>
      <c r="E162" s="125"/>
      <c r="F162" s="124"/>
      <c r="G162" s="125"/>
      <c r="H162" s="124"/>
      <c r="I162" s="125"/>
      <c r="J162" s="124"/>
      <c r="K162" s="125"/>
      <c r="L162" s="124"/>
    </row>
    <row r="163" spans="1:12" ht="18" customHeight="1">
      <c r="A163" s="126"/>
      <c r="B163" s="125"/>
      <c r="C163" s="125"/>
      <c r="D163" s="125"/>
      <c r="E163" s="125"/>
      <c r="F163" s="124"/>
      <c r="G163" s="125"/>
      <c r="H163" s="124"/>
      <c r="I163" s="125"/>
      <c r="J163" s="124"/>
      <c r="K163" s="125"/>
      <c r="L163" s="124"/>
    </row>
    <row r="164" spans="1:12" ht="18" customHeight="1">
      <c r="A164" s="126"/>
      <c r="B164" s="125"/>
      <c r="C164" s="125"/>
      <c r="D164" s="125"/>
      <c r="E164" s="125"/>
      <c r="F164" s="124"/>
      <c r="G164" s="125"/>
      <c r="H164" s="124"/>
      <c r="I164" s="125"/>
      <c r="J164" s="124"/>
      <c r="K164" s="125"/>
      <c r="L164" s="124"/>
    </row>
    <row r="165" spans="1:12" ht="18" customHeight="1">
      <c r="A165" s="126"/>
      <c r="B165" s="125"/>
      <c r="C165" s="125"/>
      <c r="D165" s="125"/>
      <c r="E165" s="125"/>
      <c r="F165" s="124"/>
      <c r="G165" s="125"/>
      <c r="H165" s="124"/>
      <c r="I165" s="125"/>
      <c r="J165" s="124"/>
      <c r="K165" s="125"/>
      <c r="L165" s="124"/>
    </row>
    <row r="166" spans="1:12" ht="18" customHeight="1">
      <c r="A166" s="126"/>
      <c r="B166" s="125"/>
      <c r="C166" s="125"/>
      <c r="D166" s="125"/>
      <c r="E166" s="125"/>
      <c r="F166" s="124"/>
      <c r="G166" s="125"/>
      <c r="H166" s="124"/>
      <c r="I166" s="125"/>
      <c r="J166" s="124"/>
      <c r="K166" s="125"/>
      <c r="L166" s="124"/>
    </row>
    <row r="167" spans="1:12" ht="18" customHeight="1">
      <c r="A167" s="126"/>
      <c r="B167" s="125"/>
      <c r="C167" s="125"/>
      <c r="D167" s="125"/>
      <c r="E167" s="125"/>
      <c r="F167" s="124"/>
      <c r="G167" s="125"/>
      <c r="H167" s="124"/>
      <c r="I167" s="125"/>
      <c r="J167" s="124"/>
      <c r="K167" s="125"/>
      <c r="L167" s="124"/>
    </row>
    <row r="168" spans="1:12" ht="18" customHeight="1">
      <c r="A168" s="126"/>
      <c r="B168" s="125"/>
      <c r="C168" s="125"/>
      <c r="D168" s="125"/>
      <c r="E168" s="125"/>
      <c r="F168" s="124"/>
      <c r="G168" s="125"/>
      <c r="H168" s="124"/>
      <c r="I168" s="125"/>
      <c r="J168" s="124"/>
      <c r="K168" s="125"/>
      <c r="L168" s="124"/>
    </row>
    <row r="169" spans="1:12" ht="18" customHeight="1">
      <c r="A169" s="126"/>
      <c r="B169" s="125"/>
      <c r="C169" s="125"/>
      <c r="D169" s="125"/>
      <c r="E169" s="125"/>
      <c r="F169" s="124"/>
      <c r="G169" s="125"/>
      <c r="H169" s="124"/>
      <c r="I169" s="125"/>
      <c r="J169" s="124"/>
      <c r="K169" s="125"/>
      <c r="L169" s="124"/>
    </row>
    <row r="170" spans="1:12" ht="18" customHeight="1">
      <c r="A170" s="126"/>
      <c r="B170" s="125"/>
      <c r="C170" s="125"/>
      <c r="D170" s="125"/>
      <c r="E170" s="125"/>
      <c r="F170" s="124"/>
      <c r="G170" s="125"/>
      <c r="H170" s="124"/>
      <c r="I170" s="125"/>
      <c r="J170" s="124"/>
      <c r="K170" s="125"/>
      <c r="L170" s="124"/>
    </row>
    <row r="171" spans="1:12" ht="18" customHeight="1">
      <c r="A171" s="126"/>
      <c r="B171" s="125"/>
      <c r="C171" s="125"/>
      <c r="D171" s="125"/>
      <c r="E171" s="125"/>
      <c r="F171" s="124"/>
      <c r="G171" s="125"/>
      <c r="H171" s="124"/>
      <c r="I171" s="125"/>
      <c r="J171" s="124"/>
      <c r="K171" s="125"/>
      <c r="L171" s="124"/>
    </row>
    <row r="172" spans="1:12" ht="18" customHeight="1">
      <c r="A172" s="126"/>
      <c r="B172" s="125"/>
      <c r="C172" s="125"/>
      <c r="D172" s="125"/>
      <c r="E172" s="125"/>
      <c r="F172" s="124"/>
      <c r="G172" s="125"/>
      <c r="H172" s="124"/>
      <c r="I172" s="125"/>
      <c r="J172" s="124"/>
      <c r="K172" s="125"/>
      <c r="L172" s="124"/>
    </row>
    <row r="173" spans="1:12" ht="18" customHeight="1">
      <c r="A173" s="126"/>
      <c r="B173" s="125"/>
      <c r="C173" s="125"/>
      <c r="D173" s="125"/>
      <c r="E173" s="125"/>
      <c r="F173" s="124"/>
      <c r="G173" s="125"/>
      <c r="H173" s="124"/>
      <c r="I173" s="125"/>
      <c r="J173" s="124"/>
      <c r="K173" s="125"/>
      <c r="L173" s="124"/>
    </row>
    <row r="174" spans="1:12" ht="18" customHeight="1">
      <c r="A174" s="126"/>
      <c r="B174" s="125"/>
      <c r="C174" s="125"/>
      <c r="D174" s="125"/>
      <c r="E174" s="125"/>
      <c r="F174" s="124"/>
      <c r="G174" s="125"/>
      <c r="H174" s="124"/>
      <c r="I174" s="125"/>
      <c r="J174" s="124"/>
      <c r="K174" s="125"/>
      <c r="L174" s="124"/>
    </row>
    <row r="175" spans="1:12" ht="18" customHeight="1">
      <c r="A175" s="126"/>
      <c r="B175" s="125"/>
      <c r="C175" s="125"/>
      <c r="D175" s="125"/>
      <c r="E175" s="125"/>
      <c r="F175" s="124"/>
      <c r="G175" s="125"/>
      <c r="H175" s="124"/>
      <c r="I175" s="125"/>
      <c r="J175" s="124"/>
      <c r="K175" s="125"/>
      <c r="L175" s="124"/>
    </row>
    <row r="176" spans="1:12" ht="18" customHeight="1">
      <c r="A176" s="126"/>
      <c r="B176" s="125"/>
      <c r="C176" s="125"/>
      <c r="D176" s="125"/>
      <c r="E176" s="125"/>
      <c r="F176" s="124"/>
      <c r="G176" s="125"/>
      <c r="H176" s="124"/>
      <c r="I176" s="125"/>
      <c r="J176" s="124"/>
      <c r="K176" s="125"/>
      <c r="L176" s="124"/>
    </row>
    <row r="177" spans="1:12" ht="18" customHeight="1">
      <c r="A177" s="126"/>
      <c r="B177" s="125"/>
      <c r="C177" s="125"/>
      <c r="D177" s="125"/>
      <c r="E177" s="125"/>
      <c r="F177" s="124"/>
      <c r="G177" s="125"/>
      <c r="H177" s="124"/>
      <c r="I177" s="125"/>
      <c r="J177" s="124"/>
      <c r="K177" s="125"/>
      <c r="L177" s="124"/>
    </row>
    <row r="178" spans="1:12" ht="18" customHeight="1">
      <c r="A178" s="126"/>
      <c r="B178" s="125"/>
      <c r="C178" s="125"/>
      <c r="D178" s="125"/>
      <c r="E178" s="125"/>
      <c r="F178" s="124"/>
      <c r="G178" s="125"/>
      <c r="H178" s="124"/>
      <c r="I178" s="125"/>
      <c r="J178" s="124"/>
      <c r="K178" s="125"/>
      <c r="L178" s="124"/>
    </row>
    <row r="179" spans="1:12" ht="18" customHeight="1">
      <c r="A179" s="126"/>
      <c r="B179" s="125"/>
      <c r="C179" s="125"/>
      <c r="D179" s="125"/>
      <c r="E179" s="125"/>
      <c r="F179" s="124"/>
      <c r="G179" s="125"/>
      <c r="H179" s="124"/>
      <c r="I179" s="125"/>
      <c r="J179" s="124"/>
      <c r="K179" s="125"/>
      <c r="L179" s="124"/>
    </row>
    <row r="180" spans="1:12" ht="18" customHeight="1">
      <c r="A180" s="126"/>
      <c r="B180" s="125"/>
      <c r="C180" s="125"/>
      <c r="D180" s="125"/>
      <c r="E180" s="125"/>
      <c r="F180" s="124"/>
      <c r="G180" s="125"/>
      <c r="H180" s="124"/>
      <c r="I180" s="125"/>
      <c r="J180" s="124"/>
      <c r="K180" s="125"/>
      <c r="L180" s="124"/>
    </row>
    <row r="181" spans="1:12" ht="18" customHeight="1">
      <c r="A181" s="126"/>
      <c r="B181" s="125"/>
      <c r="C181" s="125"/>
      <c r="D181" s="125"/>
      <c r="E181" s="125"/>
      <c r="F181" s="124"/>
      <c r="G181" s="125"/>
      <c r="H181" s="124"/>
      <c r="I181" s="125"/>
      <c r="J181" s="124"/>
      <c r="K181" s="125"/>
      <c r="L181" s="124"/>
    </row>
    <row r="182" spans="1:12" ht="18" customHeight="1">
      <c r="A182" s="126"/>
      <c r="B182" s="125"/>
      <c r="C182" s="125"/>
      <c r="D182" s="125"/>
      <c r="E182" s="125"/>
      <c r="F182" s="124"/>
      <c r="G182" s="125"/>
      <c r="H182" s="124"/>
      <c r="I182" s="125"/>
      <c r="J182" s="124"/>
      <c r="K182" s="125"/>
      <c r="L182" s="124"/>
    </row>
    <row r="183" spans="1:12" ht="18" customHeight="1">
      <c r="A183" s="126"/>
      <c r="B183" s="125"/>
      <c r="C183" s="125"/>
      <c r="D183" s="125"/>
      <c r="E183" s="125"/>
      <c r="F183" s="124"/>
      <c r="G183" s="125"/>
      <c r="H183" s="124"/>
      <c r="I183" s="125"/>
      <c r="J183" s="124"/>
      <c r="K183" s="125"/>
      <c r="L183" s="124"/>
    </row>
    <row r="184" spans="1:12" ht="18" customHeight="1">
      <c r="A184" s="126"/>
      <c r="B184" s="125"/>
      <c r="C184" s="125"/>
      <c r="D184" s="125"/>
      <c r="E184" s="125"/>
      <c r="F184" s="124"/>
      <c r="G184" s="125"/>
      <c r="H184" s="124"/>
      <c r="I184" s="125"/>
      <c r="J184" s="124"/>
      <c r="K184" s="125"/>
      <c r="L184" s="124"/>
    </row>
    <row r="185" spans="1:12" ht="18" customHeight="1">
      <c r="A185" s="126"/>
      <c r="B185" s="125"/>
      <c r="C185" s="125"/>
      <c r="D185" s="125"/>
      <c r="E185" s="125"/>
      <c r="F185" s="124"/>
      <c r="G185" s="125"/>
      <c r="H185" s="124"/>
      <c r="I185" s="125"/>
      <c r="J185" s="124"/>
      <c r="K185" s="125"/>
      <c r="L185" s="124"/>
    </row>
    <row r="186" spans="1:12" ht="18" customHeight="1">
      <c r="A186" s="126"/>
      <c r="B186" s="125"/>
      <c r="C186" s="125"/>
      <c r="D186" s="125"/>
      <c r="E186" s="125"/>
      <c r="F186" s="124"/>
      <c r="G186" s="125"/>
      <c r="H186" s="124"/>
      <c r="I186" s="125"/>
      <c r="J186" s="124"/>
      <c r="K186" s="125"/>
      <c r="L186" s="124"/>
    </row>
    <row r="187" spans="1:12" ht="18" customHeight="1">
      <c r="A187" s="126"/>
      <c r="B187" s="125"/>
      <c r="C187" s="125"/>
      <c r="D187" s="125"/>
      <c r="E187" s="125"/>
      <c r="F187" s="124"/>
      <c r="G187" s="125"/>
      <c r="H187" s="124"/>
      <c r="I187" s="125"/>
      <c r="J187" s="124"/>
      <c r="K187" s="125"/>
      <c r="L187" s="124"/>
    </row>
    <row r="188" spans="1:12" ht="18" customHeight="1">
      <c r="A188" s="126"/>
      <c r="B188" s="125"/>
      <c r="C188" s="125"/>
      <c r="D188" s="125"/>
      <c r="E188" s="125"/>
      <c r="F188" s="124"/>
      <c r="G188" s="125"/>
      <c r="H188" s="124"/>
      <c r="I188" s="125"/>
      <c r="J188" s="124"/>
      <c r="K188" s="125"/>
      <c r="L188" s="124"/>
    </row>
    <row r="189" spans="1:12" ht="18" customHeight="1">
      <c r="A189" s="126"/>
      <c r="B189" s="125"/>
      <c r="C189" s="125"/>
      <c r="D189" s="125"/>
      <c r="E189" s="125"/>
      <c r="F189" s="124"/>
      <c r="G189" s="125"/>
      <c r="H189" s="124"/>
      <c r="I189" s="125"/>
      <c r="J189" s="124"/>
      <c r="K189" s="125"/>
      <c r="L189" s="124"/>
    </row>
    <row r="190" spans="1:12" ht="18" customHeight="1">
      <c r="A190" s="126"/>
      <c r="B190" s="125"/>
      <c r="C190" s="125"/>
      <c r="D190" s="125"/>
      <c r="E190" s="125"/>
      <c r="F190" s="124"/>
      <c r="G190" s="125"/>
      <c r="H190" s="124"/>
      <c r="I190" s="125"/>
      <c r="J190" s="124"/>
      <c r="K190" s="125"/>
      <c r="L190" s="124"/>
    </row>
    <row r="191" spans="1:12" ht="18" customHeight="1">
      <c r="A191" s="126"/>
      <c r="B191" s="125"/>
      <c r="C191" s="125"/>
      <c r="D191" s="125"/>
      <c r="E191" s="125"/>
      <c r="F191" s="124"/>
      <c r="G191" s="125"/>
      <c r="H191" s="124"/>
      <c r="I191" s="125"/>
      <c r="J191" s="124"/>
      <c r="K191" s="125"/>
      <c r="L191" s="124"/>
    </row>
    <row r="192" spans="1:12" ht="18" customHeight="1">
      <c r="A192" s="126"/>
      <c r="B192" s="125"/>
      <c r="C192" s="125"/>
      <c r="D192" s="125"/>
      <c r="E192" s="125"/>
      <c r="F192" s="124"/>
      <c r="G192" s="125"/>
      <c r="H192" s="124"/>
      <c r="I192" s="125"/>
      <c r="J192" s="124"/>
      <c r="K192" s="125"/>
      <c r="L192" s="124"/>
    </row>
    <row r="193" spans="1:12" ht="18" customHeight="1">
      <c r="A193" s="126"/>
      <c r="B193" s="125"/>
      <c r="C193" s="125"/>
      <c r="D193" s="125"/>
      <c r="E193" s="125"/>
      <c r="F193" s="124"/>
      <c r="G193" s="125"/>
      <c r="H193" s="124"/>
      <c r="I193" s="125"/>
      <c r="J193" s="124"/>
      <c r="K193" s="125"/>
      <c r="L193" s="124"/>
    </row>
    <row r="194" spans="1:12" ht="18" customHeight="1">
      <c r="A194" s="126"/>
      <c r="B194" s="125"/>
      <c r="C194" s="125"/>
      <c r="D194" s="125"/>
      <c r="E194" s="125"/>
      <c r="F194" s="124"/>
      <c r="G194" s="125"/>
      <c r="H194" s="124"/>
      <c r="I194" s="125"/>
      <c r="J194" s="124"/>
      <c r="K194" s="125"/>
      <c r="L194" s="124"/>
    </row>
    <row r="195" spans="1:12" ht="18" customHeight="1">
      <c r="A195" s="126"/>
      <c r="B195" s="125"/>
      <c r="C195" s="125"/>
      <c r="D195" s="125"/>
      <c r="E195" s="125"/>
      <c r="F195" s="124"/>
      <c r="G195" s="125"/>
      <c r="H195" s="124"/>
      <c r="I195" s="125"/>
      <c r="J195" s="124"/>
      <c r="K195" s="125"/>
      <c r="L195" s="124"/>
    </row>
    <row r="196" spans="1:12" ht="18" customHeight="1">
      <c r="A196" s="126"/>
      <c r="B196" s="125"/>
      <c r="C196" s="125"/>
      <c r="D196" s="125"/>
      <c r="E196" s="125"/>
      <c r="F196" s="124"/>
      <c r="G196" s="125"/>
      <c r="H196" s="124"/>
      <c r="I196" s="125"/>
      <c r="J196" s="124"/>
      <c r="K196" s="125"/>
      <c r="L196" s="124"/>
    </row>
    <row r="197" spans="1:12" ht="18" customHeight="1">
      <c r="A197" s="126"/>
      <c r="B197" s="125"/>
      <c r="C197" s="125"/>
      <c r="D197" s="125"/>
      <c r="E197" s="125"/>
      <c r="F197" s="124"/>
      <c r="G197" s="125"/>
      <c r="H197" s="124"/>
      <c r="I197" s="125"/>
      <c r="J197" s="124"/>
      <c r="K197" s="125"/>
      <c r="L197" s="124"/>
    </row>
    <row r="198" spans="1:12" ht="18" customHeight="1">
      <c r="A198" s="126"/>
      <c r="B198" s="125"/>
      <c r="C198" s="125"/>
      <c r="D198" s="125"/>
      <c r="E198" s="125"/>
      <c r="F198" s="124"/>
      <c r="G198" s="125"/>
      <c r="H198" s="124"/>
      <c r="I198" s="125"/>
      <c r="J198" s="124"/>
      <c r="K198" s="125"/>
      <c r="L198" s="124"/>
    </row>
    <row r="199" spans="1:12" ht="18" customHeight="1">
      <c r="A199" s="126"/>
      <c r="B199" s="125"/>
      <c r="C199" s="125"/>
      <c r="D199" s="125"/>
      <c r="E199" s="125"/>
      <c r="F199" s="124"/>
      <c r="G199" s="125"/>
      <c r="H199" s="124"/>
      <c r="I199" s="125"/>
      <c r="J199" s="124"/>
      <c r="K199" s="125"/>
      <c r="L199" s="124"/>
    </row>
    <row r="200" spans="1:12" ht="18" customHeight="1">
      <c r="A200" s="126"/>
      <c r="B200" s="125"/>
      <c r="C200" s="125"/>
      <c r="D200" s="125"/>
      <c r="E200" s="125"/>
      <c r="F200" s="124"/>
      <c r="G200" s="125"/>
      <c r="H200" s="124"/>
      <c r="I200" s="125"/>
      <c r="J200" s="124"/>
      <c r="K200" s="125"/>
      <c r="L200" s="124"/>
    </row>
    <row r="201" spans="1:12" ht="18" customHeight="1">
      <c r="A201" s="126"/>
      <c r="B201" s="125"/>
      <c r="C201" s="125"/>
      <c r="D201" s="125"/>
      <c r="E201" s="125"/>
      <c r="F201" s="124"/>
      <c r="G201" s="125"/>
      <c r="H201" s="124"/>
      <c r="I201" s="125"/>
      <c r="J201" s="124"/>
      <c r="K201" s="125"/>
      <c r="L201" s="124"/>
    </row>
    <row r="202" spans="1:12" ht="18" customHeight="1">
      <c r="A202" s="126"/>
      <c r="B202" s="125"/>
      <c r="C202" s="125"/>
      <c r="D202" s="125"/>
      <c r="E202" s="125"/>
      <c r="F202" s="124"/>
      <c r="G202" s="125"/>
      <c r="H202" s="124"/>
      <c r="I202" s="125"/>
      <c r="J202" s="124"/>
      <c r="K202" s="125"/>
      <c r="L202" s="124"/>
    </row>
    <row r="203" spans="1:12" ht="18" customHeight="1">
      <c r="A203" s="126"/>
      <c r="B203" s="125"/>
      <c r="C203" s="125"/>
      <c r="D203" s="125"/>
      <c r="E203" s="125"/>
      <c r="F203" s="124"/>
      <c r="G203" s="125"/>
      <c r="H203" s="124"/>
      <c r="I203" s="125"/>
      <c r="J203" s="124"/>
      <c r="K203" s="125"/>
      <c r="L203" s="124"/>
    </row>
    <row r="204" spans="1:12" ht="18" customHeight="1">
      <c r="A204" s="126"/>
      <c r="B204" s="125"/>
      <c r="C204" s="125"/>
      <c r="D204" s="125"/>
      <c r="E204" s="125"/>
      <c r="F204" s="124"/>
      <c r="G204" s="125"/>
      <c r="H204" s="124"/>
      <c r="I204" s="125"/>
      <c r="J204" s="124"/>
      <c r="K204" s="125"/>
      <c r="L204" s="124"/>
    </row>
    <row r="205" spans="1:12" ht="18" customHeight="1">
      <c r="A205" s="126"/>
      <c r="B205" s="125"/>
      <c r="C205" s="125"/>
      <c r="D205" s="125"/>
      <c r="E205" s="125"/>
      <c r="F205" s="124"/>
      <c r="G205" s="125"/>
      <c r="H205" s="124"/>
      <c r="I205" s="125"/>
      <c r="J205" s="124"/>
      <c r="K205" s="125"/>
      <c r="L205" s="124"/>
    </row>
    <row r="206" spans="1:12" ht="18" customHeight="1">
      <c r="A206" s="126"/>
      <c r="B206" s="125"/>
      <c r="C206" s="125"/>
      <c r="D206" s="125"/>
      <c r="E206" s="125"/>
      <c r="F206" s="124"/>
      <c r="G206" s="125"/>
      <c r="H206" s="124"/>
      <c r="I206" s="125"/>
      <c r="J206" s="124"/>
      <c r="K206" s="125"/>
      <c r="L206" s="124"/>
    </row>
    <row r="207" spans="1:12" ht="18" customHeight="1">
      <c r="A207" s="126"/>
      <c r="B207" s="125"/>
      <c r="C207" s="125"/>
      <c r="D207" s="125"/>
      <c r="E207" s="125"/>
      <c r="F207" s="124"/>
      <c r="G207" s="125"/>
      <c r="H207" s="124"/>
      <c r="I207" s="125"/>
      <c r="J207" s="124"/>
      <c r="K207" s="125"/>
      <c r="L207" s="124"/>
    </row>
    <row r="208" spans="1:12" ht="18" customHeight="1">
      <c r="A208" s="126"/>
      <c r="B208" s="125"/>
      <c r="C208" s="125"/>
      <c r="D208" s="125"/>
      <c r="E208" s="125"/>
      <c r="F208" s="124"/>
      <c r="G208" s="125"/>
      <c r="H208" s="124"/>
      <c r="I208" s="125"/>
      <c r="J208" s="124"/>
      <c r="K208" s="125"/>
      <c r="L208" s="124"/>
    </row>
    <row r="209" spans="1:12" ht="18" customHeight="1">
      <c r="A209" s="126"/>
      <c r="B209" s="125"/>
      <c r="C209" s="125"/>
      <c r="D209" s="125"/>
      <c r="E209" s="125"/>
      <c r="F209" s="124"/>
      <c r="G209" s="125"/>
      <c r="H209" s="124"/>
      <c r="I209" s="125"/>
      <c r="J209" s="124"/>
      <c r="K209" s="125"/>
      <c r="L209" s="124"/>
    </row>
    <row r="210" spans="1:12" ht="18" customHeight="1">
      <c r="A210" s="126"/>
      <c r="B210" s="125"/>
      <c r="C210" s="125"/>
      <c r="D210" s="125"/>
      <c r="E210" s="125"/>
      <c r="F210" s="124"/>
      <c r="G210" s="125"/>
      <c r="H210" s="124"/>
      <c r="I210" s="125"/>
      <c r="J210" s="124"/>
      <c r="K210" s="125"/>
      <c r="L210" s="124"/>
    </row>
    <row r="211" spans="1:12" ht="18" customHeight="1">
      <c r="A211" s="126"/>
      <c r="B211" s="125"/>
      <c r="C211" s="125"/>
      <c r="D211" s="125"/>
      <c r="E211" s="125"/>
      <c r="F211" s="124"/>
      <c r="G211" s="125"/>
      <c r="H211" s="124"/>
      <c r="I211" s="125"/>
      <c r="J211" s="124"/>
      <c r="K211" s="125"/>
      <c r="L211" s="124"/>
    </row>
    <row r="212" spans="1:12" ht="18" customHeight="1">
      <c r="A212" s="126"/>
      <c r="B212" s="125"/>
      <c r="C212" s="125"/>
      <c r="D212" s="125"/>
      <c r="E212" s="125"/>
      <c r="F212" s="124"/>
      <c r="G212" s="125"/>
      <c r="H212" s="124"/>
      <c r="I212" s="125"/>
      <c r="J212" s="124"/>
      <c r="K212" s="125"/>
      <c r="L212" s="124"/>
    </row>
    <row r="213" spans="1:12" ht="18" customHeight="1">
      <c r="A213" s="126"/>
      <c r="B213" s="125"/>
      <c r="C213" s="125"/>
      <c r="D213" s="125"/>
      <c r="E213" s="125"/>
      <c r="F213" s="124"/>
      <c r="G213" s="125"/>
      <c r="H213" s="124"/>
      <c r="I213" s="125"/>
      <c r="J213" s="124"/>
      <c r="K213" s="125"/>
      <c r="L213" s="124"/>
    </row>
    <row r="214" spans="1:12" ht="18" customHeight="1">
      <c r="A214" s="126"/>
      <c r="B214" s="125"/>
      <c r="C214" s="125"/>
      <c r="D214" s="125"/>
      <c r="E214" s="125"/>
      <c r="F214" s="124"/>
      <c r="G214" s="125"/>
      <c r="H214" s="124"/>
      <c r="I214" s="125"/>
      <c r="J214" s="124"/>
      <c r="K214" s="125"/>
      <c r="L214" s="124"/>
    </row>
    <row r="215" spans="1:12" ht="18" customHeight="1">
      <c r="A215" s="126"/>
      <c r="B215" s="125"/>
      <c r="C215" s="125"/>
      <c r="D215" s="125"/>
      <c r="E215" s="125"/>
      <c r="F215" s="124"/>
      <c r="G215" s="125"/>
      <c r="H215" s="124"/>
      <c r="I215" s="125"/>
      <c r="J215" s="124"/>
      <c r="K215" s="125"/>
      <c r="L215" s="124"/>
    </row>
    <row r="216" spans="1:12" ht="18" customHeight="1">
      <c r="A216" s="126"/>
      <c r="B216" s="125"/>
      <c r="C216" s="125"/>
      <c r="D216" s="125"/>
      <c r="E216" s="125"/>
      <c r="F216" s="124"/>
      <c r="G216" s="125"/>
      <c r="H216" s="124"/>
      <c r="I216" s="125"/>
      <c r="J216" s="124"/>
      <c r="K216" s="125"/>
      <c r="L216" s="124"/>
    </row>
    <row r="217" spans="1:12" ht="18" customHeight="1">
      <c r="A217" s="126"/>
      <c r="B217" s="125"/>
      <c r="C217" s="125"/>
      <c r="D217" s="125"/>
      <c r="E217" s="125"/>
      <c r="F217" s="124"/>
      <c r="G217" s="125"/>
      <c r="H217" s="124"/>
      <c r="I217" s="125"/>
      <c r="J217" s="124"/>
      <c r="K217" s="125"/>
      <c r="L217" s="124"/>
    </row>
    <row r="218" spans="1:12" ht="18" customHeight="1">
      <c r="A218" s="126"/>
      <c r="B218" s="125"/>
      <c r="C218" s="125"/>
      <c r="D218" s="125"/>
      <c r="E218" s="125"/>
      <c r="F218" s="124"/>
      <c r="G218" s="125"/>
      <c r="H218" s="124"/>
      <c r="I218" s="125"/>
      <c r="J218" s="124"/>
      <c r="K218" s="125"/>
      <c r="L218" s="124"/>
    </row>
    <row r="219" spans="1:12" ht="18" customHeight="1">
      <c r="A219" s="126"/>
      <c r="B219" s="125"/>
      <c r="C219" s="125"/>
      <c r="D219" s="125"/>
      <c r="E219" s="125"/>
      <c r="F219" s="124"/>
      <c r="G219" s="125"/>
      <c r="H219" s="124"/>
      <c r="I219" s="125"/>
      <c r="J219" s="124"/>
      <c r="K219" s="125"/>
      <c r="L219" s="124"/>
    </row>
    <row r="220" spans="1:12" ht="18" customHeight="1">
      <c r="A220" s="126"/>
      <c r="B220" s="125"/>
      <c r="C220" s="125"/>
      <c r="D220" s="125"/>
      <c r="E220" s="125"/>
      <c r="F220" s="124"/>
      <c r="G220" s="125"/>
      <c r="H220" s="124"/>
      <c r="I220" s="125"/>
      <c r="J220" s="124"/>
      <c r="K220" s="125"/>
      <c r="L220" s="124"/>
    </row>
    <row r="221" spans="1:12" ht="18" customHeight="1">
      <c r="A221" s="126"/>
      <c r="B221" s="125"/>
      <c r="C221" s="125"/>
      <c r="D221" s="125"/>
      <c r="E221" s="125"/>
      <c r="F221" s="124"/>
      <c r="G221" s="125"/>
      <c r="H221" s="124"/>
      <c r="I221" s="125"/>
      <c r="J221" s="124"/>
      <c r="K221" s="125"/>
      <c r="L221" s="124"/>
    </row>
    <row r="222" spans="1:12" ht="18" customHeight="1">
      <c r="A222" s="126"/>
      <c r="B222" s="125"/>
      <c r="C222" s="125"/>
      <c r="D222" s="125"/>
      <c r="E222" s="125"/>
      <c r="F222" s="124"/>
      <c r="G222" s="125"/>
      <c r="H222" s="124"/>
      <c r="I222" s="125"/>
      <c r="J222" s="124"/>
      <c r="K222" s="125"/>
      <c r="L222" s="124"/>
    </row>
    <row r="223" spans="1:12" ht="18" customHeight="1">
      <c r="A223" s="126"/>
      <c r="B223" s="125"/>
      <c r="C223" s="125"/>
      <c r="D223" s="125"/>
      <c r="E223" s="125"/>
      <c r="F223" s="124"/>
      <c r="G223" s="125"/>
      <c r="H223" s="124"/>
      <c r="I223" s="125"/>
      <c r="J223" s="124"/>
      <c r="K223" s="125"/>
      <c r="L223" s="124"/>
    </row>
    <row r="224" spans="1:12" ht="18" customHeight="1">
      <c r="A224" s="126"/>
      <c r="B224" s="125"/>
      <c r="C224" s="125"/>
      <c r="D224" s="125"/>
      <c r="E224" s="125"/>
      <c r="F224" s="124"/>
      <c r="G224" s="125"/>
      <c r="H224" s="124"/>
      <c r="I224" s="125"/>
      <c r="J224" s="124"/>
      <c r="K224" s="125"/>
      <c r="L224" s="124"/>
    </row>
    <row r="225" spans="1:12" ht="18" customHeight="1">
      <c r="A225" s="126"/>
      <c r="B225" s="125"/>
      <c r="C225" s="125"/>
      <c r="D225" s="125"/>
      <c r="E225" s="125"/>
      <c r="F225" s="124"/>
      <c r="G225" s="125"/>
      <c r="H225" s="124"/>
      <c r="I225" s="125"/>
      <c r="J225" s="124"/>
      <c r="K225" s="125"/>
      <c r="L225" s="124"/>
    </row>
    <row r="226" spans="1:12" ht="18" customHeight="1">
      <c r="A226" s="126"/>
      <c r="B226" s="125"/>
      <c r="C226" s="125"/>
      <c r="D226" s="125"/>
      <c r="E226" s="125"/>
      <c r="F226" s="124"/>
      <c r="G226" s="125"/>
      <c r="H226" s="124"/>
      <c r="I226" s="125"/>
      <c r="J226" s="124"/>
      <c r="K226" s="125"/>
      <c r="L226" s="124"/>
    </row>
    <row r="227" spans="1:12" ht="18" customHeight="1">
      <c r="A227" s="126"/>
      <c r="B227" s="125"/>
      <c r="C227" s="125"/>
      <c r="D227" s="125"/>
      <c r="E227" s="125"/>
      <c r="F227" s="124"/>
      <c r="G227" s="125"/>
      <c r="H227" s="124"/>
      <c r="I227" s="125"/>
      <c r="J227" s="124"/>
      <c r="K227" s="125"/>
      <c r="L227" s="124"/>
    </row>
    <row r="228" spans="1:12" ht="18" customHeight="1">
      <c r="A228" s="126"/>
      <c r="B228" s="125"/>
      <c r="C228" s="125"/>
      <c r="D228" s="125"/>
      <c r="E228" s="125"/>
      <c r="F228" s="124"/>
      <c r="G228" s="125"/>
      <c r="H228" s="124"/>
      <c r="I228" s="125"/>
      <c r="J228" s="124"/>
      <c r="K228" s="125"/>
      <c r="L228" s="124"/>
    </row>
    <row r="229" spans="1:12" ht="18" customHeight="1">
      <c r="A229" s="126"/>
      <c r="B229" s="125"/>
      <c r="C229" s="125"/>
      <c r="D229" s="125"/>
      <c r="E229" s="125"/>
      <c r="F229" s="124"/>
      <c r="G229" s="125"/>
      <c r="H229" s="124"/>
      <c r="I229" s="125"/>
      <c r="J229" s="124"/>
      <c r="K229" s="125"/>
      <c r="L229" s="124"/>
    </row>
    <row r="230" spans="1:12" ht="18" customHeight="1">
      <c r="A230" s="126"/>
      <c r="B230" s="125"/>
      <c r="C230" s="125"/>
      <c r="D230" s="125"/>
      <c r="E230" s="125"/>
      <c r="F230" s="124"/>
      <c r="G230" s="125"/>
      <c r="H230" s="124"/>
      <c r="I230" s="125"/>
      <c r="J230" s="124"/>
      <c r="K230" s="125"/>
      <c r="L230" s="124"/>
    </row>
    <row r="231" spans="1:12" ht="18" customHeight="1">
      <c r="A231" s="126"/>
      <c r="B231" s="125"/>
      <c r="C231" s="125"/>
      <c r="D231" s="125"/>
      <c r="E231" s="125"/>
      <c r="F231" s="124"/>
      <c r="G231" s="125"/>
      <c r="H231" s="124"/>
      <c r="I231" s="125"/>
      <c r="J231" s="124"/>
      <c r="K231" s="125"/>
      <c r="L231" s="124"/>
    </row>
    <row r="232" spans="1:12" ht="18" customHeight="1">
      <c r="A232" s="126"/>
      <c r="B232" s="125"/>
      <c r="C232" s="125"/>
      <c r="D232" s="125"/>
      <c r="E232" s="125"/>
      <c r="F232" s="124"/>
      <c r="G232" s="125"/>
      <c r="H232" s="124"/>
      <c r="I232" s="125"/>
      <c r="J232" s="124"/>
      <c r="K232" s="125"/>
      <c r="L232" s="124"/>
    </row>
    <row r="233" spans="1:12" ht="18" customHeight="1">
      <c r="A233" s="126"/>
      <c r="B233" s="125"/>
      <c r="C233" s="125"/>
      <c r="D233" s="125"/>
      <c r="E233" s="125"/>
      <c r="F233" s="124"/>
      <c r="G233" s="125"/>
      <c r="H233" s="124"/>
      <c r="I233" s="125"/>
      <c r="J233" s="124"/>
      <c r="K233" s="125"/>
      <c r="L233" s="124"/>
    </row>
    <row r="234" spans="1:12" ht="18" customHeight="1">
      <c r="A234" s="126"/>
      <c r="B234" s="125"/>
      <c r="C234" s="125"/>
      <c r="D234" s="125"/>
      <c r="E234" s="125"/>
      <c r="F234" s="124"/>
      <c r="G234" s="125"/>
      <c r="H234" s="124"/>
      <c r="I234" s="125"/>
      <c r="J234" s="124"/>
      <c r="K234" s="125"/>
      <c r="L234" s="124"/>
    </row>
    <row r="235" spans="1:12" ht="18" customHeight="1">
      <c r="A235" s="126"/>
      <c r="B235" s="125"/>
      <c r="C235" s="125"/>
      <c r="D235" s="125"/>
      <c r="E235" s="125"/>
      <c r="F235" s="124"/>
      <c r="G235" s="125"/>
      <c r="H235" s="124"/>
      <c r="I235" s="125"/>
      <c r="J235" s="124"/>
      <c r="K235" s="125"/>
      <c r="L235" s="124"/>
    </row>
    <row r="236" spans="1:12" ht="18" customHeight="1">
      <c r="A236" s="126"/>
      <c r="B236" s="125"/>
      <c r="C236" s="125"/>
      <c r="D236" s="125"/>
      <c r="E236" s="125"/>
      <c r="F236" s="124"/>
      <c r="G236" s="125"/>
      <c r="H236" s="124"/>
      <c r="I236" s="125"/>
      <c r="J236" s="124"/>
      <c r="K236" s="125"/>
      <c r="L236" s="124"/>
    </row>
    <row r="237" spans="1:12" ht="18" customHeight="1">
      <c r="A237" s="126"/>
      <c r="B237" s="125"/>
      <c r="C237" s="125"/>
      <c r="D237" s="125"/>
      <c r="E237" s="125"/>
      <c r="F237" s="124"/>
      <c r="G237" s="125"/>
      <c r="H237" s="124"/>
      <c r="I237" s="125"/>
      <c r="J237" s="124"/>
      <c r="K237" s="125"/>
      <c r="L237" s="124"/>
    </row>
    <row r="238" spans="1:12" ht="18" customHeight="1">
      <c r="A238" s="126"/>
      <c r="B238" s="125"/>
      <c r="C238" s="125"/>
      <c r="D238" s="125"/>
      <c r="E238" s="125"/>
      <c r="F238" s="124"/>
      <c r="G238" s="125"/>
      <c r="H238" s="124"/>
      <c r="I238" s="125"/>
      <c r="J238" s="124"/>
      <c r="K238" s="125"/>
      <c r="L238" s="124"/>
    </row>
    <row r="239" spans="1:12" ht="18" customHeight="1">
      <c r="A239" s="126"/>
      <c r="B239" s="125"/>
      <c r="C239" s="125"/>
      <c r="D239" s="125"/>
      <c r="E239" s="125"/>
      <c r="F239" s="124"/>
      <c r="G239" s="125"/>
      <c r="H239" s="124"/>
      <c r="I239" s="125"/>
      <c r="J239" s="124"/>
      <c r="K239" s="125"/>
      <c r="L239" s="124"/>
    </row>
    <row r="240" spans="1:12" ht="18" customHeight="1">
      <c r="A240" s="126"/>
      <c r="B240" s="125"/>
      <c r="C240" s="125"/>
      <c r="D240" s="125"/>
      <c r="E240" s="125"/>
      <c r="F240" s="124"/>
      <c r="G240" s="125"/>
      <c r="H240" s="124"/>
      <c r="I240" s="125"/>
      <c r="J240" s="124"/>
      <c r="K240" s="125"/>
      <c r="L240" s="124"/>
    </row>
    <row r="241" spans="1:12" ht="18" customHeight="1">
      <c r="A241" s="126"/>
      <c r="B241" s="125"/>
      <c r="C241" s="125"/>
      <c r="D241" s="125"/>
      <c r="E241" s="125"/>
      <c r="F241" s="124"/>
      <c r="G241" s="125"/>
      <c r="H241" s="124"/>
      <c r="I241" s="125"/>
      <c r="J241" s="124"/>
      <c r="K241" s="125"/>
      <c r="L241" s="124"/>
    </row>
    <row r="242" spans="1:12" ht="18" customHeight="1">
      <c r="A242" s="126"/>
      <c r="B242" s="125"/>
      <c r="C242" s="125"/>
      <c r="D242" s="125"/>
      <c r="E242" s="125"/>
      <c r="F242" s="124"/>
      <c r="G242" s="125"/>
      <c r="H242" s="124"/>
      <c r="I242" s="125"/>
      <c r="J242" s="124"/>
      <c r="K242" s="125"/>
      <c r="L242" s="124"/>
    </row>
    <row r="243" spans="1:12" ht="18" customHeight="1">
      <c r="A243" s="126"/>
      <c r="B243" s="125"/>
      <c r="C243" s="125"/>
      <c r="D243" s="125"/>
      <c r="E243" s="125"/>
      <c r="F243" s="124"/>
      <c r="G243" s="125"/>
      <c r="H243" s="124"/>
      <c r="I243" s="125"/>
      <c r="J243" s="124"/>
      <c r="K243" s="125"/>
      <c r="L243" s="124"/>
    </row>
    <row r="244" spans="1:12" ht="18" customHeight="1">
      <c r="A244" s="126"/>
      <c r="B244" s="125"/>
      <c r="C244" s="125"/>
      <c r="D244" s="125"/>
      <c r="E244" s="125"/>
      <c r="F244" s="124"/>
      <c r="G244" s="125"/>
      <c r="H244" s="124"/>
      <c r="I244" s="125"/>
      <c r="J244" s="124"/>
      <c r="K244" s="125"/>
      <c r="L244" s="124"/>
    </row>
    <row r="245" spans="1:12" ht="18" customHeight="1">
      <c r="A245" s="126"/>
      <c r="B245" s="125"/>
      <c r="C245" s="125"/>
      <c r="D245" s="125"/>
      <c r="E245" s="125"/>
      <c r="F245" s="124"/>
      <c r="G245" s="125"/>
      <c r="H245" s="124"/>
      <c r="I245" s="125"/>
      <c r="J245" s="124"/>
      <c r="K245" s="125"/>
      <c r="L245" s="124"/>
    </row>
    <row r="246" spans="1:12" ht="18" customHeight="1">
      <c r="A246" s="126"/>
      <c r="B246" s="125"/>
      <c r="C246" s="125"/>
      <c r="D246" s="125"/>
      <c r="E246" s="125"/>
      <c r="F246" s="124"/>
      <c r="G246" s="125"/>
      <c r="H246" s="124"/>
      <c r="I246" s="125"/>
      <c r="J246" s="124"/>
      <c r="K246" s="125"/>
      <c r="L246" s="124"/>
    </row>
    <row r="247" spans="1:12" ht="18" customHeight="1">
      <c r="A247" s="126"/>
      <c r="B247" s="125"/>
      <c r="C247" s="125"/>
      <c r="D247" s="125"/>
      <c r="E247" s="125"/>
      <c r="F247" s="124"/>
      <c r="G247" s="125"/>
      <c r="H247" s="124"/>
      <c r="I247" s="125"/>
      <c r="J247" s="124"/>
      <c r="K247" s="125"/>
      <c r="L247" s="124"/>
    </row>
    <row r="248" spans="1:12" ht="18" customHeight="1">
      <c r="A248" s="126"/>
      <c r="B248" s="125"/>
      <c r="C248" s="125"/>
      <c r="D248" s="125"/>
      <c r="E248" s="125"/>
      <c r="F248" s="124"/>
      <c r="G248" s="125"/>
      <c r="H248" s="124"/>
      <c r="I248" s="125"/>
      <c r="J248" s="124"/>
      <c r="K248" s="125"/>
      <c r="L248" s="124"/>
    </row>
    <row r="249" spans="1:12" ht="18" customHeight="1">
      <c r="A249" s="126"/>
      <c r="B249" s="125"/>
      <c r="C249" s="125"/>
      <c r="D249" s="125"/>
      <c r="E249" s="125"/>
      <c r="F249" s="124"/>
      <c r="G249" s="125"/>
      <c r="H249" s="124"/>
      <c r="I249" s="125"/>
      <c r="J249" s="124"/>
      <c r="K249" s="125"/>
      <c r="L249" s="124"/>
    </row>
    <row r="250" spans="1:12" ht="18" customHeight="1">
      <c r="A250" s="126"/>
      <c r="B250" s="125"/>
      <c r="C250" s="125"/>
      <c r="D250" s="125"/>
      <c r="E250" s="125"/>
      <c r="F250" s="124"/>
      <c r="G250" s="125"/>
      <c r="H250" s="124"/>
      <c r="I250" s="125"/>
      <c r="J250" s="124"/>
      <c r="K250" s="125"/>
      <c r="L250" s="124"/>
    </row>
    <row r="251" spans="1:12" ht="18" customHeight="1">
      <c r="A251" s="126"/>
      <c r="B251" s="125"/>
      <c r="C251" s="125"/>
      <c r="D251" s="125"/>
      <c r="E251" s="125"/>
      <c r="F251" s="124"/>
      <c r="G251" s="125"/>
      <c r="H251" s="124"/>
      <c r="I251" s="125"/>
      <c r="J251" s="124"/>
      <c r="K251" s="125"/>
      <c r="L251" s="124"/>
    </row>
    <row r="252" spans="1:12" ht="18" customHeight="1">
      <c r="A252" s="126"/>
      <c r="B252" s="125"/>
      <c r="C252" s="125"/>
      <c r="D252" s="125"/>
      <c r="E252" s="125"/>
      <c r="F252" s="124"/>
      <c r="G252" s="125"/>
      <c r="H252" s="124"/>
      <c r="I252" s="125"/>
      <c r="J252" s="124"/>
      <c r="K252" s="125"/>
      <c r="L252" s="124"/>
    </row>
    <row r="253" spans="1:12" ht="18" customHeight="1">
      <c r="A253" s="126"/>
      <c r="B253" s="125"/>
      <c r="C253" s="125"/>
      <c r="D253" s="125"/>
      <c r="E253" s="125"/>
      <c r="F253" s="124"/>
      <c r="G253" s="125"/>
      <c r="H253" s="124"/>
      <c r="I253" s="125"/>
      <c r="J253" s="124"/>
      <c r="K253" s="125"/>
      <c r="L253" s="124"/>
    </row>
    <row r="254" spans="1:12" ht="18" customHeight="1">
      <c r="A254" s="126"/>
      <c r="B254" s="125"/>
      <c r="C254" s="125"/>
      <c r="D254" s="125"/>
      <c r="E254" s="125"/>
      <c r="F254" s="124"/>
      <c r="G254" s="125"/>
      <c r="H254" s="124"/>
      <c r="I254" s="125"/>
      <c r="J254" s="124"/>
      <c r="K254" s="125"/>
      <c r="L254" s="124"/>
    </row>
    <row r="255" spans="1:12" ht="18" customHeight="1">
      <c r="A255" s="126"/>
      <c r="B255" s="125"/>
      <c r="C255" s="125"/>
      <c r="D255" s="125"/>
      <c r="E255" s="125"/>
      <c r="F255" s="124"/>
      <c r="G255" s="125"/>
      <c r="H255" s="124"/>
      <c r="I255" s="125"/>
      <c r="J255" s="124"/>
      <c r="K255" s="125"/>
      <c r="L255" s="124"/>
    </row>
    <row r="256" spans="1:12" ht="18" customHeight="1">
      <c r="A256" s="126"/>
      <c r="B256" s="125"/>
      <c r="C256" s="125"/>
      <c r="D256" s="125"/>
      <c r="E256" s="125"/>
      <c r="F256" s="124"/>
      <c r="G256" s="125"/>
      <c r="H256" s="124"/>
      <c r="I256" s="125"/>
      <c r="J256" s="124"/>
      <c r="K256" s="125"/>
      <c r="L256" s="124"/>
    </row>
    <row r="257" spans="1:12" ht="18" customHeight="1">
      <c r="A257" s="126"/>
      <c r="B257" s="125"/>
      <c r="C257" s="125"/>
      <c r="D257" s="125"/>
      <c r="E257" s="125"/>
      <c r="F257" s="124"/>
      <c r="G257" s="125"/>
      <c r="H257" s="124"/>
      <c r="I257" s="125"/>
      <c r="J257" s="124"/>
      <c r="K257" s="125"/>
      <c r="L257" s="124"/>
    </row>
    <row r="258" spans="1:12" ht="18" customHeight="1">
      <c r="A258" s="126"/>
      <c r="B258" s="125"/>
      <c r="C258" s="125"/>
      <c r="D258" s="125"/>
      <c r="E258" s="125"/>
      <c r="F258" s="124"/>
      <c r="G258" s="125"/>
      <c r="H258" s="124"/>
      <c r="I258" s="125"/>
      <c r="J258" s="124"/>
      <c r="K258" s="125"/>
      <c r="L258" s="124"/>
    </row>
    <row r="259" spans="1:12" ht="18" customHeight="1">
      <c r="A259" s="126"/>
      <c r="B259" s="125"/>
      <c r="C259" s="125"/>
      <c r="D259" s="125"/>
      <c r="E259" s="125"/>
      <c r="F259" s="124"/>
      <c r="G259" s="125"/>
      <c r="H259" s="124"/>
      <c r="I259" s="125"/>
      <c r="J259" s="124"/>
      <c r="K259" s="125"/>
      <c r="L259" s="124"/>
    </row>
    <row r="260" spans="1:12" ht="18" customHeight="1">
      <c r="A260" s="126"/>
      <c r="B260" s="125"/>
      <c r="C260" s="125"/>
      <c r="D260" s="125"/>
      <c r="E260" s="125"/>
      <c r="F260" s="124"/>
      <c r="G260" s="125"/>
      <c r="H260" s="124"/>
      <c r="I260" s="125"/>
      <c r="J260" s="124"/>
      <c r="K260" s="125"/>
      <c r="L260" s="124"/>
    </row>
    <row r="261" spans="1:12" ht="18" customHeight="1">
      <c r="A261" s="126"/>
      <c r="B261" s="125"/>
      <c r="C261" s="125"/>
      <c r="D261" s="125"/>
      <c r="E261" s="125"/>
      <c r="F261" s="124"/>
      <c r="G261" s="125"/>
      <c r="H261" s="124"/>
      <c r="I261" s="125"/>
      <c r="J261" s="124"/>
      <c r="K261" s="125"/>
      <c r="L261" s="124"/>
    </row>
    <row r="262" spans="1:12" ht="18" customHeight="1">
      <c r="A262" s="126"/>
      <c r="B262" s="125"/>
      <c r="C262" s="125"/>
      <c r="D262" s="125"/>
      <c r="E262" s="125"/>
      <c r="F262" s="124"/>
      <c r="G262" s="125"/>
      <c r="H262" s="124"/>
      <c r="I262" s="125"/>
      <c r="J262" s="124"/>
      <c r="K262" s="125"/>
      <c r="L262" s="124"/>
    </row>
    <row r="263" spans="1:12" ht="18" customHeight="1">
      <c r="A263" s="126"/>
      <c r="B263" s="125"/>
      <c r="C263" s="125"/>
      <c r="D263" s="125"/>
      <c r="E263" s="125"/>
      <c r="F263" s="124"/>
      <c r="G263" s="125"/>
      <c r="H263" s="124"/>
      <c r="I263" s="125"/>
      <c r="J263" s="124"/>
      <c r="K263" s="125"/>
      <c r="L263" s="124"/>
    </row>
  </sheetData>
  <mergeCells count="25">
    <mergeCell ref="A4:L4"/>
    <mergeCell ref="A5:L5"/>
    <mergeCell ref="A6:L6"/>
    <mergeCell ref="F8:L8"/>
    <mergeCell ref="F9:H9"/>
    <mergeCell ref="J9:L9"/>
    <mergeCell ref="F10:H10"/>
    <mergeCell ref="J10:L10"/>
    <mergeCell ref="F11:H11"/>
    <mergeCell ref="J11:L11"/>
    <mergeCell ref="F12:H12"/>
    <mergeCell ref="J12:L12"/>
    <mergeCell ref="A72:L72"/>
    <mergeCell ref="A73:L73"/>
    <mergeCell ref="A74:L74"/>
    <mergeCell ref="A75:L75"/>
    <mergeCell ref="F77:L77"/>
    <mergeCell ref="F81:H81"/>
    <mergeCell ref="J81:L81"/>
    <mergeCell ref="F78:H78"/>
    <mergeCell ref="J78:L78"/>
    <mergeCell ref="F79:H79"/>
    <mergeCell ref="J79:L79"/>
    <mergeCell ref="F80:H80"/>
    <mergeCell ref="J80:L80"/>
  </mergeCells>
  <pageMargins left="0.70866141732283505" right="0.39370078740157499" top="0.511811023622047" bottom="0.511811023622047" header="0.196850393700787" footer="0.511811023622047"/>
  <pageSetup paperSize="9" scale="63" orientation="portrait" r:id="rId1"/>
  <rowBreaks count="1" manualBreakCount="1">
    <brk id="6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Balance</vt:lpstr>
      <vt:lpstr>Shareholderงบรวม</vt:lpstr>
      <vt:lpstr>Shareholder เฉพาะบริษัท</vt:lpstr>
      <vt:lpstr>Profit&amp;loss (3M)</vt:lpstr>
      <vt:lpstr>Profit&amp;loss Comprehensive (3M)</vt:lpstr>
      <vt:lpstr>Profit&amp;loss (9M)</vt:lpstr>
      <vt:lpstr>Profit&amp;loss Comprehensive (9M)</vt:lpstr>
      <vt:lpstr>Cash flow</vt:lpstr>
      <vt:lpstr>Balance!Print_Area</vt:lpstr>
      <vt:lpstr>'Cash flow'!Print_Area</vt:lpstr>
      <vt:lpstr>'Profit&amp;loss (3M)'!Print_Area</vt:lpstr>
      <vt:lpstr>'Profit&amp;loss (9M)'!Print_Area</vt:lpstr>
      <vt:lpstr>'Profit&amp;loss Comprehensive (3M)'!Print_Area</vt:lpstr>
      <vt:lpstr>'Profit&amp;loss Comprehensive (9M)'!Print_Area</vt:lpstr>
      <vt:lpstr>'Shareholder เฉพาะบริษัท'!Print_Area</vt:lpstr>
      <vt:lpstr>Shareholderงบรวม!Print_Area</vt:lpstr>
    </vt:vector>
  </TitlesOfParts>
  <Company>Computer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F3COM1</cp:lastModifiedBy>
  <cp:lastPrinted>2018-11-12T03:14:04Z</cp:lastPrinted>
  <dcterms:created xsi:type="dcterms:W3CDTF">2005-01-07T08:42:03Z</dcterms:created>
  <dcterms:modified xsi:type="dcterms:W3CDTF">2018-11-12T03:14:14Z</dcterms:modified>
</cp:coreProperties>
</file>