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185" tabRatio="806"/>
  </bookViews>
  <sheets>
    <sheet name="BS " sheetId="18" r:id="rId1"/>
    <sheet name="PL 3 M" sheetId="20" r:id="rId2"/>
    <sheet name="PL 9 M" sheetId="22" r:id="rId3"/>
    <sheet name="CH_CON" sheetId="9" r:id="rId4"/>
    <sheet name="CH" sheetId="10" r:id="rId5"/>
    <sheet name="CF " sheetId="17" r:id="rId6"/>
  </sheets>
  <definedNames>
    <definedName name="_xlnm.Print_Area" localSheetId="0">'BS '!$A$1:$M$89</definedName>
    <definedName name="_xlnm.Print_Area" localSheetId="5">'CF '!$A$1:$K$106</definedName>
    <definedName name="_xlnm.Print_Area" localSheetId="4">CH!$A$1:$Q$29</definedName>
    <definedName name="_xlnm.Print_Area" localSheetId="3">CH_CON!$A$1:$Y$37</definedName>
    <definedName name="_xlnm.Print_Area" localSheetId="2">'PL 9 M'!$A$1:$M$53</definedName>
    <definedName name="_xlnm.Print_Titles" localSheetId="1">'PL 3 M'!$1:$6</definedName>
    <definedName name="_xlnm.Print_Titles" localSheetId="2">'PL 9 M'!$1:$6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6" i="17" l="1"/>
  <c r="Y33" i="9" l="1"/>
  <c r="G11" i="20" l="1"/>
  <c r="W32" i="9"/>
  <c r="W35" i="9" s="1"/>
  <c r="W36" i="9" s="1"/>
  <c r="U34" i="9"/>
  <c r="Y34" i="9" s="1"/>
  <c r="U28" i="9"/>
  <c r="Y28" i="9" s="1"/>
  <c r="U29" i="9"/>
  <c r="Y29" i="9" s="1"/>
  <c r="U30" i="9"/>
  <c r="Y30" i="9" s="1"/>
  <c r="U31" i="9"/>
  <c r="Y31" i="9" s="1"/>
  <c r="S32" i="9"/>
  <c r="S35" i="9" s="1"/>
  <c r="S36" i="9" s="1"/>
  <c r="Q32" i="9"/>
  <c r="Q27" i="9"/>
  <c r="U27" i="9" s="1"/>
  <c r="Y27" i="9" s="1"/>
  <c r="G45" i="22"/>
  <c r="G42" i="22"/>
  <c r="G45" i="20"/>
  <c r="I67" i="17"/>
  <c r="E67" i="17"/>
  <c r="Q13" i="10"/>
  <c r="Q14" i="10"/>
  <c r="Q15" i="10"/>
  <c r="Q16" i="10"/>
  <c r="Q12" i="10"/>
  <c r="W21" i="9"/>
  <c r="I45" i="20"/>
  <c r="K39" i="18"/>
  <c r="K66" i="18" s="1"/>
  <c r="G39" i="18"/>
  <c r="G66" i="18" s="1"/>
  <c r="E87" i="17"/>
  <c r="E42" i="17"/>
  <c r="E25" i="17"/>
  <c r="K25" i="17"/>
  <c r="I25" i="17"/>
  <c r="G25" i="17"/>
  <c r="U25" i="9"/>
  <c r="Y25" i="9" s="1"/>
  <c r="U16" i="9"/>
  <c r="Y16" i="9" s="1"/>
  <c r="U17" i="9"/>
  <c r="Y17" i="9" s="1"/>
  <c r="U18" i="9"/>
  <c r="Y18" i="9" s="1"/>
  <c r="U19" i="9"/>
  <c r="Y19" i="9" s="1"/>
  <c r="U20" i="9"/>
  <c r="Y20" i="9" s="1"/>
  <c r="U14" i="9"/>
  <c r="Y14" i="9" s="1"/>
  <c r="I35" i="9"/>
  <c r="I36" i="9" s="1"/>
  <c r="G35" i="9"/>
  <c r="G36" i="9" s="1"/>
  <c r="O22" i="9"/>
  <c r="O23" i="9" s="1"/>
  <c r="M22" i="9"/>
  <c r="M23" i="9" s="1"/>
  <c r="K22" i="9"/>
  <c r="K23" i="9" s="1"/>
  <c r="I22" i="9"/>
  <c r="I23" i="9" s="1"/>
  <c r="G22" i="9"/>
  <c r="G23" i="9" s="1"/>
  <c r="M84" i="18"/>
  <c r="M86" i="18" s="1"/>
  <c r="I84" i="18"/>
  <c r="I86" i="18" s="1"/>
  <c r="G84" i="18"/>
  <c r="G86" i="18" s="1"/>
  <c r="O35" i="9"/>
  <c r="O36" i="9" s="1"/>
  <c r="M35" i="9"/>
  <c r="M36" i="9" s="1"/>
  <c r="K35" i="9"/>
  <c r="K36" i="9" s="1"/>
  <c r="I42" i="17"/>
  <c r="Q27" i="10"/>
  <c r="O27" i="10"/>
  <c r="O28" i="10" s="1"/>
  <c r="K83" i="18" s="1"/>
  <c r="M27" i="10"/>
  <c r="M28" i="10" s="1"/>
  <c r="K82" i="18" s="1"/>
  <c r="K27" i="10"/>
  <c r="K28" i="10" s="1"/>
  <c r="K81" i="18" s="1"/>
  <c r="I27" i="10"/>
  <c r="I28" i="10"/>
  <c r="K78" i="18" s="1"/>
  <c r="G27" i="10"/>
  <c r="G28" i="10" s="1"/>
  <c r="K76" i="18" s="1"/>
  <c r="G17" i="10"/>
  <c r="G18" i="10" s="1"/>
  <c r="K50" i="18"/>
  <c r="K57" i="18"/>
  <c r="K58" i="18" s="1"/>
  <c r="G57" i="18"/>
  <c r="G50" i="18"/>
  <c r="G58" i="18" s="1"/>
  <c r="G29" i="18"/>
  <c r="K17" i="18"/>
  <c r="M17" i="18"/>
  <c r="I17" i="18"/>
  <c r="G17" i="18"/>
  <c r="E65" i="17"/>
  <c r="K65" i="17"/>
  <c r="I65" i="17"/>
  <c r="G65" i="17"/>
  <c r="K42" i="17"/>
  <c r="G42" i="17"/>
  <c r="Q20" i="10"/>
  <c r="Q28" i="10"/>
  <c r="M17" i="10"/>
  <c r="M18" i="10" s="1"/>
  <c r="K17" i="10"/>
  <c r="K18" i="10"/>
  <c r="I17" i="10"/>
  <c r="I18" i="10" s="1"/>
  <c r="W22" i="9"/>
  <c r="W23" i="9" s="1"/>
  <c r="M36" i="22"/>
  <c r="M37" i="22"/>
  <c r="K36" i="22"/>
  <c r="K37" i="22"/>
  <c r="I36" i="22"/>
  <c r="I37" i="22"/>
  <c r="S21" i="9" s="1"/>
  <c r="S22" i="9" s="1"/>
  <c r="S23" i="9" s="1"/>
  <c r="G36" i="22"/>
  <c r="G37" i="22"/>
  <c r="M22" i="22"/>
  <c r="K22" i="22"/>
  <c r="I22" i="22"/>
  <c r="G22" i="22"/>
  <c r="M15" i="22"/>
  <c r="K15" i="22"/>
  <c r="I15" i="22"/>
  <c r="G15" i="22"/>
  <c r="G16" i="22" s="1"/>
  <c r="G18" i="22" s="1"/>
  <c r="G24" i="22" s="1"/>
  <c r="G27" i="22" s="1"/>
  <c r="M11" i="22"/>
  <c r="M16" i="22"/>
  <c r="M18" i="22" s="1"/>
  <c r="M24" i="22" s="1"/>
  <c r="M27" i="22" s="1"/>
  <c r="K11" i="22"/>
  <c r="I11" i="22"/>
  <c r="I16" i="22" s="1"/>
  <c r="I18" i="22" s="1"/>
  <c r="I24" i="22" s="1"/>
  <c r="I27" i="22" s="1"/>
  <c r="G11" i="22"/>
  <c r="F42" i="17"/>
  <c r="F26" i="17"/>
  <c r="M22" i="20"/>
  <c r="K22" i="20"/>
  <c r="I22" i="20"/>
  <c r="G22" i="20"/>
  <c r="H35" i="9"/>
  <c r="L35" i="9"/>
  <c r="N35" i="9"/>
  <c r="K36" i="20"/>
  <c r="K37" i="20" s="1"/>
  <c r="M29" i="18"/>
  <c r="M30" i="18" s="1"/>
  <c r="I29" i="18"/>
  <c r="K29" i="18"/>
  <c r="M36" i="20"/>
  <c r="M37" i="20" s="1"/>
  <c r="I36" i="20"/>
  <c r="I37" i="20" s="1"/>
  <c r="G36" i="20"/>
  <c r="G37" i="20" s="1"/>
  <c r="A36" i="18"/>
  <c r="A63" i="18" s="1"/>
  <c r="M57" i="18"/>
  <c r="M58" i="18" s="1"/>
  <c r="I57" i="18"/>
  <c r="I58" i="18" s="1"/>
  <c r="M15" i="20"/>
  <c r="K15" i="20"/>
  <c r="I15" i="20"/>
  <c r="G15" i="20"/>
  <c r="G16" i="20" s="1"/>
  <c r="G18" i="20" s="1"/>
  <c r="M11" i="20"/>
  <c r="K11" i="20"/>
  <c r="I11" i="20"/>
  <c r="I16" i="20" s="1"/>
  <c r="I18" i="20" s="1"/>
  <c r="A49" i="17"/>
  <c r="A90" i="17" s="1"/>
  <c r="F70" i="17"/>
  <c r="X35" i="9"/>
  <c r="P35" i="9"/>
  <c r="R35" i="9"/>
  <c r="V35" i="9"/>
  <c r="H22" i="9"/>
  <c r="H17" i="10"/>
  <c r="P17" i="10"/>
  <c r="M50" i="18"/>
  <c r="I50" i="18"/>
  <c r="O17" i="10"/>
  <c r="O18" i="10" s="1"/>
  <c r="G48" i="22"/>
  <c r="G51" i="22"/>
  <c r="Q17" i="10" l="1"/>
  <c r="K30" i="18"/>
  <c r="Q18" i="10"/>
  <c r="I24" i="20"/>
  <c r="I27" i="20" s="1"/>
  <c r="I29" i="20" s="1"/>
  <c r="I30" i="20" s="1"/>
  <c r="I38" i="20" s="1"/>
  <c r="I46" i="20" s="1"/>
  <c r="I44" i="20" s="1"/>
  <c r="M87" i="18"/>
  <c r="K16" i="22"/>
  <c r="K18" i="22" s="1"/>
  <c r="K24" i="22" s="1"/>
  <c r="K27" i="22" s="1"/>
  <c r="K29" i="22" s="1"/>
  <c r="K30" i="22" s="1"/>
  <c r="U32" i="9"/>
  <c r="Y32" i="9" s="1"/>
  <c r="Q35" i="9"/>
  <c r="Q36" i="9" s="1"/>
  <c r="M16" i="20"/>
  <c r="M18" i="20" s="1"/>
  <c r="M24" i="20" s="1"/>
  <c r="M27" i="20" s="1"/>
  <c r="M29" i="20" s="1"/>
  <c r="M30" i="20" s="1"/>
  <c r="M38" i="20" s="1"/>
  <c r="M46" i="20" s="1"/>
  <c r="M44" i="20" s="1"/>
  <c r="I87" i="18"/>
  <c r="G24" i="20"/>
  <c r="G27" i="20" s="1"/>
  <c r="G29" i="20" s="1"/>
  <c r="I30" i="18"/>
  <c r="G30" i="18"/>
  <c r="K16" i="20"/>
  <c r="K18" i="20" s="1"/>
  <c r="K24" i="20" s="1"/>
  <c r="K27" i="20" s="1"/>
  <c r="K29" i="20" s="1"/>
  <c r="K30" i="20" s="1"/>
  <c r="K38" i="20" s="1"/>
  <c r="K46" i="20" s="1"/>
  <c r="K44" i="20" s="1"/>
  <c r="G87" i="18"/>
  <c r="K8" i="17"/>
  <c r="K26" i="17" s="1"/>
  <c r="K28" i="17" s="1"/>
  <c r="K66" i="17" s="1"/>
  <c r="K70" i="17" s="1"/>
  <c r="M29" i="22"/>
  <c r="M30" i="22" s="1"/>
  <c r="M40" i="20"/>
  <c r="K84" i="18"/>
  <c r="K86" i="18" s="1"/>
  <c r="K87" i="18" s="1"/>
  <c r="G8" i="17"/>
  <c r="G26" i="17" s="1"/>
  <c r="G28" i="17" s="1"/>
  <c r="G66" i="17" s="1"/>
  <c r="G70" i="17" s="1"/>
  <c r="I29" i="22"/>
  <c r="I30" i="22" s="1"/>
  <c r="E8" i="17"/>
  <c r="E26" i="17" s="1"/>
  <c r="E28" i="17" s="1"/>
  <c r="E66" i="17" s="1"/>
  <c r="E70" i="17" s="1"/>
  <c r="G29" i="22"/>
  <c r="G30" i="22" s="1"/>
  <c r="G38" i="22" s="1"/>
  <c r="G46" i="22" s="1"/>
  <c r="G44" i="22" s="1"/>
  <c r="G30" i="20" l="1"/>
  <c r="G38" i="20" s="1"/>
  <c r="G46" i="20" s="1"/>
  <c r="G44" i="20" s="1"/>
  <c r="G40" i="20"/>
  <c r="G48" i="20" s="1"/>
  <c r="I40" i="20"/>
  <c r="I42" i="20" s="1"/>
  <c r="K40" i="20"/>
  <c r="K42" i="20" s="1"/>
  <c r="U35" i="9"/>
  <c r="I8" i="17"/>
  <c r="I26" i="17" s="1"/>
  <c r="I28" i="17" s="1"/>
  <c r="I66" i="17" s="1"/>
  <c r="I70" i="17" s="1"/>
  <c r="I51" i="20"/>
  <c r="M40" i="22"/>
  <c r="M38" i="22"/>
  <c r="M46" i="22" s="1"/>
  <c r="M44" i="22" s="1"/>
  <c r="M51" i="20"/>
  <c r="M48" i="20"/>
  <c r="M42" i="20"/>
  <c r="I40" i="22"/>
  <c r="I38" i="22"/>
  <c r="I46" i="22" s="1"/>
  <c r="I44" i="22" s="1"/>
  <c r="K40" i="22"/>
  <c r="K38" i="22"/>
  <c r="K46" i="22" s="1"/>
  <c r="K44" i="22" s="1"/>
  <c r="I48" i="20" l="1"/>
  <c r="G51" i="20"/>
  <c r="K51" i="20"/>
  <c r="K48" i="20"/>
  <c r="U36" i="9"/>
  <c r="Y35" i="9"/>
  <c r="Y36" i="9" s="1"/>
  <c r="G42" i="20"/>
  <c r="M51" i="22"/>
  <c r="M48" i="22"/>
  <c r="M42" i="22"/>
  <c r="K51" i="22"/>
  <c r="K42" i="22"/>
  <c r="K48" i="22"/>
  <c r="I51" i="22"/>
  <c r="I48" i="22"/>
  <c r="I42" i="22"/>
  <c r="Q21" i="9"/>
  <c r="U21" i="9" l="1"/>
  <c r="Q22" i="9"/>
  <c r="Q23" i="9" s="1"/>
  <c r="Y21" i="9" l="1"/>
  <c r="U22" i="9"/>
  <c r="Y22" i="9" l="1"/>
  <c r="Y23" i="9" s="1"/>
  <c r="U23" i="9"/>
</calcChain>
</file>

<file path=xl/sharedStrings.xml><?xml version="1.0" encoding="utf-8"?>
<sst xmlns="http://schemas.openxmlformats.org/spreadsheetml/2006/main" count="449" uniqueCount="256">
  <si>
    <t>SENA DEVELOPMENT PUBLIC COMPANY LIMITED AND SUBSIDIARIES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</si>
  <si>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</si>
  <si>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</si>
  <si>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</si>
  <si>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</si>
  <si>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</si>
  <si>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</si>
  <si>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</si>
  <si>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Investments in subsidiaries</t>
  </si>
  <si>
    <t>TOTAL ASSETS</t>
  </si>
  <si>
    <t>CURRENT LIABILITIES</t>
  </si>
  <si>
    <t>Total non-current liabilities</t>
  </si>
  <si>
    <t>TOTAL LIABILITIES</t>
  </si>
  <si>
    <t>Issued and paid-up</t>
  </si>
  <si>
    <t>Premium on share capital</t>
  </si>
  <si>
    <t>Retained earnings</t>
  </si>
  <si>
    <t>Appropriated</t>
  </si>
  <si>
    <t>Legal reserve</t>
  </si>
  <si>
    <t>Unappropriated</t>
  </si>
  <si>
    <t>Revenue from sales</t>
  </si>
  <si>
    <t>Cost of sales</t>
  </si>
  <si>
    <t>Other income</t>
  </si>
  <si>
    <t>Administrative expenses</t>
  </si>
  <si>
    <t>Equity holders of the parent</t>
  </si>
  <si>
    <t>SENA DEVELOPMENT PUBLIC COMPANY LIMITED AND ITS SUBSIDIARIES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</si>
  <si>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</si>
  <si>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</si>
  <si>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</si>
  <si>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</si>
  <si>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</si>
  <si>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1)</t>
  </si>
  <si>
    <t>Finance costs</t>
  </si>
  <si>
    <t xml:space="preserve">Issued and </t>
  </si>
  <si>
    <t>paid-up</t>
  </si>
  <si>
    <t>Premium on</t>
  </si>
  <si>
    <t>share capital</t>
  </si>
  <si>
    <t>Gross profit</t>
  </si>
  <si>
    <t>Total shareholders' equity of parent</t>
  </si>
  <si>
    <t>Effect of business acquisition under common control</t>
  </si>
  <si>
    <t>STATEMENTS OF FINANCIAL POSITION</t>
  </si>
  <si>
    <t>STATEMENTS OF COMPREHENSIVE INCOME</t>
  </si>
  <si>
    <t>2)</t>
  </si>
  <si>
    <t>Non - controlling interests</t>
  </si>
  <si>
    <t>Interests</t>
  </si>
  <si>
    <t>Cost of rental and services</t>
  </si>
  <si>
    <t xml:space="preserve">Share capital     </t>
  </si>
  <si>
    <t xml:space="preserve">Revenue from rental and services </t>
  </si>
  <si>
    <t>Share-based payment transaction</t>
  </si>
  <si>
    <t>Share - based payment transaction</t>
  </si>
  <si>
    <t>3)</t>
  </si>
  <si>
    <t>Goodwill</t>
  </si>
  <si>
    <t>Increase Capital</t>
  </si>
  <si>
    <t>4)</t>
  </si>
  <si>
    <t>LIABILITIES AND SHAREHOLDERS EQUITY</t>
  </si>
  <si>
    <t>Balance as at January 1, 2017</t>
  </si>
  <si>
    <t>Current portion of long - term liabilities</t>
  </si>
  <si>
    <t>Other expenses</t>
  </si>
  <si>
    <t>holders</t>
  </si>
  <si>
    <t xml:space="preserve">Total </t>
  </si>
  <si>
    <t xml:space="preserve">Other reserve </t>
  </si>
  <si>
    <t>payment transction</t>
  </si>
  <si>
    <t xml:space="preserve">Premium </t>
  </si>
  <si>
    <t xml:space="preserve">on share </t>
  </si>
  <si>
    <t>capital</t>
  </si>
  <si>
    <t xml:space="preserve"> holders of</t>
  </si>
  <si>
    <t xml:space="preserve"> parent</t>
  </si>
  <si>
    <t xml:space="preserve">Equity   </t>
  </si>
  <si>
    <t>Current tax assets</t>
  </si>
  <si>
    <t>Warrants</t>
  </si>
  <si>
    <t>Other components of shareholders' equity</t>
  </si>
  <si>
    <t>Other comprehensive income</t>
  </si>
  <si>
    <t>Diluted earnings per share</t>
  </si>
  <si>
    <t>Total current liabilities</t>
  </si>
  <si>
    <t>Owner changes</t>
  </si>
  <si>
    <t>Total Owner changes</t>
  </si>
  <si>
    <t>Cash and cash equivalents of the subsidiary at the acquisition date</t>
  </si>
  <si>
    <t>Current investments</t>
  </si>
  <si>
    <t>Deferred tax assets</t>
  </si>
  <si>
    <t>Authorized share capital</t>
  </si>
  <si>
    <t xml:space="preserve">income that will not be reclassified to profit </t>
  </si>
  <si>
    <t xml:space="preserve">Total components of other comprehensive </t>
  </si>
  <si>
    <t>Owners of the parent</t>
  </si>
  <si>
    <t>Profit attributable to :</t>
  </si>
  <si>
    <t>1,242,479,291 ordinary shares of Baht 1.00 each</t>
  </si>
  <si>
    <t>Other comprehesive income</t>
  </si>
  <si>
    <t>Cost of solar</t>
  </si>
  <si>
    <t>Revenue from solar</t>
  </si>
  <si>
    <t>Total comprehensive income attributable to:</t>
  </si>
  <si>
    <t xml:space="preserve">Legal </t>
  </si>
  <si>
    <t>reserve</t>
  </si>
  <si>
    <t xml:space="preserve">payment </t>
  </si>
  <si>
    <t>transction</t>
  </si>
  <si>
    <t>Warrant</t>
  </si>
  <si>
    <t xml:space="preserve">Investments in associates and joint ventures </t>
  </si>
  <si>
    <t>Deferred tax liabilities</t>
  </si>
  <si>
    <t xml:space="preserve">for share based  </t>
  </si>
  <si>
    <t>Total equity</t>
  </si>
  <si>
    <t xml:space="preserve"> equity </t>
  </si>
  <si>
    <t xml:space="preserve">equity </t>
  </si>
  <si>
    <t>Net cash provided by (used in) investing activities</t>
  </si>
  <si>
    <t>December 31, 2017</t>
  </si>
  <si>
    <t>"UNAUDITED"</t>
  </si>
  <si>
    <t>"REVIEWED"</t>
  </si>
  <si>
    <t>"AUDITED"</t>
  </si>
  <si>
    <t>NON - CURRENT LIABILITIES</t>
  </si>
  <si>
    <t>Profit  for the  periods</t>
  </si>
  <si>
    <t>Other comprehensive income for the  periods - net of tax</t>
  </si>
  <si>
    <t>Total comprehensive income for the periods</t>
  </si>
  <si>
    <t>Profit for the periods</t>
  </si>
  <si>
    <t>Total comprehensive income for the  periods</t>
  </si>
  <si>
    <t>(Unit : Baht)</t>
  </si>
  <si>
    <t>s</t>
  </si>
  <si>
    <t>Balance as at January 1, 2018</t>
  </si>
  <si>
    <t>Adjusted  inventories (increase) decrease</t>
  </si>
  <si>
    <t>Adjusted trade accounts and other current payable increase (decrease)</t>
  </si>
  <si>
    <t>Adjusted share-based payment transaction</t>
  </si>
  <si>
    <t>Cash paid for loans</t>
  </si>
  <si>
    <t>Other intangible assets</t>
  </si>
  <si>
    <t>Short-term borrowings</t>
  </si>
  <si>
    <t>Long - term borrowings</t>
  </si>
  <si>
    <t>Trade and other non-current payables</t>
  </si>
  <si>
    <t>Non - current provisions for employee benefit</t>
  </si>
  <si>
    <t>SHAREHOLDERS' EQUITY</t>
  </si>
  <si>
    <t>TOTAL SHAREHOLDERS' EQUITY</t>
  </si>
  <si>
    <t>TOTAL LIABILITIES AND SHAREHOLDERS' EQUITY</t>
  </si>
  <si>
    <t>that will not be reclassified to profit or loss</t>
  </si>
  <si>
    <t>Components of other comprehensive income</t>
  </si>
  <si>
    <t>Basic earnings per share</t>
  </si>
  <si>
    <t>Total revenues</t>
  </si>
  <si>
    <t>Total costs of sales</t>
  </si>
  <si>
    <t>Profit before finance costs</t>
  </si>
  <si>
    <t>Weighted average number of ordinary shares (shares)</t>
  </si>
  <si>
    <t>Adjusted share of (profit) loss of associates and joint ventures</t>
  </si>
  <si>
    <t>1,214,442,959 ordinary shares of Baht 1.00 each</t>
  </si>
  <si>
    <t xml:space="preserve">Inventories </t>
  </si>
  <si>
    <t xml:space="preserve">Property, plant and equipment </t>
  </si>
  <si>
    <t xml:space="preserve">Cost of distribution </t>
  </si>
  <si>
    <t>Share of profit of associates and  tax</t>
  </si>
  <si>
    <t>Profit for the periods from continue operations</t>
  </si>
  <si>
    <t>Other components to other comprehensive income</t>
  </si>
  <si>
    <t>Total comprehensive income  for the  period</t>
  </si>
  <si>
    <t>Profit (loss) before income tax expenses</t>
  </si>
  <si>
    <t>Adjustments of reconcile net profit (loss) to cash recieived (paid)</t>
  </si>
  <si>
    <t>Cash paid for purchasing of associated investment and joint ventures</t>
  </si>
  <si>
    <t>Cash paid for purchasing of property, plant and equipment</t>
  </si>
  <si>
    <t>Interest income</t>
  </si>
  <si>
    <t>Cash and cash equivalents at beginning of the period</t>
  </si>
  <si>
    <t>Cash paid for purchasing of investment property</t>
  </si>
  <si>
    <t>Cash decreased from loss of control in subsidiaries</t>
  </si>
  <si>
    <t xml:space="preserve">Share of profit (loss) of associates and joint ventures </t>
  </si>
  <si>
    <t xml:space="preserve">Tax expense </t>
  </si>
  <si>
    <t>Adjusted trade and other current receivables (increase) decrease</t>
  </si>
  <si>
    <t>Cash received from borrowings</t>
  </si>
  <si>
    <t xml:space="preserve">Cash received from sales share </t>
  </si>
  <si>
    <t xml:space="preserve">   short- term borrowings from related parties </t>
  </si>
  <si>
    <t xml:space="preserve">  Other borrowing</t>
  </si>
  <si>
    <t>Interest expenses</t>
  </si>
  <si>
    <t>Issued and paid share capital</t>
  </si>
  <si>
    <t>Other revenue for share based payment transction</t>
  </si>
  <si>
    <t>Trade and other current accounts receivable</t>
  </si>
  <si>
    <t>Deposits at financial institution with commitment</t>
  </si>
  <si>
    <t>NON - CURRENT ASSETS</t>
  </si>
  <si>
    <t>Trade and other non - current accounts receivable</t>
  </si>
  <si>
    <t>Investment property</t>
  </si>
  <si>
    <t>Total non - current assets</t>
  </si>
  <si>
    <t>Short - term borrowing from financial institutions</t>
  </si>
  <si>
    <t>Trade and other current accounts payable</t>
  </si>
  <si>
    <t>Provisions current liabilities</t>
  </si>
  <si>
    <t>income tax payables</t>
  </si>
  <si>
    <t>Profit before expenses</t>
  </si>
  <si>
    <t>Total expenses</t>
  </si>
  <si>
    <t>Profit before income tax expenses</t>
  </si>
  <si>
    <t>Basic eanrnings per share from continue operations</t>
  </si>
  <si>
    <t>Diluted eanrnings per share from continue operations</t>
  </si>
  <si>
    <t xml:space="preserve"> </t>
  </si>
  <si>
    <t>Stock dividend</t>
  </si>
  <si>
    <t>Dividend payment</t>
  </si>
  <si>
    <t>Stock Dividend</t>
  </si>
  <si>
    <r>
      <t>Supplemental disclosure of cash flows information</t>
    </r>
    <r>
      <rPr>
        <b/>
        <sz val="14"/>
        <rFont val="Angsana New"/>
        <family val="1"/>
      </rPr>
      <t xml:space="preserve"> :</t>
    </r>
  </si>
  <si>
    <t>1,446,152,603 ordinary shares of Baht 1.00 each</t>
  </si>
  <si>
    <t>Cash received from the capital of its subsidiaries from non-controlling interests.</t>
  </si>
  <si>
    <t>Tenants pay cash to reduce the amount of liabilities arising from finance leases.</t>
  </si>
  <si>
    <t>Transfer into retained earnings</t>
  </si>
  <si>
    <t xml:space="preserve">Consolidated financial statements    </t>
  </si>
  <si>
    <t xml:space="preserve">Separate financial statements </t>
  </si>
  <si>
    <t xml:space="preserve">STATEMENTS OF CHANGES IN SHAREHOLDERS' EQUITY       </t>
  </si>
  <si>
    <t xml:space="preserve">In the period 2017, the Company  issued a promissory note to purchase land for the development amount of Baht 164.46 million. </t>
  </si>
  <si>
    <t xml:space="preserve">In the period 2018, the Joint Venture  issued a promissory note to purchase land for the development amount of Baht  309.32 million. </t>
  </si>
  <si>
    <t xml:space="preserve">SEPARATE STATEMENTS OF CHANGES IN SHAREHOLDERS' EQUITY       </t>
  </si>
  <si>
    <t>Cash received from acquire equity or debt instruments of other entities.</t>
  </si>
  <si>
    <t>Cash paid for acquire equity or debt instruments of other entities.</t>
  </si>
  <si>
    <t>5)</t>
  </si>
  <si>
    <t>Trade and other current receivables</t>
  </si>
  <si>
    <t>Trade and other non-current receivables</t>
  </si>
  <si>
    <t>Investments in associated company</t>
  </si>
  <si>
    <t>Trade and other current payables</t>
  </si>
  <si>
    <t>Short-term borrowing from related person</t>
  </si>
  <si>
    <t>Non-controlling interests</t>
  </si>
  <si>
    <t>-</t>
  </si>
  <si>
    <t>September 30, 2018</t>
  </si>
  <si>
    <t>AS AT SEPTEMBER 30, 2018</t>
  </si>
  <si>
    <t>FOR THE THREE - MONTH PERIODS ENDED SEPTEMBER 30, 2018</t>
  </si>
  <si>
    <t>FOR THE NINE - MONTH PERIODS ENDED SEPTEMBER 30, 2018</t>
  </si>
  <si>
    <t>Balance as at September 30, 2017</t>
  </si>
  <si>
    <t>Balance as at  September 30, 2018</t>
  </si>
  <si>
    <t>Adjusted other current liabilities  increase (decrease)</t>
  </si>
  <si>
    <t>Adjusted  other current aseets (increase) decrease</t>
  </si>
  <si>
    <t>1,420,637,160 ordinary shares of Baht 1.00 each</t>
  </si>
  <si>
    <t xml:space="preserve">non - controlling </t>
  </si>
  <si>
    <t>Short - term loans</t>
  </si>
  <si>
    <t xml:space="preserve">Provisions non - current liabilities </t>
  </si>
  <si>
    <t>The investment's lower</t>
  </si>
  <si>
    <t xml:space="preserve">  than net book value of</t>
  </si>
  <si>
    <t xml:space="preserve"> the Company's subsidiaries </t>
  </si>
  <si>
    <t>as at the acquisition date.</t>
  </si>
  <si>
    <t>Total  Shareholders' equity changes</t>
  </si>
  <si>
    <t>Total Shareholders' equity changes</t>
  </si>
  <si>
    <t xml:space="preserve"> Shareholders' equity changes</t>
  </si>
  <si>
    <t>Adjusted finance costs</t>
  </si>
  <si>
    <t>Adjusted interest income</t>
  </si>
  <si>
    <t>Depreciation loss and amortization</t>
  </si>
  <si>
    <t xml:space="preserve">Adjusted provisions for employee benefits </t>
  </si>
  <si>
    <t xml:space="preserve">Adjusted provisions for warranty  </t>
  </si>
  <si>
    <t>Adjusted provisions for cost solar system</t>
  </si>
  <si>
    <t>Income tax paid out</t>
  </si>
  <si>
    <t>Net cash provided by used in operating activities</t>
  </si>
  <si>
    <t>Deposits at bank pledged as collateral (increase)</t>
  </si>
  <si>
    <t xml:space="preserve">Cash received from loans to other person or related parties </t>
  </si>
  <si>
    <t xml:space="preserve">Cash paid loans to other person or related parties </t>
  </si>
  <si>
    <t>Cash and cash equivalents at ending of  the period</t>
  </si>
  <si>
    <t>Increase (decrease) in cash and cash equivalents - net</t>
  </si>
  <si>
    <t>Net cash provided by used in financing activities</t>
  </si>
  <si>
    <t>Cash received for sales of property, plant and equipment</t>
  </si>
  <si>
    <t>Csah payments for investment in a subsidiary</t>
  </si>
  <si>
    <t>Cash paid investment in subsidiary</t>
  </si>
  <si>
    <t xml:space="preserve"> respectiively. (In 2017 : Baht  77.87 million and Baht 2.38 million, respectiively.)</t>
  </si>
  <si>
    <t>In the period 2018, the Company issued a promissory note to a subsidiary for loaning to purchase land  amount of Baht 687.71 million.(In 2017 : Baht 189.08 million)</t>
  </si>
  <si>
    <t>6)</t>
  </si>
  <si>
    <t>Short-term loans from related person</t>
  </si>
  <si>
    <t xml:space="preserve">Deferred tax </t>
  </si>
  <si>
    <t>Good will</t>
  </si>
  <si>
    <t>Purchase of investments in subsidiaries</t>
  </si>
  <si>
    <t>Cash paid for controlling - net from cash provided</t>
  </si>
  <si>
    <t>Long-term borrowings</t>
  </si>
  <si>
    <t xml:space="preserve">In the second quarter third of  2018, the Group lost control its subsidiaries. Detail of assets and liabilites of a subsidiary at the date of the loss of control </t>
  </si>
  <si>
    <t>are summarized as describde in note.</t>
  </si>
  <si>
    <t xml:space="preserve">In the during ,year 2018,  the Company purchased ordinary shares of a subsidiary. At the date of purchasing, the Company has details of net assets acquired </t>
  </si>
  <si>
    <t>are as follows:</t>
  </si>
  <si>
    <t>In the period 2018, the Company and subsidiaries capitalized interest expense as a part of cost of inventory amount of  Baht 86.96 million and Baht 6.88 million,</t>
  </si>
  <si>
    <t>Adjusted with  gain on (loss) of control in the Company's subsidiary</t>
  </si>
  <si>
    <t>Total adjustment of reconcile net profit (loss)</t>
  </si>
  <si>
    <t>Cash provided by (used) in operating activities</t>
  </si>
  <si>
    <t>Cash received for share capital reduction in joint ventures</t>
  </si>
  <si>
    <t xml:space="preserve">Cash decreased from loss of control </t>
  </si>
  <si>
    <t>Supplemental disclosure of cash flows information :</t>
  </si>
  <si>
    <t>Adjusted loss (profit) on disposal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</si>
</sst>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6" formatCode="&quot;฿&quot;#,##0;[Red]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#,##0.00;[Red]\(#,##0.00\)"/>
    <numFmt numFmtId="197" formatCode="_-* #,##0_-;\-* #,##0_-;_-* &quot;-&quot;??_-;_-@_-"/>
    <numFmt numFmtId="198" formatCode="_(* #,##0.00_);_(* \(#,##0.00\);_(* &quot;-           &quot;_);_(@_)"/>
    <numFmt numFmtId="199" formatCode="#,##0;\(#,##0\)"/>
    <numFmt numFmtId="200" formatCode="\$#,##0.00;\(\$#,##0.00\)"/>
    <numFmt numFmtId="201" formatCode="\$#,##0;\(\$#,##0\)"/>
    <numFmt numFmtId="202" formatCode="0.00_)"/>
    <numFmt numFmtId="203" formatCode="0.0"/>
    <numFmt numFmtId="204" formatCode="0.0000"/>
    <numFmt numFmtId="205" formatCode="#,##0.00_);[Black]\(#,##0.00\)"/>
    <numFmt numFmtId="206" formatCode="_(* #,##0_);_(* \(#,##0\);_(* &quot;-&quot;??_);_(@_)"/>
    <numFmt numFmtId="207" formatCode="_(* #,##0_);_(* \(#,##0\);_(* &quot;-     &quot;??_);_(@_)"/>
    <numFmt numFmtId="208" formatCode="_-* #,##0.0000_-;\-* #,##0.0000_-;_-* &quot;-&quot;??_-;_-@_-"/>
    <numFmt numFmtId="209" formatCode="_(* #,##0.0000_);_(* \(#,##0.0000\);_(* &quot;-     &quot;??_);_(@_)"/>
    <numFmt numFmtId="210" formatCode="_-* #,##0.00_-;\-* #,##0.00_-;_-* &quot;-&quot;_-;_-@_-"/>
    <numFmt numFmtId="211" formatCode="_(* #,##0.0000_);_(* \(#,##0.0000\);_(* &quot;-&quot;??_);_(@_)"/>
    <numFmt numFmtId="212" formatCode="0.00000000000"/>
    <numFmt numFmtId="213" formatCode="_(* #,##0.00_);_(* \(#,##0.00\);_(* &quot;-&quot;_);_(@_)"/>
    <numFmt numFmtId="214" formatCode="#,##0.00,,;\(#,##0.00,,\)"/>
    <numFmt numFmtId="215" formatCode="_(* #,##0.00_);_(* \(#,##0.00\);_(* &quot;-        &quot;_);_(@_)"/>
    <numFmt numFmtId="216" formatCode="_-* #,##0.00_-;\-* #,##0.00_-;_-* \-??_-;_-@_-"/>
    <numFmt numFmtId="217" formatCode="#,##0.00_-;[Red]\(#,##0.00\);_-* &quot;-&quot;????_-"/>
    <numFmt numFmtId="218" formatCode="[$-107041E]d\ mmmm\ yyyy;@"/>
    <numFmt numFmtId="219" formatCode="d\ mmmm\ yyyy;@"/>
    <numFmt numFmtId="220" formatCode="_-* #,##0.00\ _F_-;\-* #,##0.00\ _F_-;_-* &quot;-&quot;??\ _F_-;_-@_-"/>
    <numFmt numFmtId="221" formatCode="_ * #,##0.00_ ;_ * \-#,##0.00_ ;_ * &quot;-&quot;??_ ;_ @_ "/>
    <numFmt numFmtId="222" formatCode="_-[$€-2]* #,##0.00_-;\-[$€-2]* #,##0.00_-;_-[$€-2]* &quot;-&quot;??_-"/>
    <numFmt numFmtId="223" formatCode="_-* #,##0_-;\-* #,##0_-;_-* \-_-;_-@_-"/>
    <numFmt numFmtId="224" formatCode="0.00000%"/>
    <numFmt numFmtId="225" formatCode="#,##0.00\ \ ;\(#,##0.00\);&quot;-       &quot;\ \ \ "/>
    <numFmt numFmtId="226" formatCode="[$-101041E]d\ mmm\ yy;@"/>
    <numFmt numFmtId="227" formatCode="#,##0.00;\(#,##0.00\)"/>
    <numFmt numFmtId="228" formatCode="_-* #,##0.00_-;\(#,##0.00\)_-;_-* &quot;-&quot;??_-;_-@_-"/>
    <numFmt numFmtId="229" formatCode="&quot;Actua&quot;0"/>
    <numFmt numFmtId="230" formatCode="d\ ดดดด\ bbbb"/>
    <numFmt numFmtId="231" formatCode="_-* #,##0.00_-;* \(#,##0.00\);_-* &quot;-&quot;??_-;_-@_-"/>
  </numFmts>
  <fonts count="116">
    <font>
      <sz val="16"/>
      <name val="AngsanaUPC"/>
      <charset val="222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ngsanaUPC"/>
      <family val="1"/>
      <charset val="222"/>
    </font>
    <font>
      <sz val="16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b/>
      <sz val="14"/>
      <name val="Angsana New"/>
      <family val="1"/>
    </font>
    <font>
      <b/>
      <u val="singleAccounting"/>
      <sz val="14"/>
      <name val="Angsana New"/>
      <family val="1"/>
    </font>
    <font>
      <u val="singleAccounting"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4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3"/>
      <name val="Angsana New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78">
    <xf numFmtId="0" fontId="0" fillId="0" borderId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8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90" fillId="2" borderId="0" applyNumberFormat="0" applyBorder="0" applyAlignment="0" applyProtection="0"/>
    <xf numFmtId="0" fontId="21" fillId="2" borderId="0" applyNumberFormat="0" applyBorder="0" applyAlignment="0" applyProtection="0"/>
    <xf numFmtId="0" fontId="9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8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90" fillId="3" borderId="0" applyNumberFormat="0" applyBorder="0" applyAlignment="0" applyProtection="0"/>
    <xf numFmtId="0" fontId="21" fillId="3" borderId="0" applyNumberFormat="0" applyBorder="0" applyAlignment="0" applyProtection="0"/>
    <xf numFmtId="0" fontId="90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8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90" fillId="4" borderId="0" applyNumberFormat="0" applyBorder="0" applyAlignment="0" applyProtection="0"/>
    <xf numFmtId="0" fontId="21" fillId="4" borderId="0" applyNumberFormat="0" applyBorder="0" applyAlignment="0" applyProtection="0"/>
    <xf numFmtId="0" fontId="90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8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90" fillId="5" borderId="0" applyNumberFormat="0" applyBorder="0" applyAlignment="0" applyProtection="0"/>
    <xf numFmtId="0" fontId="21" fillId="5" borderId="0" applyNumberFormat="0" applyBorder="0" applyAlignment="0" applyProtection="0"/>
    <xf numFmtId="0" fontId="90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8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90" fillId="29" borderId="0" applyNumberFormat="0" applyBorder="0" applyAlignment="0" applyProtection="0"/>
    <xf numFmtId="0" fontId="21" fillId="6" borderId="0" applyNumberFormat="0" applyBorder="0" applyAlignment="0" applyProtection="0"/>
    <xf numFmtId="0" fontId="90" fillId="29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58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90" fillId="30" borderId="0" applyNumberFormat="0" applyBorder="0" applyAlignment="0" applyProtection="0"/>
    <xf numFmtId="0" fontId="21" fillId="7" borderId="0" applyNumberFormat="0" applyBorder="0" applyAlignment="0" applyProtection="0"/>
    <xf numFmtId="0" fontId="90" fillId="30" borderId="0" applyNumberFormat="0" applyBorder="0" applyAlignment="0" applyProtection="0"/>
    <xf numFmtId="0" fontId="21" fillId="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11" borderId="0" applyNumberFormat="0" applyBorder="0" applyAlignment="0" applyProtection="0"/>
    <xf numFmtId="0" fontId="21" fillId="7" borderId="0" applyNumberFormat="0" applyBorder="0" applyAlignment="0" applyProtection="0"/>
    <xf numFmtId="0" fontId="21" fillId="11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1" borderId="0" applyNumberFormat="0" applyBorder="0" applyAlignment="0" applyProtection="0"/>
    <xf numFmtId="0" fontId="21" fillId="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63" fillId="0" borderId="0" applyFont="0" applyFill="0" applyBorder="0" applyAlignment="0" applyProtection="0"/>
    <xf numFmtId="212" fontId="4" fillId="0" borderId="0" applyFon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8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90" fillId="31" borderId="0" applyNumberFormat="0" applyBorder="0" applyAlignment="0" applyProtection="0"/>
    <xf numFmtId="0" fontId="21" fillId="9" borderId="0" applyNumberFormat="0" applyBorder="0" applyAlignment="0" applyProtection="0"/>
    <xf numFmtId="0" fontId="90" fillId="3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8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90" fillId="32" borderId="0" applyNumberFormat="0" applyBorder="0" applyAlignment="0" applyProtection="0"/>
    <xf numFmtId="0" fontId="21" fillId="10" borderId="0" applyNumberFormat="0" applyBorder="0" applyAlignment="0" applyProtection="0"/>
    <xf numFmtId="0" fontId="90" fillId="3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8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90" fillId="12" borderId="0" applyNumberFormat="0" applyBorder="0" applyAlignment="0" applyProtection="0"/>
    <xf numFmtId="0" fontId="21" fillId="12" borderId="0" applyNumberFormat="0" applyBorder="0" applyAlignment="0" applyProtection="0"/>
    <xf numFmtId="0" fontId="90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8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90" fillId="33" borderId="0" applyNumberFormat="0" applyBorder="0" applyAlignment="0" applyProtection="0"/>
    <xf numFmtId="0" fontId="21" fillId="5" borderId="0" applyNumberFormat="0" applyBorder="0" applyAlignment="0" applyProtection="0"/>
    <xf numFmtId="0" fontId="90" fillId="3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8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90" fillId="34" borderId="0" applyNumberFormat="0" applyBorder="0" applyAlignment="0" applyProtection="0"/>
    <xf numFmtId="0" fontId="21" fillId="9" borderId="0" applyNumberFormat="0" applyBorder="0" applyAlignment="0" applyProtection="0"/>
    <xf numFmtId="0" fontId="90" fillId="34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58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90" fillId="35" borderId="0" applyNumberFormat="0" applyBorder="0" applyAlignment="0" applyProtection="0"/>
    <xf numFmtId="0" fontId="21" fillId="13" borderId="0" applyNumberFormat="0" applyBorder="0" applyAlignment="0" applyProtection="0"/>
    <xf numFmtId="0" fontId="90" fillId="3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4" fillId="15" borderId="0" applyNumberFormat="0" applyBorder="0" applyAlignment="0" applyProtection="0"/>
    <xf numFmtId="0" fontId="91" fillId="36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64" fillId="10" borderId="0" applyNumberFormat="0" applyBorder="0" applyAlignment="0" applyProtection="0"/>
    <xf numFmtId="0" fontId="91" fillId="37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4" fillId="12" borderId="0" applyNumberFormat="0" applyBorder="0" applyAlignment="0" applyProtection="0"/>
    <xf numFmtId="0" fontId="91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4" fillId="16" borderId="0" applyNumberFormat="0" applyBorder="0" applyAlignment="0" applyProtection="0"/>
    <xf numFmtId="0" fontId="9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4" fillId="17" borderId="0" applyNumberFormat="0" applyBorder="0" applyAlignment="0" applyProtection="0"/>
    <xf numFmtId="0" fontId="91" fillId="3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4" fillId="18" borderId="0" applyNumberFormat="0" applyBorder="0" applyAlignment="0" applyProtection="0"/>
    <xf numFmtId="0" fontId="91" fillId="18" borderId="0" applyNumberFormat="0" applyBorder="0" applyAlignment="0" applyProtection="0"/>
    <xf numFmtId="0" fontId="22" fillId="6" borderId="0" applyNumberFormat="0" applyBorder="0" applyAlignment="0" applyProtection="0"/>
    <xf numFmtId="0" fontId="22" fillId="15" borderId="0" applyNumberFormat="0" applyBorder="0" applyAlignment="0" applyProtection="0"/>
    <xf numFmtId="0" fontId="22" fillId="6" borderId="0" applyNumberFormat="0" applyBorder="0" applyAlignment="0" applyProtection="0"/>
    <xf numFmtId="0" fontId="22" fillId="19" borderId="0" applyNumberFormat="0" applyBorder="0" applyAlignment="0" applyProtection="0"/>
    <xf numFmtId="0" fontId="22" fillId="10" borderId="0" applyNumberFormat="0" applyBorder="0" applyAlignment="0" applyProtection="0"/>
    <xf numFmtId="0" fontId="22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3" borderId="0" applyNumberFormat="0" applyBorder="0" applyAlignment="0" applyProtection="0"/>
    <xf numFmtId="0" fontId="22" fillId="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22" fillId="10" borderId="0" applyNumberFormat="0" applyBorder="0" applyAlignment="0" applyProtection="0"/>
    <xf numFmtId="9" fontId="4" fillId="0" borderId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63" fillId="0" borderId="0" applyFont="0" applyFill="0" applyBorder="0" applyAlignment="0" applyProtection="0"/>
    <xf numFmtId="212" fontId="4" fillId="0" borderId="0" applyFont="0" applyFill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64" fillId="20" borderId="0" applyNumberFormat="0" applyBorder="0" applyAlignment="0" applyProtection="0"/>
    <xf numFmtId="0" fontId="91" fillId="39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64" fillId="21" borderId="0" applyNumberFormat="0" applyBorder="0" applyAlignment="0" applyProtection="0"/>
    <xf numFmtId="0" fontId="91" fillId="40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64" fillId="22" borderId="0" applyNumberFormat="0" applyBorder="0" applyAlignment="0" applyProtection="0"/>
    <xf numFmtId="0" fontId="91" fillId="41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4" fillId="16" borderId="0" applyNumberFormat="0" applyBorder="0" applyAlignment="0" applyProtection="0"/>
    <xf numFmtId="0" fontId="91" fillId="4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4" fillId="17" borderId="0" applyNumberFormat="0" applyBorder="0" applyAlignment="0" applyProtection="0"/>
    <xf numFmtId="0" fontId="91" fillId="43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4" fillId="19" borderId="0" applyNumberFormat="0" applyBorder="0" applyAlignment="0" applyProtection="0"/>
    <xf numFmtId="0" fontId="91" fillId="4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5" fillId="3" borderId="0" applyNumberFormat="0" applyBorder="0" applyAlignment="0" applyProtection="0"/>
    <xf numFmtId="0" fontId="92" fillId="45" borderId="0" applyNumberFormat="0" applyBorder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66" fillId="8" borderId="1" applyNumberFormat="0" applyAlignment="0" applyProtection="0"/>
    <xf numFmtId="0" fontId="93" fillId="46" borderId="23" applyNumberFormat="0" applyAlignment="0" applyProtection="0"/>
    <xf numFmtId="0" fontId="25" fillId="23" borderId="2" applyNumberFormat="0" applyAlignment="0" applyProtection="0"/>
    <xf numFmtId="0" fontId="25" fillId="23" borderId="2" applyNumberFormat="0" applyAlignment="0" applyProtection="0"/>
    <xf numFmtId="0" fontId="67" fillId="23" borderId="2" applyNumberFormat="0" applyAlignment="0" applyProtection="0"/>
    <xf numFmtId="0" fontId="94" fillId="47" borderId="24" applyNumberFormat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ill="0" applyBorder="0" applyAlignment="0" applyProtection="0"/>
    <xf numFmtId="216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8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88" fontId="58" fillId="0" borderId="0" applyFont="0" applyFill="0" applyBorder="0" applyAlignment="0" applyProtection="0"/>
    <xf numFmtId="193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93" fontId="44" fillId="0" borderId="0" applyFont="0" applyFill="0" applyBorder="0" applyAlignment="0" applyProtection="0"/>
    <xf numFmtId="206" fontId="84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84" fillId="0" borderId="0" applyFont="0" applyFill="0" applyBorder="0" applyAlignment="0" applyProtection="0"/>
    <xf numFmtId="20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58" fillId="0" borderId="0" applyFont="0" applyFill="0" applyBorder="0" applyAlignment="0" applyProtection="0"/>
    <xf numFmtId="218" fontId="21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21" fillId="0" borderId="0" applyFill="0" applyBorder="0" applyAlignment="0" applyProtection="0"/>
    <xf numFmtId="218" fontId="21" fillId="0" borderId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8" fontId="21" fillId="0" borderId="0" applyFill="0" applyBorder="0" applyAlignment="0" applyProtection="0"/>
    <xf numFmtId="21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1" fillId="0" borderId="0" applyFill="0" applyBorder="0" applyAlignment="0" applyProtection="0"/>
    <xf numFmtId="43" fontId="14" fillId="0" borderId="0" applyFont="0" applyFill="0" applyBorder="0" applyAlignment="0" applyProtection="0"/>
    <xf numFmtId="191" fontId="21" fillId="0" borderId="0" applyFill="0" applyBorder="0" applyAlignment="0" applyProtection="0"/>
    <xf numFmtId="43" fontId="14" fillId="0" borderId="0" applyFont="0" applyFill="0" applyBorder="0" applyAlignment="0" applyProtection="0"/>
    <xf numFmtId="218" fontId="21" fillId="0" borderId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8" fontId="21" fillId="0" borderId="0" applyFill="0" applyBorder="0" applyAlignment="0" applyProtection="0"/>
    <xf numFmtId="217" fontId="58" fillId="0" borderId="0" applyFont="0" applyFill="0" applyBorder="0" applyAlignment="0" applyProtection="0"/>
    <xf numFmtId="218" fontId="21" fillId="0" borderId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8" fontId="21" fillId="0" borderId="0" applyFill="0" applyBorder="0" applyAlignment="0" applyProtection="0"/>
    <xf numFmtId="217" fontId="58" fillId="0" borderId="0" applyFont="0" applyFill="0" applyBorder="0" applyAlignment="0" applyProtection="0"/>
    <xf numFmtId="218" fontId="21" fillId="0" borderId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8" fontId="21" fillId="0" borderId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201" fontId="4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201" fontId="44" fillId="0" borderId="0" applyFont="0" applyFill="0" applyBorder="0" applyAlignment="0" applyProtection="0"/>
    <xf numFmtId="200" fontId="58" fillId="0" borderId="0" applyFont="0" applyFill="0" applyBorder="0" applyAlignment="0" applyProtection="0"/>
    <xf numFmtId="200" fontId="58" fillId="0" borderId="0" applyFont="0" applyFill="0" applyBorder="0" applyAlignment="0" applyProtection="0"/>
    <xf numFmtId="200" fontId="58" fillId="0" borderId="0" applyFont="0" applyFill="0" applyBorder="0" applyAlignment="0" applyProtection="0"/>
    <xf numFmtId="200" fontId="58" fillId="0" borderId="0" applyFont="0" applyFill="0" applyBorder="0" applyAlignment="0" applyProtection="0"/>
    <xf numFmtId="200" fontId="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39" fillId="0" borderId="0" applyFill="0" applyBorder="0" applyAlignment="0" applyProtection="0"/>
    <xf numFmtId="43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215" fontId="84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1" fillId="0" borderId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1" fillId="0" borderId="0" applyFill="0" applyBorder="0" applyAlignment="0" applyProtection="0"/>
    <xf numFmtId="191" fontId="21" fillId="0" borderId="0" applyFill="0" applyBorder="0" applyAlignment="0" applyProtection="0"/>
    <xf numFmtId="43" fontId="3" fillId="0" borderId="0" applyFont="0" applyFill="0" applyBorder="0" applyAlignment="0" applyProtection="0"/>
    <xf numFmtId="191" fontId="21" fillId="0" borderId="0" applyFill="0" applyBorder="0" applyAlignment="0" applyProtection="0"/>
    <xf numFmtId="43" fontId="3" fillId="0" borderId="0" applyFont="0" applyFill="0" applyBorder="0" applyAlignment="0" applyProtection="0"/>
    <xf numFmtId="191" fontId="21" fillId="0" borderId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1" fillId="0" borderId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215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215" fontId="84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84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7" fontId="85" fillId="0" borderId="0" applyFont="0" applyFill="0" applyBorder="0" applyAlignment="0" applyProtection="0"/>
    <xf numFmtId="7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5" fillId="0" borderId="0"/>
    <xf numFmtId="199" fontId="87" fillId="0" borderId="0"/>
    <xf numFmtId="199" fontId="5" fillId="0" borderId="0"/>
    <xf numFmtId="199" fontId="87" fillId="0" borderId="0"/>
    <xf numFmtId="199" fontId="5" fillId="0" borderId="0"/>
    <xf numFmtId="44" fontId="9" fillId="0" borderId="0" applyFont="0" applyFill="0" applyBorder="0" applyAlignment="0" applyProtection="0"/>
    <xf numFmtId="200" fontId="5" fillId="0" borderId="0"/>
    <xf numFmtId="200" fontId="87" fillId="0" borderId="0"/>
    <xf numFmtId="200" fontId="5" fillId="0" borderId="0"/>
    <xf numFmtId="200" fontId="87" fillId="0" borderId="0"/>
    <xf numFmtId="200" fontId="5" fillId="0" borderId="0"/>
    <xf numFmtId="0" fontId="40" fillId="0" borderId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1" fontId="5" fillId="0" borderId="0"/>
    <xf numFmtId="201" fontId="87" fillId="0" borderId="0"/>
    <xf numFmtId="201" fontId="5" fillId="0" borderId="0"/>
    <xf numFmtId="201" fontId="87" fillId="0" borderId="0"/>
    <xf numFmtId="201" fontId="5" fillId="0" borderId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0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40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70" fillId="4" borderId="0" applyNumberFormat="0" applyBorder="0" applyAlignment="0" applyProtection="0"/>
    <xf numFmtId="0" fontId="96" fillId="48" borderId="0" applyNumberFormat="0" applyBorder="0" applyAlignment="0" applyProtection="0"/>
    <xf numFmtId="38" fontId="6" fillId="24" borderId="0" applyNumberFormat="0" applyBorder="0" applyAlignment="0" applyProtection="0"/>
    <xf numFmtId="0" fontId="42" fillId="0" borderId="3" applyNumberFormat="0" applyAlignment="0" applyProtection="0">
      <alignment horizontal="left" vertical="center"/>
    </xf>
    <xf numFmtId="0" fontId="42" fillId="0" borderId="4">
      <alignment horizontal="left" vertical="center"/>
    </xf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71" fillId="0" borderId="5" applyNumberFormat="0" applyFill="0" applyAlignment="0" applyProtection="0"/>
    <xf numFmtId="0" fontId="97" fillId="0" borderId="25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72" fillId="0" borderId="6" applyNumberFormat="0" applyFill="0" applyAlignment="0" applyProtection="0"/>
    <xf numFmtId="0" fontId="98" fillId="0" borderId="26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73" fillId="0" borderId="7" applyNumberFormat="0" applyFill="0" applyAlignment="0" applyProtection="0"/>
    <xf numFmtId="0" fontId="99" fillId="0" borderId="27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1" fillId="0" borderId="0" applyProtection="0"/>
    <xf numFmtId="0" fontId="41" fillId="0" borderId="0" applyProtection="0"/>
    <xf numFmtId="0" fontId="42" fillId="0" borderId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10" fontId="6" fillId="25" borderId="8" applyNumberFormat="0" applyBorder="0" applyAlignment="0" applyProtection="0"/>
    <xf numFmtId="0" fontId="31" fillId="7" borderId="1" applyNumberFormat="0" applyAlignment="0" applyProtection="0"/>
    <xf numFmtId="0" fontId="74" fillId="7" borderId="1" applyNumberFormat="0" applyAlignment="0" applyProtection="0"/>
    <xf numFmtId="0" fontId="102" fillId="49" borderId="23" applyNumberFormat="0" applyAlignment="0" applyProtection="0"/>
    <xf numFmtId="0" fontId="31" fillId="7" borderId="1" applyNumberFormat="0" applyAlignment="0" applyProtection="0"/>
    <xf numFmtId="0" fontId="102" fillId="49" borderId="23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75" fillId="0" borderId="9" applyNumberFormat="0" applyFill="0" applyAlignment="0" applyProtection="0"/>
    <xf numFmtId="0" fontId="103" fillId="0" borderId="28" applyNumberFormat="0" applyFill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6" fillId="14" borderId="0" applyNumberFormat="0" applyBorder="0" applyAlignment="0" applyProtection="0"/>
    <xf numFmtId="0" fontId="104" fillId="50" borderId="0" applyNumberFormat="0" applyBorder="0" applyAlignment="0" applyProtection="0"/>
    <xf numFmtId="37" fontId="7" fillId="0" borderId="0"/>
    <xf numFmtId="202" fontId="8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05" fillId="0" borderId="0"/>
    <xf numFmtId="0" fontId="105" fillId="0" borderId="0"/>
    <xf numFmtId="0" fontId="105" fillId="0" borderId="0"/>
    <xf numFmtId="0" fontId="14" fillId="0" borderId="0"/>
    <xf numFmtId="0" fontId="9" fillId="0" borderId="0"/>
    <xf numFmtId="0" fontId="4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8" fillId="0" borderId="0"/>
    <xf numFmtId="0" fontId="9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105" fillId="0" borderId="0"/>
    <xf numFmtId="0" fontId="105" fillId="0" borderId="0"/>
    <xf numFmtId="0" fontId="14" fillId="0" borderId="0"/>
    <xf numFmtId="0" fontId="10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05" fillId="0" borderId="0"/>
    <xf numFmtId="0" fontId="105" fillId="0" borderId="0"/>
    <xf numFmtId="0" fontId="14" fillId="0" borderId="0"/>
    <xf numFmtId="0" fontId="106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38" fillId="0" borderId="0"/>
    <xf numFmtId="0" fontId="21" fillId="0" borderId="0"/>
    <xf numFmtId="0" fontId="38" fillId="0" borderId="0"/>
    <xf numFmtId="0" fontId="105" fillId="0" borderId="0"/>
    <xf numFmtId="0" fontId="10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45" fillId="0" borderId="0"/>
    <xf numFmtId="0" fontId="38" fillId="0" borderId="0"/>
    <xf numFmtId="0" fontId="14" fillId="0" borderId="0"/>
    <xf numFmtId="0" fontId="38" fillId="0" borderId="0"/>
    <xf numFmtId="0" fontId="85" fillId="0" borderId="0"/>
    <xf numFmtId="0" fontId="14" fillId="0" borderId="0"/>
    <xf numFmtId="0" fontId="85" fillId="0" borderId="0"/>
    <xf numFmtId="0" fontId="14" fillId="0" borderId="0"/>
    <xf numFmtId="0" fontId="38" fillId="0" borderId="0"/>
    <xf numFmtId="0" fontId="38" fillId="0" borderId="0"/>
    <xf numFmtId="0" fontId="14" fillId="0" borderId="0"/>
    <xf numFmtId="0" fontId="90" fillId="0" borderId="0"/>
    <xf numFmtId="0" fontId="9" fillId="0" borderId="0"/>
    <xf numFmtId="0" fontId="38" fillId="0" borderId="0"/>
    <xf numFmtId="0" fontId="38" fillId="0" borderId="0"/>
    <xf numFmtId="0" fontId="46" fillId="0" borderId="0"/>
    <xf numFmtId="0" fontId="14" fillId="0" borderId="0"/>
    <xf numFmtId="0" fontId="90" fillId="0" borderId="0"/>
    <xf numFmtId="0" fontId="14" fillId="0" borderId="0"/>
    <xf numFmtId="0" fontId="15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4" fillId="0" borderId="0"/>
    <xf numFmtId="0" fontId="14" fillId="0" borderId="0"/>
    <xf numFmtId="0" fontId="38" fillId="0" borderId="0"/>
    <xf numFmtId="0" fontId="2" fillId="0" borderId="0"/>
    <xf numFmtId="0" fontId="77" fillId="0" borderId="0"/>
    <xf numFmtId="0" fontId="15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3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5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7" fillId="0" borderId="0"/>
    <xf numFmtId="0" fontId="14" fillId="0" borderId="0"/>
    <xf numFmtId="0" fontId="58" fillId="0" borderId="0"/>
    <xf numFmtId="0" fontId="1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4" fillId="0" borderId="0"/>
    <xf numFmtId="0" fontId="38" fillId="0" borderId="0"/>
    <xf numFmtId="0" fontId="9" fillId="0" borderId="0"/>
    <xf numFmtId="0" fontId="45" fillId="0" borderId="0"/>
    <xf numFmtId="0" fontId="14" fillId="0" borderId="0"/>
    <xf numFmtId="0" fontId="9" fillId="0" borderId="0"/>
    <xf numFmtId="0" fontId="14" fillId="0" borderId="0"/>
    <xf numFmtId="0" fontId="38" fillId="0" borderId="0"/>
    <xf numFmtId="0" fontId="105" fillId="0" borderId="0"/>
    <xf numFmtId="0" fontId="105" fillId="0" borderId="0"/>
    <xf numFmtId="0" fontId="38" fillId="0" borderId="0"/>
    <xf numFmtId="0" fontId="106" fillId="0" borderId="0"/>
    <xf numFmtId="0" fontId="38" fillId="0" borderId="0"/>
    <xf numFmtId="0" fontId="14" fillId="0" borderId="0"/>
    <xf numFmtId="0" fontId="38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9" fillId="0" borderId="0"/>
    <xf numFmtId="0" fontId="9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90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46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6" fillId="0" borderId="0"/>
    <xf numFmtId="0" fontId="90" fillId="0" borderId="0"/>
    <xf numFmtId="0" fontId="46" fillId="0" borderId="0"/>
    <xf numFmtId="0" fontId="46" fillId="0" borderId="0"/>
    <xf numFmtId="0" fontId="38" fillId="0" borderId="0"/>
    <xf numFmtId="0" fontId="38" fillId="0" borderId="0"/>
    <xf numFmtId="0" fontId="38" fillId="0" borderId="0"/>
    <xf numFmtId="0" fontId="90" fillId="0" borderId="0"/>
    <xf numFmtId="0" fontId="46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9" fillId="0" borderId="0"/>
    <xf numFmtId="0" fontId="90" fillId="0" borderId="0"/>
    <xf numFmtId="0" fontId="38" fillId="0" borderId="0"/>
    <xf numFmtId="0" fontId="38" fillId="0" borderId="0"/>
    <xf numFmtId="0" fontId="38" fillId="0" borderId="0"/>
    <xf numFmtId="0" fontId="90" fillId="0" borderId="0"/>
    <xf numFmtId="0" fontId="90" fillId="0" borderId="0"/>
    <xf numFmtId="0" fontId="46" fillId="0" borderId="0"/>
    <xf numFmtId="0" fontId="46" fillId="0" borderId="0"/>
    <xf numFmtId="0" fontId="46" fillId="0" borderId="0"/>
    <xf numFmtId="0" fontId="90" fillId="0" borderId="0"/>
    <xf numFmtId="0" fontId="3" fillId="0" borderId="0"/>
    <xf numFmtId="0" fontId="38" fillId="0" borderId="0"/>
    <xf numFmtId="0" fontId="2" fillId="0" borderId="0"/>
    <xf numFmtId="0" fontId="38" fillId="0" borderId="0"/>
    <xf numFmtId="0" fontId="3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46" fillId="0" borderId="0"/>
    <xf numFmtId="0" fontId="38" fillId="0" borderId="0"/>
    <xf numFmtId="0" fontId="2" fillId="0" borderId="0"/>
    <xf numFmtId="0" fontId="38" fillId="0" borderId="0"/>
    <xf numFmtId="0" fontId="9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38" fillId="0" borderId="0"/>
    <xf numFmtId="0" fontId="15" fillId="0" borderId="0"/>
    <xf numFmtId="0" fontId="14" fillId="0" borderId="0"/>
    <xf numFmtId="0" fontId="15" fillId="0" borderId="0"/>
    <xf numFmtId="0" fontId="38" fillId="0" borderId="0"/>
    <xf numFmtId="0" fontId="3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8" fillId="0" borderId="0"/>
    <xf numFmtId="0" fontId="108" fillId="0" borderId="0"/>
    <xf numFmtId="0" fontId="38" fillId="0" borderId="0"/>
    <xf numFmtId="0" fontId="38" fillId="0" borderId="0"/>
    <xf numFmtId="0" fontId="3" fillId="0" borderId="0"/>
    <xf numFmtId="0" fontId="9" fillId="0" borderId="0"/>
    <xf numFmtId="0" fontId="90" fillId="0" borderId="0"/>
    <xf numFmtId="0" fontId="9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47" fillId="0" borderId="0"/>
    <xf numFmtId="0" fontId="38" fillId="0" borderId="0"/>
    <xf numFmtId="0" fontId="3" fillId="0" borderId="0"/>
    <xf numFmtId="0" fontId="47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9" fillId="0" borderId="0"/>
    <xf numFmtId="0" fontId="38" fillId="0" borderId="0"/>
    <xf numFmtId="0" fontId="108" fillId="0" borderId="0"/>
    <xf numFmtId="0" fontId="38" fillId="0" borderId="0"/>
    <xf numFmtId="0" fontId="38" fillId="0" borderId="0"/>
    <xf numFmtId="0" fontId="9" fillId="0" borderId="0"/>
    <xf numFmtId="0" fontId="44" fillId="0" borderId="0"/>
    <xf numFmtId="0" fontId="108" fillId="0" borderId="0"/>
    <xf numFmtId="0" fontId="9" fillId="0" borderId="0"/>
    <xf numFmtId="0" fontId="10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9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8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37" fillId="0" borderId="0"/>
    <xf numFmtId="0" fontId="37" fillId="0" borderId="0"/>
    <xf numFmtId="0" fontId="14" fillId="0" borderId="0"/>
    <xf numFmtId="0" fontId="37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108" fillId="0" borderId="0"/>
    <xf numFmtId="0" fontId="14" fillId="0" borderId="0"/>
    <xf numFmtId="0" fontId="38" fillId="0" borderId="0"/>
    <xf numFmtId="0" fontId="38" fillId="0" borderId="0"/>
    <xf numFmtId="0" fontId="14" fillId="0" borderId="0"/>
    <xf numFmtId="0" fontId="90" fillId="0" borderId="0"/>
    <xf numFmtId="0" fontId="90" fillId="0" borderId="0"/>
    <xf numFmtId="0" fontId="9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90" fillId="0" borderId="0"/>
    <xf numFmtId="0" fontId="10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8" fillId="0" borderId="0"/>
    <xf numFmtId="0" fontId="38" fillId="0" borderId="0"/>
    <xf numFmtId="0" fontId="3" fillId="0" borderId="0"/>
    <xf numFmtId="0" fontId="9" fillId="0" borderId="0"/>
    <xf numFmtId="0" fontId="15" fillId="0" borderId="0"/>
    <xf numFmtId="0" fontId="38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38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38" fillId="0" borderId="0"/>
    <xf numFmtId="0" fontId="9" fillId="0" borderId="0"/>
    <xf numFmtId="0" fontId="47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38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38" fillId="0" borderId="0"/>
    <xf numFmtId="0" fontId="15" fillId="0" borderId="0"/>
    <xf numFmtId="0" fontId="4" fillId="0" borderId="0"/>
    <xf numFmtId="0" fontId="2" fillId="0" borderId="0"/>
    <xf numFmtId="0" fontId="3" fillId="11" borderId="10" applyNumberFormat="0" applyFont="0" applyAlignment="0" applyProtection="0"/>
    <xf numFmtId="0" fontId="3" fillId="11" borderId="10" applyNumberFormat="0" applyFont="0" applyAlignment="0" applyProtection="0"/>
    <xf numFmtId="0" fontId="14" fillId="11" borderId="10" applyNumberFormat="0" applyFont="0" applyAlignment="0" applyProtection="0"/>
    <xf numFmtId="0" fontId="14" fillId="11" borderId="10" applyNumberFormat="0" applyFont="0" applyAlignment="0" applyProtection="0"/>
    <xf numFmtId="0" fontId="14" fillId="11" borderId="10" applyNumberFormat="0" applyFont="0" applyAlignment="0" applyProtection="0"/>
    <xf numFmtId="0" fontId="14" fillId="11" borderId="10" applyNumberFormat="0" applyFont="0" applyAlignment="0" applyProtection="0"/>
    <xf numFmtId="0" fontId="14" fillId="11" borderId="10" applyNumberFormat="0" applyFont="0" applyAlignment="0" applyProtection="0"/>
    <xf numFmtId="0" fontId="3" fillId="11" borderId="10" applyNumberFormat="0" applyFont="0" applyAlignment="0" applyProtection="0"/>
    <xf numFmtId="0" fontId="21" fillId="51" borderId="29" applyNumberFormat="0" applyFont="0" applyAlignment="0" applyProtection="0"/>
    <xf numFmtId="0" fontId="14" fillId="11" borderId="10" applyNumberFormat="0" applyFont="0" applyAlignment="0" applyProtection="0"/>
    <xf numFmtId="0" fontId="14" fillId="11" borderId="10" applyNumberFormat="0" applyFont="0" applyAlignment="0" applyProtection="0"/>
    <xf numFmtId="0" fontId="14" fillId="11" borderId="10" applyNumberFormat="0" applyFont="0" applyAlignment="0" applyProtection="0"/>
    <xf numFmtId="0" fontId="21" fillId="51" borderId="29" applyNumberFormat="0" applyFont="0" applyAlignment="0" applyProtection="0"/>
    <xf numFmtId="0" fontId="14" fillId="11" borderId="10" applyNumberFormat="0" applyFont="0" applyAlignment="0" applyProtection="0"/>
    <xf numFmtId="0" fontId="14" fillId="11" borderId="10" applyNumberFormat="0" applyFont="0" applyAlignment="0" applyProtection="0"/>
    <xf numFmtId="0" fontId="14" fillId="11" borderId="10" applyNumberFormat="0" applyFont="0" applyAlignment="0" applyProtection="0"/>
    <xf numFmtId="0" fontId="3" fillId="11" borderId="10" applyNumberFormat="0" applyFont="0" applyAlignment="0" applyProtection="0"/>
    <xf numFmtId="0" fontId="2" fillId="11" borderId="10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3" fontId="9" fillId="0" borderId="0"/>
    <xf numFmtId="0" fontId="34" fillId="8" borderId="11" applyNumberFormat="0" applyAlignment="0" applyProtection="0"/>
    <xf numFmtId="0" fontId="34" fillId="8" borderId="11" applyNumberFormat="0" applyAlignment="0" applyProtection="0"/>
    <xf numFmtId="0" fontId="78" fillId="8" borderId="11" applyNumberFormat="0" applyAlignment="0" applyProtection="0"/>
    <xf numFmtId="0" fontId="110" fillId="46" borderId="30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ill="0" applyBorder="0" applyAlignment="0" applyProtection="0"/>
    <xf numFmtId="9" fontId="8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ill="0" applyBorder="0" applyAlignment="0" applyProtection="0"/>
    <xf numFmtId="9" fontId="1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84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0" fontId="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80" fillId="0" borderId="13" applyNumberFormat="0" applyFill="0" applyAlignment="0" applyProtection="0"/>
    <xf numFmtId="0" fontId="112" fillId="0" borderId="3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86" fillId="0" borderId="0" applyFont="0" applyFill="0" applyBorder="0" applyAlignment="0" applyProtection="0"/>
    <xf numFmtId="19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8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9" fontId="84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84" fillId="0" borderId="0" applyFont="0" applyFill="0" applyBorder="0" applyAlignment="0" applyProtection="0"/>
    <xf numFmtId="229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2" fillId="0" borderId="0" applyFont="0" applyFill="0" applyBorder="0" applyAlignment="0" applyProtection="0"/>
    <xf numFmtId="230" fontId="84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9" fillId="0" borderId="0" applyFill="0" applyBorder="0" applyAlignment="0" applyProtection="0"/>
    <xf numFmtId="43" fontId="3" fillId="0" borderId="0" applyFont="0" applyFill="0" applyBorder="0" applyAlignment="0" applyProtection="0"/>
    <xf numFmtId="193" fontId="59" fillId="0" borderId="0" applyFill="0" applyBorder="0" applyAlignment="0" applyProtection="0"/>
    <xf numFmtId="43" fontId="15" fillId="0" borderId="0" applyFont="0" applyFill="0" applyBorder="0" applyAlignment="0" applyProtection="0"/>
    <xf numFmtId="193" fontId="59" fillId="0" borderId="0" applyFill="0" applyBorder="0" applyAlignment="0" applyProtection="0"/>
    <xf numFmtId="43" fontId="9" fillId="0" borderId="0" applyFont="0" applyFill="0" applyBorder="0" applyAlignment="0" applyProtection="0"/>
    <xf numFmtId="197" fontId="2" fillId="0" borderId="0" applyFont="0" applyFill="0" applyBorder="0" applyAlignment="0" applyProtection="0"/>
    <xf numFmtId="22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84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224" fontId="14" fillId="0" borderId="0" applyFont="0" applyFill="0" applyBorder="0" applyAlignment="0" applyProtection="0"/>
    <xf numFmtId="212" fontId="9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1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30" fontId="86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86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86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21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25" fillId="23" borderId="2" applyNumberFormat="0" applyAlignment="0" applyProtection="0"/>
    <xf numFmtId="0" fontId="25" fillId="23" borderId="2" applyNumberFormat="0" applyAlignment="0" applyProtection="0"/>
    <xf numFmtId="0" fontId="36" fillId="0" borderId="14" applyNumberFormat="0" applyFill="0" applyAlignment="0" applyProtection="0"/>
    <xf numFmtId="0" fontId="32" fillId="0" borderId="9" applyNumberFormat="0" applyFill="0" applyAlignment="0" applyProtection="0"/>
    <xf numFmtId="0" fontId="36" fillId="0" borderId="14" applyNumberFormat="0" applyFill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83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3" fillId="0" borderId="0" applyNumberFormat="0" applyFill="0" applyBorder="0" applyProtection="0">
      <alignment vertical="center"/>
    </xf>
    <xf numFmtId="1" fontId="61" fillId="0" borderId="0" applyFill="0" applyBorder="0" applyProtection="0">
      <alignment vertical="center"/>
    </xf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61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61" fillId="0" borderId="0" applyFill="0" applyBorder="0" applyProtection="0">
      <alignment vertical="center"/>
    </xf>
    <xf numFmtId="9" fontId="14" fillId="0" borderId="0" applyFont="0" applyFill="0" applyBorder="0" applyAlignment="0" applyProtection="0"/>
    <xf numFmtId="1" fontId="61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0" applyNumberFormat="0" applyFill="0" applyBorder="0" applyProtection="0">
      <alignment horizontal="center" vertical="center"/>
    </xf>
    <xf numFmtId="9" fontId="2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5" borderId="0" applyNumberFormat="0" applyBorder="0" applyAlignment="0" applyProtection="0"/>
    <xf numFmtId="0" fontId="23" fillId="3" borderId="0" applyNumberFormat="0" applyBorder="0" applyAlignment="0" applyProtection="0"/>
    <xf numFmtId="0" fontId="23" fillId="5" borderId="0" applyNumberFormat="0" applyBorder="0" applyAlignment="0" applyProtection="0"/>
    <xf numFmtId="0" fontId="34" fillId="26" borderId="11" applyNumberFormat="0" applyAlignment="0" applyProtection="0"/>
    <xf numFmtId="0" fontId="34" fillId="8" borderId="11" applyNumberFormat="0" applyAlignment="0" applyProtection="0"/>
    <xf numFmtId="0" fontId="34" fillId="26" borderId="11" applyNumberFormat="0" applyAlignment="0" applyProtection="0"/>
    <xf numFmtId="0" fontId="52" fillId="26" borderId="1" applyNumberFormat="0" applyAlignment="0" applyProtection="0"/>
    <xf numFmtId="0" fontId="24" fillId="8" borderId="1" applyNumberFormat="0" applyAlignment="0" applyProtection="0"/>
    <xf numFmtId="0" fontId="52" fillId="26" borderId="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9" fontId="60" fillId="0" borderId="0" applyFont="0" applyFill="0" applyBorder="0" applyAlignment="0" applyProtection="0"/>
    <xf numFmtId="0" fontId="38" fillId="0" borderId="0"/>
    <xf numFmtId="0" fontId="2" fillId="0" borderId="0"/>
    <xf numFmtId="0" fontId="38" fillId="0" borderId="0"/>
    <xf numFmtId="0" fontId="2" fillId="0" borderId="0"/>
    <xf numFmtId="0" fontId="14" fillId="0" borderId="0"/>
    <xf numFmtId="0" fontId="9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8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38" fillId="0" borderId="0"/>
    <xf numFmtId="0" fontId="38" fillId="0" borderId="0"/>
    <xf numFmtId="0" fontId="84" fillId="0" borderId="0"/>
    <xf numFmtId="0" fontId="9" fillId="0" borderId="0"/>
    <xf numFmtId="0" fontId="84" fillId="0" borderId="0"/>
    <xf numFmtId="0" fontId="9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84" fillId="0" borderId="0"/>
    <xf numFmtId="0" fontId="9" fillId="0" borderId="0"/>
    <xf numFmtId="0" fontId="84" fillId="0" borderId="0"/>
    <xf numFmtId="0" fontId="9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11" fillId="0" borderId="0"/>
    <xf numFmtId="0" fontId="3" fillId="0" borderId="0"/>
    <xf numFmtId="0" fontId="9" fillId="0" borderId="0"/>
    <xf numFmtId="0" fontId="49" fillId="0" borderId="0"/>
    <xf numFmtId="0" fontId="49" fillId="0" borderId="0"/>
    <xf numFmtId="0" fontId="38" fillId="0" borderId="0"/>
    <xf numFmtId="0" fontId="2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38" fillId="0" borderId="0"/>
    <xf numFmtId="0" fontId="86" fillId="0" borderId="0"/>
    <xf numFmtId="0" fontId="90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9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86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84" fillId="0" borderId="0"/>
    <xf numFmtId="0" fontId="9" fillId="0" borderId="0"/>
    <xf numFmtId="0" fontId="2" fillId="0" borderId="0"/>
    <xf numFmtId="0" fontId="86" fillId="0" borderId="0"/>
    <xf numFmtId="0" fontId="2" fillId="0" borderId="0"/>
    <xf numFmtId="0" fontId="38" fillId="0" borderId="0"/>
    <xf numFmtId="0" fontId="38" fillId="0" borderId="0"/>
    <xf numFmtId="0" fontId="15" fillId="0" borderId="0"/>
    <xf numFmtId="0" fontId="1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9" fillId="0" borderId="0">
      <alignment vertical="center"/>
    </xf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09" fillId="0" borderId="0"/>
    <xf numFmtId="0" fontId="38" fillId="0" borderId="0"/>
    <xf numFmtId="0" fontId="105" fillId="0" borderId="0"/>
    <xf numFmtId="0" fontId="105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9" fillId="0" borderId="0"/>
    <xf numFmtId="0" fontId="38" fillId="0" borderId="0"/>
    <xf numFmtId="0" fontId="3" fillId="0" borderId="0"/>
    <xf numFmtId="0" fontId="38" fillId="0" borderId="0"/>
    <xf numFmtId="0" fontId="9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105" fillId="0" borderId="0"/>
    <xf numFmtId="0" fontId="38" fillId="0" borderId="0"/>
    <xf numFmtId="0" fontId="105" fillId="0" borderId="0"/>
    <xf numFmtId="0" fontId="105" fillId="0" borderId="0"/>
    <xf numFmtId="0" fontId="38" fillId="0" borderId="0"/>
    <xf numFmtId="0" fontId="38" fillId="0" borderId="0"/>
    <xf numFmtId="0" fontId="85" fillId="0" borderId="0"/>
    <xf numFmtId="0" fontId="14" fillId="0" borderId="0"/>
    <xf numFmtId="0" fontId="85" fillId="0" borderId="0"/>
    <xf numFmtId="0" fontId="38" fillId="0" borderId="0"/>
    <xf numFmtId="0" fontId="38" fillId="0" borderId="0"/>
    <xf numFmtId="0" fontId="14" fillId="0" borderId="0"/>
    <xf numFmtId="0" fontId="85" fillId="0" borderId="0"/>
    <xf numFmtId="0" fontId="14" fillId="0" borderId="0"/>
    <xf numFmtId="0" fontId="14" fillId="0" borderId="0"/>
    <xf numFmtId="0" fontId="38" fillId="0" borderId="0"/>
    <xf numFmtId="0" fontId="85" fillId="0" borderId="0"/>
    <xf numFmtId="0" fontId="14" fillId="0" borderId="0"/>
    <xf numFmtId="0" fontId="85" fillId="0" borderId="0"/>
    <xf numFmtId="0" fontId="84" fillId="0" borderId="0"/>
    <xf numFmtId="0" fontId="9" fillId="0" borderId="0"/>
    <xf numFmtId="0" fontId="84" fillId="0" borderId="0"/>
    <xf numFmtId="0" fontId="9" fillId="0" borderId="0"/>
    <xf numFmtId="0" fontId="14" fillId="0" borderId="0"/>
    <xf numFmtId="0" fontId="84" fillId="0" borderId="0"/>
    <xf numFmtId="0" fontId="9" fillId="0" borderId="0"/>
    <xf numFmtId="0" fontId="85" fillId="0" borderId="0"/>
    <xf numFmtId="0" fontId="14" fillId="0" borderId="0"/>
    <xf numFmtId="0" fontId="14" fillId="0" borderId="0"/>
    <xf numFmtId="0" fontId="90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9" fillId="0" borderId="0"/>
    <xf numFmtId="0" fontId="90" fillId="0" borderId="0"/>
    <xf numFmtId="0" fontId="14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85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9" fillId="0" borderId="0"/>
    <xf numFmtId="0" fontId="2" fillId="0" borderId="0"/>
    <xf numFmtId="0" fontId="13" fillId="0" borderId="0"/>
    <xf numFmtId="0" fontId="31" fillId="14" borderId="1" applyNumberFormat="0" applyAlignment="0" applyProtection="0"/>
    <xf numFmtId="0" fontId="31" fillId="7" borderId="1" applyNumberFormat="0" applyAlignment="0" applyProtection="0"/>
    <xf numFmtId="0" fontId="31" fillId="14" borderId="1" applyNumberFormat="0" applyAlignment="0" applyProtection="0"/>
    <xf numFmtId="0" fontId="54" fillId="14" borderId="0" applyNumberFormat="0" applyBorder="0" applyAlignment="0" applyProtection="0"/>
    <xf numFmtId="0" fontId="33" fillId="14" borderId="0" applyNumberFormat="0" applyBorder="0" applyAlignment="0" applyProtection="0"/>
    <xf numFmtId="0" fontId="54" fillId="14" borderId="0" applyNumberFormat="0" applyBorder="0" applyAlignment="0" applyProtection="0"/>
    <xf numFmtId="0" fontId="35" fillId="0" borderId="15" applyNumberFormat="0" applyFill="0" applyAlignment="0" applyProtection="0"/>
    <xf numFmtId="0" fontId="35" fillId="0" borderId="13" applyNumberFormat="0" applyFill="0" applyAlignment="0" applyProtection="0"/>
    <xf numFmtId="0" fontId="35" fillId="0" borderId="15" applyNumberForma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/>
    <xf numFmtId="0" fontId="22" fillId="27" borderId="0" applyNumberFormat="0" applyBorder="0" applyAlignment="0" applyProtection="0"/>
    <xf numFmtId="0" fontId="22" fillId="20" borderId="0" applyNumberFormat="0" applyBorder="0" applyAlignment="0" applyProtection="0"/>
    <xf numFmtId="0" fontId="22" fillId="27" borderId="0" applyNumberFormat="0" applyBorder="0" applyAlignment="0" applyProtection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22" borderId="0" applyNumberFormat="0" applyBorder="0" applyAlignment="0" applyProtection="0"/>
    <xf numFmtId="0" fontId="22" fillId="13" borderId="0" applyNumberFormat="0" applyBorder="0" applyAlignment="0" applyProtection="0"/>
    <xf numFmtId="0" fontId="22" fillId="28" borderId="0" applyNumberFormat="0" applyBorder="0" applyAlignment="0" applyProtection="0"/>
    <xf numFmtId="0" fontId="22" fillId="16" borderId="0" applyNumberFormat="0" applyBorder="0" applyAlignment="0" applyProtection="0"/>
    <xf numFmtId="0" fontId="22" fillId="28" borderId="0" applyNumberFormat="0" applyBorder="0" applyAlignment="0" applyProtection="0"/>
    <xf numFmtId="0" fontId="22" fillId="17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22" fillId="17" borderId="0" applyNumberFormat="0" applyBorder="0" applyAlignment="0" applyProtection="0"/>
    <xf numFmtId="0" fontId="91" fillId="43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5" fillId="0" borderId="16" applyNumberFormat="0" applyFill="0" applyAlignment="0" applyProtection="0"/>
    <xf numFmtId="0" fontId="28" fillId="0" borderId="5" applyNumberFormat="0" applyFill="0" applyAlignment="0" applyProtection="0"/>
    <xf numFmtId="0" fontId="55" fillId="0" borderId="16" applyNumberFormat="0" applyFill="0" applyAlignment="0" applyProtection="0"/>
    <xf numFmtId="0" fontId="56" fillId="0" borderId="17" applyNumberFormat="0" applyFill="0" applyAlignment="0" applyProtection="0"/>
    <xf numFmtId="0" fontId="29" fillId="0" borderId="6" applyNumberFormat="0" applyFill="0" applyAlignment="0" applyProtection="0"/>
    <xf numFmtId="0" fontId="56" fillId="0" borderId="17" applyNumberFormat="0" applyFill="0" applyAlignment="0" applyProtection="0"/>
    <xf numFmtId="0" fontId="57" fillId="0" borderId="18" applyNumberFormat="0" applyFill="0" applyAlignment="0" applyProtection="0"/>
    <xf numFmtId="0" fontId="30" fillId="0" borderId="7" applyNumberFormat="0" applyFill="0" applyAlignment="0" applyProtection="0"/>
    <xf numFmtId="0" fontId="57" fillId="0" borderId="18" applyNumberFormat="0" applyFill="0" applyAlignment="0" applyProtection="0"/>
    <xf numFmtId="0" fontId="5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7" fillId="0" borderId="0" applyNumberFormat="0" applyFill="0" applyBorder="0" applyAlignment="0" applyProtection="0"/>
  </cellStyleXfs>
  <cellXfs count="271">
    <xf numFmtId="0" fontId="0" fillId="0" borderId="0" xfId="0"/>
    <xf numFmtId="191" fontId="14" fillId="0" borderId="0" xfId="2529" applyNumberFormat="1" applyFont="1" applyFill="1" applyAlignment="1"/>
    <xf numFmtId="0" fontId="14" fillId="0" borderId="0" xfId="1599" applyFont="1" applyFill="1"/>
    <xf numFmtId="191" fontId="14" fillId="0" borderId="0" xfId="2528" applyNumberFormat="1" applyFont="1" applyFill="1" applyBorder="1" applyAlignment="1">
      <alignment horizontal="center"/>
    </xf>
    <xf numFmtId="191" fontId="14" fillId="0" borderId="0" xfId="2528" applyNumberFormat="1" applyFont="1" applyFill="1" applyBorder="1"/>
    <xf numFmtId="191" fontId="16" fillId="0" borderId="0" xfId="2528" applyNumberFormat="1" applyFont="1" applyFill="1" applyBorder="1" applyAlignment="1">
      <alignment horizontal="center"/>
    </xf>
    <xf numFmtId="191" fontId="16" fillId="0" borderId="0" xfId="2528" applyNumberFormat="1" applyFont="1" applyFill="1" applyBorder="1"/>
    <xf numFmtId="191" fontId="17" fillId="0" borderId="0" xfId="2528" applyNumberFormat="1" applyFont="1" applyFill="1" applyBorder="1" applyAlignment="1">
      <alignment horizontal="right"/>
    </xf>
    <xf numFmtId="191" fontId="18" fillId="0" borderId="0" xfId="2528" applyNumberFormat="1" applyFont="1" applyFill="1" applyBorder="1" applyAlignment="1">
      <alignment horizontal="right"/>
    </xf>
    <xf numFmtId="191" fontId="16" fillId="0" borderId="0" xfId="385" applyNumberFormat="1" applyFont="1" applyFill="1" applyBorder="1"/>
    <xf numFmtId="0" fontId="16" fillId="0" borderId="0" xfId="1599" applyFont="1" applyFill="1"/>
    <xf numFmtId="191" fontId="16" fillId="0" borderId="0" xfId="1599" applyNumberFormat="1" applyFont="1" applyFill="1" applyBorder="1" applyAlignment="1">
      <alignment horizontal="right"/>
    </xf>
    <xf numFmtId="191" fontId="16" fillId="0" borderId="0" xfId="1599" applyNumberFormat="1" applyFont="1" applyFill="1" applyAlignment="1">
      <alignment horizontal="right"/>
    </xf>
    <xf numFmtId="191" fontId="16" fillId="0" borderId="0" xfId="1599" applyNumberFormat="1" applyFont="1" applyFill="1"/>
    <xf numFmtId="191" fontId="14" fillId="0" borderId="0" xfId="1599" applyNumberFormat="1" applyFont="1" applyFill="1" applyBorder="1" applyAlignment="1">
      <alignment horizontal="right"/>
    </xf>
    <xf numFmtId="191" fontId="16" fillId="0" borderId="4" xfId="385" applyNumberFormat="1" applyFont="1" applyFill="1" applyBorder="1" applyAlignment="1">
      <alignment horizontal="right"/>
    </xf>
    <xf numFmtId="191" fontId="16" fillId="0" borderId="4" xfId="1599" applyNumberFormat="1" applyFont="1" applyFill="1" applyBorder="1" applyAlignment="1">
      <alignment horizontal="right"/>
    </xf>
    <xf numFmtId="49" fontId="14" fillId="0" borderId="0" xfId="1599" applyNumberFormat="1" applyFont="1" applyFill="1" applyBorder="1" applyAlignment="1">
      <alignment horizontal="right"/>
    </xf>
    <xf numFmtId="191" fontId="16" fillId="0" borderId="0" xfId="1599" applyNumberFormat="1" applyFont="1" applyFill="1" applyBorder="1"/>
    <xf numFmtId="0" fontId="16" fillId="0" borderId="0" xfId="1315" applyFont="1" applyFill="1" applyBorder="1"/>
    <xf numFmtId="0" fontId="14" fillId="0" borderId="0" xfId="2528" applyFont="1" applyFill="1" applyBorder="1" applyAlignment="1">
      <alignment horizontal="centerContinuous"/>
    </xf>
    <xf numFmtId="0" fontId="14" fillId="0" borderId="0" xfId="2528" applyFont="1" applyFill="1" applyBorder="1" applyAlignment="1">
      <alignment horizontal="center"/>
    </xf>
    <xf numFmtId="0" fontId="14" fillId="0" borderId="0" xfId="2528" applyFont="1" applyFill="1" applyBorder="1" applyAlignment="1"/>
    <xf numFmtId="197" fontId="14" fillId="0" borderId="0" xfId="385" applyNumberFormat="1" applyFont="1" applyFill="1" applyBorder="1" applyAlignment="1">
      <alignment horizontal="centerContinuous"/>
    </xf>
    <xf numFmtId="0" fontId="14" fillId="0" borderId="0" xfId="2528" applyFont="1" applyFill="1" applyAlignment="1"/>
    <xf numFmtId="0" fontId="16" fillId="0" borderId="0" xfId="2528" applyFont="1" applyFill="1" applyBorder="1" applyAlignment="1">
      <alignment horizontal="left"/>
    </xf>
    <xf numFmtId="0" fontId="14" fillId="0" borderId="0" xfId="2528" applyFont="1" applyFill="1"/>
    <xf numFmtId="0" fontId="14" fillId="0" borderId="0" xfId="2528" applyFont="1" applyFill="1" applyBorder="1"/>
    <xf numFmtId="0" fontId="16" fillId="0" borderId="0" xfId="2528" applyFont="1" applyFill="1" applyBorder="1" applyAlignment="1"/>
    <xf numFmtId="0" fontId="14" fillId="0" borderId="0" xfId="2528" applyFont="1" applyFill="1" applyAlignment="1">
      <alignment horizontal="centerContinuous"/>
    </xf>
    <xf numFmtId="0" fontId="14" fillId="0" borderId="0" xfId="2528" applyFont="1" applyFill="1" applyAlignment="1">
      <alignment horizontal="center"/>
    </xf>
    <xf numFmtId="49" fontId="16" fillId="0" borderId="19" xfId="2528" applyNumberFormat="1" applyFont="1" applyFill="1" applyBorder="1" applyAlignment="1"/>
    <xf numFmtId="0" fontId="16" fillId="0" borderId="0" xfId="2528" applyFont="1" applyFill="1" applyBorder="1"/>
    <xf numFmtId="0" fontId="16" fillId="0" borderId="0" xfId="2528" applyFont="1" applyFill="1"/>
    <xf numFmtId="49" fontId="16" fillId="0" borderId="0" xfId="2528" applyNumberFormat="1" applyFont="1" applyFill="1" applyBorder="1" applyAlignment="1">
      <alignment horizontal="center"/>
    </xf>
    <xf numFmtId="49" fontId="16" fillId="0" borderId="0" xfId="2528" applyNumberFormat="1" applyFont="1" applyFill="1" applyBorder="1" applyAlignment="1"/>
    <xf numFmtId="49" fontId="16" fillId="0" borderId="20" xfId="2528" applyNumberFormat="1" applyFont="1" applyFill="1" applyBorder="1" applyAlignment="1">
      <alignment horizontal="center"/>
    </xf>
    <xf numFmtId="0" fontId="16" fillId="0" borderId="0" xfId="2528" applyFont="1" applyFill="1" applyAlignment="1">
      <alignment horizontal="left"/>
    </xf>
    <xf numFmtId="196" fontId="19" fillId="0" borderId="0" xfId="1315" applyNumberFormat="1" applyFont="1" applyFill="1" applyAlignment="1"/>
    <xf numFmtId="0" fontId="16" fillId="0" borderId="0" xfId="2528" applyFont="1" applyFill="1" applyAlignment="1">
      <alignment horizontal="center"/>
    </xf>
    <xf numFmtId="0" fontId="16" fillId="0" borderId="0" xfId="2528" applyFont="1" applyFill="1" applyAlignment="1"/>
    <xf numFmtId="0" fontId="16" fillId="0" borderId="0" xfId="1315" applyFont="1" applyFill="1" applyBorder="1" applyAlignment="1">
      <alignment horizontal="center"/>
    </xf>
    <xf numFmtId="197" fontId="16" fillId="0" borderId="0" xfId="385" applyNumberFormat="1" applyFont="1" applyFill="1" applyBorder="1" applyAlignment="1">
      <alignment horizontal="center"/>
    </xf>
    <xf numFmtId="0" fontId="16" fillId="0" borderId="0" xfId="1315" applyFont="1" applyFill="1" applyBorder="1" applyAlignment="1">
      <alignment horizontal="centerContinuous"/>
    </xf>
    <xf numFmtId="197" fontId="14" fillId="0" borderId="0" xfId="385" applyNumberFormat="1" applyFont="1" applyFill="1" applyBorder="1"/>
    <xf numFmtId="43" fontId="14" fillId="0" borderId="0" xfId="2528" applyNumberFormat="1" applyFont="1" applyFill="1" applyBorder="1"/>
    <xf numFmtId="191" fontId="14" fillId="0" borderId="0" xfId="1599" applyNumberFormat="1" applyFont="1" applyFill="1" applyBorder="1"/>
    <xf numFmtId="41" fontId="14" fillId="0" borderId="0" xfId="2528" applyNumberFormat="1" applyFont="1" applyFill="1" applyBorder="1"/>
    <xf numFmtId="193" fontId="14" fillId="0" borderId="0" xfId="1599" applyNumberFormat="1" applyFont="1" applyFill="1" applyBorder="1"/>
    <xf numFmtId="197" fontId="14" fillId="0" borderId="0" xfId="385" applyNumberFormat="1" applyFont="1" applyFill="1"/>
    <xf numFmtId="207" fontId="16" fillId="0" borderId="4" xfId="2528" applyNumberFormat="1" applyFont="1" applyFill="1" applyBorder="1"/>
    <xf numFmtId="193" fontId="16" fillId="0" borderId="0" xfId="1599" applyNumberFormat="1" applyFont="1" applyFill="1" applyBorder="1"/>
    <xf numFmtId="207" fontId="16" fillId="0" borderId="4" xfId="2528" applyNumberFormat="1" applyFont="1" applyFill="1" applyBorder="1" applyAlignment="1"/>
    <xf numFmtId="207" fontId="16" fillId="0" borderId="0" xfId="2528" applyNumberFormat="1" applyFont="1" applyFill="1"/>
    <xf numFmtId="41" fontId="16" fillId="0" borderId="0" xfId="2528" applyNumberFormat="1" applyFont="1" applyFill="1" applyBorder="1"/>
    <xf numFmtId="41" fontId="14" fillId="0" borderId="0" xfId="2528" applyNumberFormat="1" applyFont="1" applyFill="1" applyBorder="1" applyAlignment="1"/>
    <xf numFmtId="207" fontId="14" fillId="0" borderId="0" xfId="2528" applyNumberFormat="1" applyFont="1" applyFill="1"/>
    <xf numFmtId="207" fontId="14" fillId="0" borderId="0" xfId="2528" applyNumberFormat="1" applyFont="1" applyFill="1" applyBorder="1"/>
    <xf numFmtId="41" fontId="14" fillId="0" borderId="0" xfId="2528" applyNumberFormat="1" applyFont="1" applyFill="1" applyBorder="1" applyAlignment="1">
      <alignment horizontal="right"/>
    </xf>
    <xf numFmtId="197" fontId="14" fillId="0" borderId="0" xfId="385" applyNumberFormat="1" applyFont="1" applyFill="1" applyAlignment="1"/>
    <xf numFmtId="207" fontId="16" fillId="0" borderId="21" xfId="2528" applyNumberFormat="1" applyFont="1" applyFill="1" applyBorder="1"/>
    <xf numFmtId="207" fontId="16" fillId="0" borderId="21" xfId="2528" applyNumberFormat="1" applyFont="1" applyFill="1" applyBorder="1" applyAlignment="1"/>
    <xf numFmtId="193" fontId="14" fillId="0" borderId="0" xfId="2528" applyNumberFormat="1" applyFont="1" applyFill="1" applyAlignment="1"/>
    <xf numFmtId="49" fontId="16" fillId="0" borderId="19" xfId="2528" applyNumberFormat="1" applyFont="1" applyFill="1" applyBorder="1" applyAlignment="1">
      <alignment horizontal="center"/>
    </xf>
    <xf numFmtId="196" fontId="16" fillId="0" borderId="0" xfId="1315" applyNumberFormat="1" applyFont="1" applyFill="1" applyAlignment="1"/>
    <xf numFmtId="0" fontId="16" fillId="0" borderId="0" xfId="1315" applyFont="1" applyFill="1" applyBorder="1" applyAlignment="1"/>
    <xf numFmtId="207" fontId="14" fillId="0" borderId="0" xfId="2528" applyNumberFormat="1" applyFont="1" applyFill="1" applyBorder="1" applyAlignment="1"/>
    <xf numFmtId="197" fontId="16" fillId="0" borderId="4" xfId="385" applyNumberFormat="1" applyFont="1" applyFill="1" applyBorder="1"/>
    <xf numFmtId="197" fontId="16" fillId="0" borderId="4" xfId="385" applyNumberFormat="1" applyFont="1" applyFill="1" applyBorder="1" applyAlignment="1"/>
    <xf numFmtId="197" fontId="14" fillId="0" borderId="0" xfId="385" applyNumberFormat="1" applyFont="1" applyFill="1" applyBorder="1" applyAlignment="1"/>
    <xf numFmtId="191" fontId="14" fillId="0" borderId="0" xfId="1599" applyNumberFormat="1" applyFont="1" applyFill="1" applyBorder="1" applyAlignment="1"/>
    <xf numFmtId="197" fontId="14" fillId="0" borderId="0" xfId="385" applyNumberFormat="1" applyFont="1" applyFill="1" applyBorder="1" applyAlignment="1">
      <alignment horizontal="right"/>
    </xf>
    <xf numFmtId="197" fontId="14" fillId="0" borderId="0" xfId="1599" applyNumberFormat="1" applyFont="1" applyFill="1" applyBorder="1"/>
    <xf numFmtId="197" fontId="16" fillId="0" borderId="0" xfId="2528" applyNumberFormat="1" applyFont="1" applyFill="1"/>
    <xf numFmtId="197" fontId="14" fillId="0" borderId="0" xfId="2528" applyNumberFormat="1" applyFont="1" applyFill="1" applyAlignment="1">
      <alignment horizontal="center"/>
    </xf>
    <xf numFmtId="197" fontId="14" fillId="0" borderId="0" xfId="2528" applyNumberFormat="1" applyFont="1" applyFill="1"/>
    <xf numFmtId="197" fontId="14" fillId="0" borderId="0" xfId="2528" applyNumberFormat="1" applyFont="1" applyFill="1" applyBorder="1" applyAlignment="1"/>
    <xf numFmtId="197" fontId="14" fillId="0" borderId="0" xfId="2528" applyNumberFormat="1" applyFont="1" applyFill="1" applyBorder="1"/>
    <xf numFmtId="197" fontId="14" fillId="0" borderId="0" xfId="2528" applyNumberFormat="1" applyFont="1" applyFill="1" applyBorder="1" applyAlignment="1">
      <alignment horizontal="centerContinuous"/>
    </xf>
    <xf numFmtId="197" fontId="16" fillId="0" borderId="0" xfId="2528" applyNumberFormat="1" applyFont="1" applyFill="1" applyBorder="1" applyAlignment="1">
      <alignment horizontal="center"/>
    </xf>
    <xf numFmtId="197" fontId="16" fillId="0" borderId="0" xfId="1315" applyNumberFormat="1" applyFont="1" applyFill="1" applyBorder="1" applyAlignment="1"/>
    <xf numFmtId="197" fontId="16" fillId="0" borderId="0" xfId="1315" applyNumberFormat="1" applyFont="1" applyFill="1" applyBorder="1" applyAlignment="1">
      <alignment horizontal="center"/>
    </xf>
    <xf numFmtId="197" fontId="16" fillId="0" borderId="0" xfId="1315" applyNumberFormat="1" applyFont="1" applyFill="1" applyBorder="1" applyAlignment="1">
      <alignment horizontal="centerContinuous"/>
    </xf>
    <xf numFmtId="193" fontId="14" fillId="0" borderId="0" xfId="2528" applyNumberFormat="1" applyFont="1" applyFill="1" applyBorder="1" applyAlignment="1"/>
    <xf numFmtId="193" fontId="14" fillId="0" borderId="0" xfId="2528" applyNumberFormat="1" applyFont="1" applyFill="1" applyBorder="1"/>
    <xf numFmtId="206" fontId="14" fillId="0" borderId="22" xfId="2528" applyNumberFormat="1" applyFont="1" applyFill="1" applyBorder="1"/>
    <xf numFmtId="206" fontId="14" fillId="0" borderId="0" xfId="2528" applyNumberFormat="1" applyFont="1" applyFill="1" applyBorder="1"/>
    <xf numFmtId="206" fontId="14" fillId="0" borderId="0" xfId="2528" applyNumberFormat="1" applyFont="1" applyFill="1"/>
    <xf numFmtId="0" fontId="14" fillId="0" borderId="0" xfId="2234" applyFont="1" applyFill="1"/>
    <xf numFmtId="206" fontId="14" fillId="0" borderId="0" xfId="2528" applyNumberFormat="1" applyFont="1" applyFill="1" applyBorder="1" applyAlignment="1"/>
    <xf numFmtId="193" fontId="14" fillId="0" borderId="0" xfId="2528" applyNumberFormat="1" applyFont="1" applyFill="1"/>
    <xf numFmtId="41" fontId="14" fillId="0" borderId="20" xfId="2528" applyNumberFormat="1" applyFont="1" applyFill="1" applyBorder="1"/>
    <xf numFmtId="191" fontId="14" fillId="0" borderId="20" xfId="1599" applyNumberFormat="1" applyFont="1" applyFill="1" applyBorder="1"/>
    <xf numFmtId="191" fontId="14" fillId="0" borderId="20" xfId="1599" applyNumberFormat="1" applyFont="1" applyFill="1" applyBorder="1" applyAlignment="1"/>
    <xf numFmtId="191" fontId="16" fillId="0" borderId="0" xfId="1599" applyNumberFormat="1" applyFont="1" applyFill="1" applyBorder="1" applyAlignment="1"/>
    <xf numFmtId="197" fontId="16" fillId="0" borderId="0" xfId="385" applyNumberFormat="1" applyFont="1" applyFill="1" applyBorder="1"/>
    <xf numFmtId="206" fontId="16" fillId="0" borderId="21" xfId="2528" applyNumberFormat="1" applyFont="1" applyFill="1" applyBorder="1"/>
    <xf numFmtId="206" fontId="16" fillId="0" borderId="21" xfId="2528" applyNumberFormat="1" applyFont="1" applyFill="1" applyBorder="1" applyAlignment="1"/>
    <xf numFmtId="206" fontId="16" fillId="0" borderId="0" xfId="2528" applyNumberFormat="1" applyFont="1" applyFill="1"/>
    <xf numFmtId="197" fontId="16" fillId="0" borderId="21" xfId="385" applyNumberFormat="1" applyFont="1" applyFill="1" applyBorder="1"/>
    <xf numFmtId="43" fontId="14" fillId="0" borderId="0" xfId="2528" applyNumberFormat="1" applyFont="1" applyFill="1"/>
    <xf numFmtId="43" fontId="14" fillId="0" borderId="0" xfId="385" applyFont="1" applyFill="1" applyBorder="1"/>
    <xf numFmtId="43" fontId="14" fillId="0" borderId="0" xfId="2528" applyNumberFormat="1" applyFont="1" applyFill="1" applyAlignment="1"/>
    <xf numFmtId="0" fontId="14" fillId="0" borderId="0" xfId="1315" applyFont="1" applyFill="1" applyAlignment="1"/>
    <xf numFmtId="206" fontId="14" fillId="0" borderId="0" xfId="2528" applyNumberFormat="1" applyFont="1" applyFill="1" applyAlignment="1"/>
    <xf numFmtId="0" fontId="16" fillId="0" borderId="0" xfId="2309" applyFont="1" applyFill="1"/>
    <xf numFmtId="0" fontId="16" fillId="0" borderId="0" xfId="2309" applyFont="1" applyFill="1" applyAlignment="1"/>
    <xf numFmtId="0" fontId="14" fillId="0" borderId="0" xfId="2309" applyFont="1" applyFill="1" applyBorder="1" applyAlignment="1"/>
    <xf numFmtId="0" fontId="16" fillId="0" borderId="0" xfId="0" applyFont="1" applyFill="1" applyBorder="1" applyAlignment="1"/>
    <xf numFmtId="0" fontId="16" fillId="0" borderId="4" xfId="2309" quotePrefix="1" applyFont="1" applyFill="1" applyBorder="1" applyAlignment="1">
      <alignment horizontal="center"/>
    </xf>
    <xf numFmtId="0" fontId="16" fillId="0" borderId="0" xfId="2309" applyFont="1" applyFill="1" applyBorder="1"/>
    <xf numFmtId="0" fontId="16" fillId="0" borderId="0" xfId="2309" quotePrefix="1" applyFont="1" applyFill="1" applyBorder="1" applyAlignment="1">
      <alignment horizontal="center"/>
    </xf>
    <xf numFmtId="206" fontId="14" fillId="0" borderId="0" xfId="385" applyNumberFormat="1" applyFont="1" applyFill="1" applyBorder="1"/>
    <xf numFmtId="2" fontId="16" fillId="0" borderId="0" xfId="2528" applyNumberFormat="1" applyFont="1" applyFill="1" applyAlignment="1">
      <alignment horizontal="center"/>
    </xf>
    <xf numFmtId="191" fontId="16" fillId="0" borderId="4" xfId="1599" applyNumberFormat="1" applyFont="1" applyFill="1" applyBorder="1"/>
    <xf numFmtId="206" fontId="16" fillId="0" borderId="0" xfId="385" applyNumberFormat="1" applyFont="1" applyFill="1" applyBorder="1"/>
    <xf numFmtId="206" fontId="16" fillId="0" borderId="4" xfId="385" applyNumberFormat="1" applyFont="1" applyFill="1" applyBorder="1"/>
    <xf numFmtId="2" fontId="14" fillId="0" borderId="0" xfId="2528" applyNumberFormat="1" applyFont="1" applyFill="1" applyAlignment="1">
      <alignment horizontal="center"/>
    </xf>
    <xf numFmtId="49" fontId="16" fillId="0" borderId="0" xfId="1598" applyNumberFormat="1" applyFont="1" applyFill="1" applyAlignment="1"/>
    <xf numFmtId="49" fontId="14" fillId="0" borderId="0" xfId="1598" applyNumberFormat="1" applyFont="1" applyFill="1" applyAlignment="1"/>
    <xf numFmtId="203" fontId="14" fillId="0" borderId="0" xfId="2528" applyNumberFormat="1" applyFont="1" applyFill="1" applyAlignment="1">
      <alignment horizontal="center"/>
    </xf>
    <xf numFmtId="203" fontId="16" fillId="0" borderId="0" xfId="2528" applyNumberFormat="1" applyFont="1" applyFill="1" applyAlignment="1">
      <alignment horizontal="center"/>
    </xf>
    <xf numFmtId="49" fontId="14" fillId="0" borderId="0" xfId="1598" applyNumberFormat="1" applyFont="1" applyFill="1"/>
    <xf numFmtId="1" fontId="14" fillId="0" borderId="0" xfId="2528" applyNumberFormat="1" applyFont="1" applyFill="1" applyAlignment="1">
      <alignment horizontal="center"/>
    </xf>
    <xf numFmtId="49" fontId="16" fillId="0" borderId="0" xfId="1598" applyNumberFormat="1" applyFont="1" applyFill="1"/>
    <xf numFmtId="1" fontId="16" fillId="0" borderId="0" xfId="2528" applyNumberFormat="1" applyFont="1" applyFill="1" applyAlignment="1">
      <alignment horizontal="center"/>
    </xf>
    <xf numFmtId="191" fontId="14" fillId="0" borderId="20" xfId="1599" applyNumberFormat="1" applyFont="1" applyFill="1" applyBorder="1" applyAlignment="1">
      <alignment horizontal="right"/>
    </xf>
    <xf numFmtId="206" fontId="16" fillId="0" borderId="19" xfId="385" applyNumberFormat="1" applyFont="1" applyFill="1" applyBorder="1"/>
    <xf numFmtId="49" fontId="16" fillId="0" borderId="0" xfId="1598" applyNumberFormat="1" applyFont="1" applyFill="1" applyAlignment="1">
      <alignment horizontal="left" indent="2"/>
    </xf>
    <xf numFmtId="191" fontId="16" fillId="0" borderId="19" xfId="1599" applyNumberFormat="1" applyFont="1" applyFill="1" applyBorder="1"/>
    <xf numFmtId="41" fontId="16" fillId="0" borderId="21" xfId="1942" applyNumberFormat="1" applyFont="1" applyFill="1" applyBorder="1" applyAlignment="1"/>
    <xf numFmtId="41" fontId="14" fillId="0" borderId="0" xfId="1942" applyNumberFormat="1" applyFont="1" applyFill="1" applyBorder="1" applyAlignment="1"/>
    <xf numFmtId="41" fontId="16" fillId="0" borderId="0" xfId="1942" applyNumberFormat="1" applyFont="1" applyFill="1" applyBorder="1" applyAlignment="1"/>
    <xf numFmtId="41" fontId="14" fillId="0" borderId="20" xfId="1942" applyNumberFormat="1" applyFont="1" applyFill="1" applyBorder="1" applyAlignment="1"/>
    <xf numFmtId="41" fontId="16" fillId="0" borderId="20" xfId="1942" applyNumberFormat="1" applyFont="1" applyFill="1" applyBorder="1" applyAlignment="1"/>
    <xf numFmtId="191" fontId="16" fillId="0" borderId="21" xfId="1599" applyNumberFormat="1" applyFont="1" applyFill="1" applyBorder="1"/>
    <xf numFmtId="206" fontId="16" fillId="0" borderId="21" xfId="385" applyNumberFormat="1" applyFont="1" applyFill="1" applyBorder="1"/>
    <xf numFmtId="207" fontId="16" fillId="0" borderId="0" xfId="2528" applyNumberFormat="1" applyFont="1" applyFill="1" applyBorder="1"/>
    <xf numFmtId="209" fontId="16" fillId="0" borderId="0" xfId="2528" applyNumberFormat="1" applyFont="1" applyFill="1" applyBorder="1"/>
    <xf numFmtId="195" fontId="14" fillId="0" borderId="0" xfId="2528" applyNumberFormat="1" applyFont="1" applyFill="1" applyBorder="1"/>
    <xf numFmtId="43" fontId="14" fillId="0" borderId="0" xfId="1941" applyFont="1" applyFill="1"/>
    <xf numFmtId="191" fontId="14" fillId="0" borderId="0" xfId="2528" applyNumberFormat="1" applyFont="1" applyFill="1"/>
    <xf numFmtId="0" fontId="16" fillId="0" borderId="19" xfId="2528" applyFont="1" applyFill="1" applyBorder="1" applyAlignment="1"/>
    <xf numFmtId="198" fontId="16" fillId="0" borderId="0" xfId="385" applyNumberFormat="1" applyFont="1" applyFill="1" applyBorder="1" applyAlignment="1">
      <alignment horizontal="center"/>
    </xf>
    <xf numFmtId="0" fontId="16" fillId="0" borderId="0" xfId="2528" applyNumberFormat="1" applyFont="1" applyFill="1" applyBorder="1" applyAlignment="1">
      <alignment horizontal="center" wrapText="1"/>
    </xf>
    <xf numFmtId="0" fontId="16" fillId="0" borderId="0" xfId="2528" applyFont="1" applyFill="1" applyBorder="1" applyAlignment="1">
      <alignment horizontal="centerContinuous"/>
    </xf>
    <xf numFmtId="0" fontId="16" fillId="0" borderId="0" xfId="2528" applyFont="1" applyFill="1" applyAlignment="1">
      <alignment horizontal="center" wrapText="1"/>
    </xf>
    <xf numFmtId="0" fontId="16" fillId="0" borderId="0" xfId="2528" applyFont="1" applyFill="1" applyBorder="1" applyAlignment="1">
      <alignment horizontal="center" vertical="center" wrapText="1"/>
    </xf>
    <xf numFmtId="0" fontId="16" fillId="0" borderId="0" xfId="2528" applyFont="1" applyFill="1" applyAlignment="1">
      <alignment horizontal="center" vertical="center" wrapText="1"/>
    </xf>
    <xf numFmtId="0" fontId="16" fillId="0" borderId="0" xfId="2528" applyFont="1" applyFill="1" applyBorder="1" applyAlignment="1">
      <alignment horizontal="center" wrapText="1"/>
    </xf>
    <xf numFmtId="198" fontId="16" fillId="0" borderId="0" xfId="385" applyNumberFormat="1" applyFont="1" applyFill="1" applyBorder="1" applyAlignment="1"/>
    <xf numFmtId="0" fontId="16" fillId="0" borderId="20" xfId="2528" applyFont="1" applyFill="1" applyBorder="1" applyAlignment="1">
      <alignment horizontal="center" wrapText="1"/>
    </xf>
    <xf numFmtId="198" fontId="16" fillId="0" borderId="20" xfId="385" applyNumberFormat="1" applyFont="1" applyFill="1" applyBorder="1" applyAlignment="1">
      <alignment horizontal="center"/>
    </xf>
    <xf numFmtId="193" fontId="16" fillId="0" borderId="0" xfId="2528" applyNumberFormat="1" applyFont="1" applyFill="1" applyBorder="1" applyAlignment="1">
      <alignment horizontal="center"/>
    </xf>
    <xf numFmtId="0" fontId="16" fillId="0" borderId="0" xfId="2528" applyFont="1" applyFill="1" applyBorder="1" applyAlignment="1">
      <alignment horizontal="center"/>
    </xf>
    <xf numFmtId="0" fontId="17" fillId="0" borderId="0" xfId="2528" applyFont="1" applyFill="1" applyAlignment="1">
      <alignment horizontal="right"/>
    </xf>
    <xf numFmtId="0" fontId="20" fillId="0" borderId="0" xfId="2528" applyFont="1" applyFill="1" applyBorder="1"/>
    <xf numFmtId="43" fontId="14" fillId="0" borderId="0" xfId="385" applyFont="1" applyFill="1"/>
    <xf numFmtId="0" fontId="19" fillId="0" borderId="0" xfId="2528" applyFont="1" applyFill="1" applyBorder="1"/>
    <xf numFmtId="0" fontId="20" fillId="0" borderId="0" xfId="2528" applyFont="1" applyFill="1" applyBorder="1" applyAlignment="1">
      <alignment horizontal="center"/>
    </xf>
    <xf numFmtId="193" fontId="14" fillId="0" borderId="0" xfId="2528" applyNumberFormat="1" applyFont="1" applyFill="1" applyBorder="1" applyAlignment="1">
      <alignment horizontal="center"/>
    </xf>
    <xf numFmtId="0" fontId="18" fillId="0" borderId="0" xfId="2528" applyFont="1" applyFill="1" applyAlignment="1">
      <alignment horizontal="right"/>
    </xf>
    <xf numFmtId="0" fontId="18" fillId="0" borderId="0" xfId="2528" applyFont="1" applyFill="1" applyBorder="1" applyAlignment="1">
      <alignment horizontal="right"/>
    </xf>
    <xf numFmtId="41" fontId="14" fillId="0" borderId="0" xfId="2528" applyNumberFormat="1" applyFont="1" applyFill="1" applyBorder="1" applyAlignment="1">
      <alignment horizontal="center"/>
    </xf>
    <xf numFmtId="199" fontId="14" fillId="0" borderId="0" xfId="2528" applyNumberFormat="1" applyFont="1" applyFill="1" applyBorder="1"/>
    <xf numFmtId="41" fontId="14" fillId="0" borderId="0" xfId="2528" applyNumberFormat="1" applyFont="1" applyFill="1" applyBorder="1" applyAlignment="1">
      <alignment horizontal="center" wrapText="1"/>
    </xf>
    <xf numFmtId="41" fontId="18" fillId="0" borderId="0" xfId="2528" applyNumberFormat="1" applyFont="1" applyFill="1" applyBorder="1" applyAlignment="1">
      <alignment horizontal="right"/>
    </xf>
    <xf numFmtId="0" fontId="17" fillId="0" borderId="0" xfId="2528" applyFont="1" applyFill="1" applyBorder="1" applyAlignment="1">
      <alignment horizontal="right"/>
    </xf>
    <xf numFmtId="41" fontId="14" fillId="0" borderId="0" xfId="385" applyNumberFormat="1" applyFont="1" applyFill="1" applyBorder="1"/>
    <xf numFmtId="41" fontId="14" fillId="0" borderId="0" xfId="385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0" fontId="16" fillId="0" borderId="19" xfId="2528" applyFont="1" applyFill="1" applyBorder="1" applyAlignment="1">
      <alignment horizontal="centerContinuous"/>
    </xf>
    <xf numFmtId="0" fontId="16" fillId="0" borderId="0" xfId="2528" applyFont="1" applyFill="1" applyAlignment="1">
      <alignment horizontal="center" vertical="center"/>
    </xf>
    <xf numFmtId="198" fontId="16" fillId="0" borderId="0" xfId="1598" applyNumberFormat="1" applyFont="1" applyFill="1" applyBorder="1" applyAlignment="1">
      <alignment horizontal="center"/>
    </xf>
    <xf numFmtId="0" fontId="16" fillId="0" borderId="20" xfId="2528" applyFont="1" applyFill="1" applyBorder="1" applyAlignment="1">
      <alignment horizontal="center"/>
    </xf>
    <xf numFmtId="198" fontId="16" fillId="0" borderId="20" xfId="1598" applyNumberFormat="1" applyFont="1" applyFill="1" applyBorder="1" applyAlignment="1">
      <alignment horizontal="center"/>
    </xf>
    <xf numFmtId="0" fontId="16" fillId="0" borderId="20" xfId="2528" applyFont="1" applyFill="1" applyBorder="1" applyAlignment="1">
      <alignment horizontal="center" vertical="center"/>
    </xf>
    <xf numFmtId="41" fontId="18" fillId="0" borderId="0" xfId="385" applyNumberFormat="1" applyFont="1" applyFill="1" applyBorder="1" applyAlignment="1">
      <alignment horizontal="right"/>
    </xf>
    <xf numFmtId="0" fontId="16" fillId="0" borderId="0" xfId="1599" applyFont="1" applyFill="1" applyBorder="1"/>
    <xf numFmtId="0" fontId="16" fillId="0" borderId="0" xfId="1599" applyFont="1" applyFill="1" applyAlignment="1">
      <alignment horizontal="left"/>
    </xf>
    <xf numFmtId="0" fontId="14" fillId="0" borderId="0" xfId="1599" applyFont="1" applyFill="1" applyAlignment="1">
      <alignment horizontal="centerContinuous"/>
    </xf>
    <xf numFmtId="43" fontId="14" fillId="0" borderId="0" xfId="385" applyFont="1" applyFill="1" applyAlignment="1">
      <alignment horizontal="centerContinuous"/>
    </xf>
    <xf numFmtId="0" fontId="14" fillId="0" borderId="0" xfId="1599" applyFont="1" applyFill="1" applyBorder="1" applyAlignment="1"/>
    <xf numFmtId="0" fontId="14" fillId="0" borderId="0" xfId="1599" applyFont="1" applyFill="1" applyAlignment="1"/>
    <xf numFmtId="0" fontId="14" fillId="0" borderId="0" xfId="1599" applyFont="1" applyFill="1" applyBorder="1" applyAlignment="1">
      <alignment horizontal="centerContinuous"/>
    </xf>
    <xf numFmtId="0" fontId="14" fillId="0" borderId="0" xfId="1599" applyFont="1" applyFill="1" applyBorder="1"/>
    <xf numFmtId="0" fontId="16" fillId="0" borderId="20" xfId="0" quotePrefix="1" applyFont="1" applyFill="1" applyBorder="1" applyAlignment="1">
      <alignment horizontal="center"/>
    </xf>
    <xf numFmtId="0" fontId="16" fillId="0" borderId="0" xfId="0" quotePrefix="1" applyFont="1" applyFill="1" applyBorder="1" applyAlignment="1">
      <alignment horizontal="center"/>
    </xf>
    <xf numFmtId="0" fontId="16" fillId="0" borderId="0" xfId="0" applyFont="1" applyFill="1" applyBorder="1"/>
    <xf numFmtId="191" fontId="14" fillId="0" borderId="0" xfId="385" applyNumberFormat="1" applyFont="1" applyFill="1" applyBorder="1"/>
    <xf numFmtId="0" fontId="14" fillId="0" borderId="0" xfId="1599" quotePrefix="1" applyFont="1" applyFill="1"/>
    <xf numFmtId="191" fontId="14" fillId="0" borderId="19" xfId="1599" applyNumberFormat="1" applyFont="1" applyFill="1" applyBorder="1"/>
    <xf numFmtId="49" fontId="14" fillId="0" borderId="0" xfId="1599" applyNumberFormat="1" applyFont="1" applyFill="1" applyBorder="1" applyAlignment="1">
      <alignment horizontal="center"/>
    </xf>
    <xf numFmtId="195" fontId="14" fillId="0" borderId="0" xfId="1599" applyNumberFormat="1" applyFont="1" applyFill="1" applyBorder="1" applyAlignment="1">
      <alignment horizontal="right"/>
    </xf>
    <xf numFmtId="41" fontId="14" fillId="0" borderId="0" xfId="385" applyNumberFormat="1" applyFont="1" applyFill="1" applyBorder="1" applyAlignment="1">
      <alignment horizontal="right"/>
    </xf>
    <xf numFmtId="207" fontId="16" fillId="0" borderId="0" xfId="1599" applyNumberFormat="1" applyFont="1" applyFill="1" applyBorder="1" applyAlignment="1">
      <alignment horizontal="right"/>
    </xf>
    <xf numFmtId="207" fontId="16" fillId="0" borderId="4" xfId="1599" applyNumberFormat="1" applyFont="1" applyFill="1" applyBorder="1" applyAlignment="1">
      <alignment horizontal="right"/>
    </xf>
    <xf numFmtId="49" fontId="16" fillId="0" borderId="4" xfId="2528" applyNumberFormat="1" applyFont="1" applyFill="1" applyBorder="1" applyAlignment="1">
      <alignment horizontal="centerContinuous"/>
    </xf>
    <xf numFmtId="49" fontId="16" fillId="0" borderId="19" xfId="2528" applyNumberFormat="1" applyFont="1" applyFill="1" applyBorder="1" applyAlignment="1">
      <alignment horizontal="centerContinuous"/>
    </xf>
    <xf numFmtId="0" fontId="16" fillId="0" borderId="4" xfId="0" quotePrefix="1" applyFont="1" applyFill="1" applyBorder="1" applyAlignment="1">
      <alignment horizontal="center"/>
    </xf>
    <xf numFmtId="49" fontId="16" fillId="0" borderId="0" xfId="1599" applyNumberFormat="1" applyFont="1" applyFill="1" applyBorder="1" applyAlignment="1">
      <alignment horizontal="right"/>
    </xf>
    <xf numFmtId="49" fontId="16" fillId="0" borderId="0" xfId="1598" applyNumberFormat="1" applyFont="1" applyFill="1" applyAlignment="1">
      <alignment horizontal="left"/>
    </xf>
    <xf numFmtId="191" fontId="16" fillId="0" borderId="21" xfId="1599" applyNumberFormat="1" applyFont="1" applyFill="1" applyBorder="1" applyAlignment="1">
      <alignment horizontal="right"/>
    </xf>
    <xf numFmtId="0" fontId="19" fillId="0" borderId="0" xfId="1599" applyFont="1" applyFill="1"/>
    <xf numFmtId="207" fontId="16" fillId="0" borderId="0" xfId="1599" applyNumberFormat="1" applyFont="1" applyFill="1" applyBorder="1"/>
    <xf numFmtId="0" fontId="16" fillId="0" borderId="0" xfId="1599" applyFont="1" applyFill="1" applyBorder="1" applyAlignment="1">
      <alignment horizontal="centerContinuous"/>
    </xf>
    <xf numFmtId="41" fontId="14" fillId="0" borderId="22" xfId="2528" applyNumberFormat="1" applyFont="1" applyFill="1" applyBorder="1"/>
    <xf numFmtId="210" fontId="14" fillId="0" borderId="0" xfId="385" applyNumberFormat="1" applyFont="1" applyFill="1" applyBorder="1" applyAlignment="1">
      <alignment horizontal="left" indent="1"/>
    </xf>
    <xf numFmtId="41" fontId="14" fillId="0" borderId="0" xfId="2528" applyNumberFormat="1" applyFont="1" applyFill="1"/>
    <xf numFmtId="41" fontId="14" fillId="0" borderId="0" xfId="385" applyNumberFormat="1" applyFont="1" applyFill="1" applyBorder="1" applyAlignment="1">
      <alignment horizontal="left" indent="1"/>
    </xf>
    <xf numFmtId="41" fontId="14" fillId="0" borderId="20" xfId="2528" applyNumberFormat="1" applyFont="1" applyFill="1" applyBorder="1" applyAlignment="1"/>
    <xf numFmtId="197" fontId="14" fillId="0" borderId="20" xfId="385" applyNumberFormat="1" applyFont="1" applyFill="1" applyBorder="1"/>
    <xf numFmtId="206" fontId="14" fillId="0" borderId="20" xfId="2528" applyNumberFormat="1" applyFont="1" applyFill="1" applyBorder="1"/>
    <xf numFmtId="197" fontId="4" fillId="0" borderId="0" xfId="385" applyNumberFormat="1" applyFont="1" applyFill="1"/>
    <xf numFmtId="191" fontId="4" fillId="0" borderId="0" xfId="2528" applyNumberFormat="1" applyFont="1" applyFill="1" applyBorder="1"/>
    <xf numFmtId="191" fontId="4" fillId="0" borderId="20" xfId="2528" applyNumberFormat="1" applyFont="1" applyFill="1" applyBorder="1"/>
    <xf numFmtId="41" fontId="4" fillId="0" borderId="0" xfId="2528" applyNumberFormat="1" applyFont="1" applyFill="1" applyBorder="1"/>
    <xf numFmtId="41" fontId="14" fillId="0" borderId="0" xfId="385" applyNumberFormat="1" applyFont="1" applyFill="1"/>
    <xf numFmtId="41" fontId="89" fillId="0" borderId="0" xfId="2528" applyNumberFormat="1" applyFont="1" applyFill="1"/>
    <xf numFmtId="195" fontId="14" fillId="0" borderId="0" xfId="1599" applyNumberFormat="1" applyFont="1" applyFill="1" applyBorder="1"/>
    <xf numFmtId="0" fontId="16" fillId="0" borderId="0" xfId="2528" applyFont="1" applyFill="1" applyBorder="1" applyAlignment="1">
      <alignment wrapText="1"/>
    </xf>
    <xf numFmtId="0" fontId="14" fillId="0" borderId="0" xfId="1599" quotePrefix="1" applyFont="1" applyFill="1" applyAlignment="1">
      <alignment horizontal="right"/>
    </xf>
    <xf numFmtId="197" fontId="14" fillId="0" borderId="20" xfId="385" applyNumberFormat="1" applyFont="1" applyFill="1" applyBorder="1" applyAlignment="1">
      <alignment horizontal="right"/>
    </xf>
    <xf numFmtId="191" fontId="14" fillId="0" borderId="20" xfId="2528" applyNumberFormat="1" applyFont="1" applyFill="1" applyBorder="1"/>
    <xf numFmtId="211" fontId="14" fillId="0" borderId="0" xfId="2528" applyNumberFormat="1" applyFont="1" applyFill="1" applyBorder="1"/>
    <xf numFmtId="2" fontId="14" fillId="0" borderId="0" xfId="385" applyNumberFormat="1" applyFont="1" applyFill="1" applyAlignment="1">
      <alignment horizontal="right"/>
    </xf>
    <xf numFmtId="41" fontId="14" fillId="0" borderId="0" xfId="2528" applyNumberFormat="1" applyFont="1" applyFill="1" applyAlignment="1">
      <alignment horizontal="right"/>
    </xf>
    <xf numFmtId="206" fontId="14" fillId="0" borderId="20" xfId="385" applyNumberFormat="1" applyFont="1" applyFill="1" applyBorder="1" applyAlignment="1">
      <alignment horizontal="right"/>
    </xf>
    <xf numFmtId="191" fontId="14" fillId="0" borderId="0" xfId="2528" applyNumberFormat="1" applyFont="1" applyFill="1" applyBorder="1" applyAlignment="1">
      <alignment horizontal="right"/>
    </xf>
    <xf numFmtId="41" fontId="14" fillId="0" borderId="0" xfId="2528" applyNumberFormat="1" applyFont="1" applyFill="1" applyAlignment="1">
      <alignment horizontal="center"/>
    </xf>
    <xf numFmtId="191" fontId="14" fillId="0" borderId="0" xfId="452" applyNumberFormat="1" applyFont="1" applyFill="1" applyBorder="1"/>
    <xf numFmtId="191" fontId="14" fillId="0" borderId="0" xfId="452" applyNumberFormat="1" applyFont="1" applyFill="1" applyBorder="1" applyAlignment="1">
      <alignment horizontal="center"/>
    </xf>
    <xf numFmtId="0" fontId="14" fillId="0" borderId="0" xfId="0" applyFont="1"/>
    <xf numFmtId="204" fontId="14" fillId="0" borderId="0" xfId="2528" applyNumberFormat="1" applyFont="1" applyFill="1" applyBorder="1"/>
    <xf numFmtId="209" fontId="14" fillId="0" borderId="0" xfId="2528" applyNumberFormat="1" applyFont="1" applyFill="1" applyBorder="1"/>
    <xf numFmtId="197" fontId="14" fillId="0" borderId="21" xfId="385" applyNumberFormat="1" applyFont="1" applyFill="1" applyBorder="1"/>
    <xf numFmtId="49" fontId="16" fillId="0" borderId="0" xfId="2528" applyNumberFormat="1" applyFont="1" applyFill="1" applyBorder="1" applyAlignment="1">
      <alignment horizontal="right"/>
    </xf>
    <xf numFmtId="208" fontId="14" fillId="0" borderId="0" xfId="2528" applyNumberFormat="1" applyFont="1" applyFill="1" applyBorder="1"/>
    <xf numFmtId="207" fontId="14" fillId="0" borderId="21" xfId="2528" applyNumberFormat="1" applyFont="1" applyFill="1" applyBorder="1"/>
    <xf numFmtId="0" fontId="114" fillId="0" borderId="0" xfId="1599" applyFont="1" applyFill="1"/>
    <xf numFmtId="0" fontId="16" fillId="0" borderId="19" xfId="2528" applyFont="1" applyFill="1" applyBorder="1" applyAlignment="1">
      <alignment horizontal="center" wrapText="1"/>
    </xf>
    <xf numFmtId="0" fontId="16" fillId="0" borderId="20" xfId="2528" applyFont="1" applyFill="1" applyBorder="1" applyAlignment="1">
      <alignment horizontal="center" vertical="center" wrapText="1"/>
    </xf>
    <xf numFmtId="0" fontId="16" fillId="0" borderId="20" xfId="2528" applyNumberFormat="1" applyFont="1" applyFill="1" applyBorder="1" applyAlignment="1">
      <alignment horizontal="center" vertical="center" wrapText="1"/>
    </xf>
    <xf numFmtId="198" fontId="16" fillId="0" borderId="20" xfId="385" applyNumberFormat="1" applyFont="1" applyFill="1" applyBorder="1" applyAlignment="1">
      <alignment horizontal="center" vertical="center"/>
    </xf>
    <xf numFmtId="198" fontId="16" fillId="0" borderId="20" xfId="385" applyNumberFormat="1" applyFont="1" applyFill="1" applyBorder="1" applyAlignment="1">
      <alignment vertical="center"/>
    </xf>
    <xf numFmtId="198" fontId="115" fillId="0" borderId="0" xfId="385" applyNumberFormat="1" applyFont="1" applyFill="1" applyBorder="1" applyAlignment="1">
      <alignment horizontal="center" wrapText="1"/>
    </xf>
    <xf numFmtId="198" fontId="115" fillId="0" borderId="0" xfId="385" applyNumberFormat="1" applyFont="1" applyFill="1" applyBorder="1" applyAlignment="1">
      <alignment horizontal="center" vertical="center" wrapText="1"/>
    </xf>
    <xf numFmtId="198" fontId="115" fillId="0" borderId="20" xfId="385" applyNumberFormat="1" applyFont="1" applyFill="1" applyBorder="1" applyAlignment="1">
      <alignment horizontal="center" vertical="center" wrapText="1"/>
    </xf>
    <xf numFmtId="191" fontId="16" fillId="0" borderId="4" xfId="2528" applyNumberFormat="1" applyFont="1" applyFill="1" applyBorder="1"/>
    <xf numFmtId="0" fontId="14" fillId="0" borderId="0" xfId="1599" applyFont="1" applyFill="1" applyAlignment="1">
      <alignment horizontal="right"/>
    </xf>
    <xf numFmtId="0" fontId="14" fillId="0" borderId="0" xfId="1599" applyFont="1" applyFill="1" applyBorder="1" applyAlignment="1">
      <alignment horizontal="right"/>
    </xf>
    <xf numFmtId="0" fontId="114" fillId="0" borderId="0" xfId="1599" applyFont="1" applyFill="1" applyBorder="1" applyAlignment="1">
      <alignment horizontal="right"/>
    </xf>
    <xf numFmtId="0" fontId="114" fillId="0" borderId="0" xfId="1599" applyFont="1" applyFill="1" applyAlignment="1"/>
    <xf numFmtId="0" fontId="114" fillId="0" borderId="0" xfId="1599" applyFont="1" applyFill="1" applyAlignment="1">
      <alignment vertical="top"/>
    </xf>
    <xf numFmtId="0" fontId="14" fillId="0" borderId="0" xfId="1599" applyFont="1" applyFill="1" applyAlignment="1">
      <alignment vertical="top"/>
    </xf>
    <xf numFmtId="206" fontId="14" fillId="0" borderId="0" xfId="385" applyNumberFormat="1" applyFont="1" applyFill="1" applyAlignment="1">
      <alignment horizontal="center"/>
    </xf>
    <xf numFmtId="206" fontId="14" fillId="0" borderId="21" xfId="385" applyNumberFormat="1" applyFont="1" applyFill="1" applyBorder="1"/>
    <xf numFmtId="206" fontId="14" fillId="0" borderId="0" xfId="1599" applyNumberFormat="1" applyFont="1" applyFill="1"/>
    <xf numFmtId="206" fontId="14" fillId="0" borderId="21" xfId="1599" applyNumberFormat="1" applyFont="1" applyFill="1" applyBorder="1"/>
    <xf numFmtId="3" fontId="14" fillId="0" borderId="0" xfId="1599" applyNumberFormat="1" applyFont="1" applyFill="1"/>
    <xf numFmtId="0" fontId="16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49" fontId="16" fillId="0" borderId="4" xfId="2528" applyNumberFormat="1" applyFont="1" applyFill="1" applyBorder="1" applyAlignment="1">
      <alignment horizontal="center"/>
    </xf>
    <xf numFmtId="0" fontId="16" fillId="0" borderId="20" xfId="2528" applyFont="1" applyFill="1" applyBorder="1" applyAlignment="1">
      <alignment horizontal="right"/>
    </xf>
    <xf numFmtId="49" fontId="16" fillId="0" borderId="4" xfId="2528" applyNumberFormat="1" applyFont="1" applyFill="1" applyBorder="1" applyAlignment="1">
      <alignment horizontal="center" vertical="center"/>
    </xf>
    <xf numFmtId="0" fontId="16" fillId="0" borderId="4" xfId="2528" applyFont="1" applyFill="1" applyBorder="1" applyAlignment="1">
      <alignment horizontal="center"/>
    </xf>
    <xf numFmtId="198" fontId="16" fillId="0" borderId="19" xfId="1598" applyNumberFormat="1" applyFont="1" applyFill="1" applyBorder="1" applyAlignment="1">
      <alignment horizontal="center"/>
    </xf>
    <xf numFmtId="198" fontId="16" fillId="0" borderId="20" xfId="1598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0" fontId="16" fillId="0" borderId="20" xfId="2528" applyFont="1" applyFill="1" applyBorder="1" applyAlignment="1">
      <alignment horizontal="center"/>
    </xf>
    <xf numFmtId="0" fontId="16" fillId="0" borderId="20" xfId="0" applyFont="1" applyFill="1" applyBorder="1" applyAlignment="1">
      <alignment horizontal="right"/>
    </xf>
  </cellXfs>
  <cellStyles count="2578">
    <cellStyle name="^6A_x0001_" xfId="1"/>
    <cellStyle name="^6A_x0001_ 2" xfId="2"/>
    <cellStyle name="20% - Accent1" xfId="3"/>
    <cellStyle name="20% - Accent1 2" xfId="4"/>
    <cellStyle name="20% - Accent1 2 2" xfId="5"/>
    <cellStyle name="20% - Accent1 2 2 2" xfId="6"/>
    <cellStyle name="20% - Accent1 2 3" xfId="7"/>
    <cellStyle name="20% - Accent1 2 3 2" xfId="8"/>
    <cellStyle name="20% - Accent1 2 4" xfId="9"/>
    <cellStyle name="20% - Accent1 3" xfId="10"/>
    <cellStyle name="20% - Accent1 3 2" xfId="11"/>
    <cellStyle name="20% - Accent1 3 3" xfId="12"/>
    <cellStyle name="20% - Accent1 4" xfId="13"/>
    <cellStyle name="20% - Accent1 4 2" xfId="14"/>
    <cellStyle name="20% - Accent1 5" xfId="15"/>
    <cellStyle name="20% - Accent2" xfId="16"/>
    <cellStyle name="20% - Accent2 2" xfId="17"/>
    <cellStyle name="20% - Accent2 2 2" xfId="18"/>
    <cellStyle name="20% - Accent2 2 2 2" xfId="19"/>
    <cellStyle name="20% - Accent2 2 3" xfId="20"/>
    <cellStyle name="20% - Accent2 2 3 2" xfId="21"/>
    <cellStyle name="20% - Accent2 2 4" xfId="22"/>
    <cellStyle name="20% - Accent2 3" xfId="23"/>
    <cellStyle name="20% - Accent2 3 2" xfId="24"/>
    <cellStyle name="20% - Accent2 3 3" xfId="25"/>
    <cellStyle name="20% - Accent2 4" xfId="26"/>
    <cellStyle name="20% - Accent2 4 2" xfId="27"/>
    <cellStyle name="20% - Accent2 5" xfId="28"/>
    <cellStyle name="20% - Accent3" xfId="29"/>
    <cellStyle name="20% - Accent3 2" xfId="30"/>
    <cellStyle name="20% - Accent3 2 2" xfId="31"/>
    <cellStyle name="20% - Accent3 2 2 2" xfId="32"/>
    <cellStyle name="20% - Accent3 2 3" xfId="33"/>
    <cellStyle name="20% - Accent3 2 3 2" xfId="34"/>
    <cellStyle name="20% - Accent3 2 4" xfId="35"/>
    <cellStyle name="20% - Accent3 3" xfId="36"/>
    <cellStyle name="20% - Accent3 3 2" xfId="37"/>
    <cellStyle name="20% - Accent3 3 3" xfId="38"/>
    <cellStyle name="20% - Accent3 4" xfId="39"/>
    <cellStyle name="20% - Accent3 4 2" xfId="40"/>
    <cellStyle name="20% - Accent3 5" xfId="41"/>
    <cellStyle name="20% - Accent4" xfId="42"/>
    <cellStyle name="20% - Accent4 2" xfId="43"/>
    <cellStyle name="20% - Accent4 2 2" xfId="44"/>
    <cellStyle name="20% - Accent4 2 2 2" xfId="45"/>
    <cellStyle name="20% - Accent4 2 3" xfId="46"/>
    <cellStyle name="20% - Accent4 2 3 2" xfId="47"/>
    <cellStyle name="20% - Accent4 2 4" xfId="48"/>
    <cellStyle name="20% - Accent4 3" xfId="49"/>
    <cellStyle name="20% - Accent4 3 2" xfId="50"/>
    <cellStyle name="20% - Accent4 3 3" xfId="51"/>
    <cellStyle name="20% - Accent4 4" xfId="52"/>
    <cellStyle name="20% - Accent4 4 2" xfId="53"/>
    <cellStyle name="20% - Accent4 5" xfId="54"/>
    <cellStyle name="20% - Accent5" xfId="55"/>
    <cellStyle name="20% - Accent5 2" xfId="56"/>
    <cellStyle name="20% - Accent5 2 2" xfId="57"/>
    <cellStyle name="20% - Accent5 2 2 2" xfId="58"/>
    <cellStyle name="20% - Accent5 2 3" xfId="59"/>
    <cellStyle name="20% - Accent5 2 3 2" xfId="60"/>
    <cellStyle name="20% - Accent5 2 4" xfId="61"/>
    <cellStyle name="20% - Accent5 3" xfId="62"/>
    <cellStyle name="20% - Accent5 3 2" xfId="63"/>
    <cellStyle name="20% - Accent5 3 3" xfId="64"/>
    <cellStyle name="20% - Accent5 4" xfId="65"/>
    <cellStyle name="20% - Accent5 4 2" xfId="66"/>
    <cellStyle name="20% - Accent5 5" xfId="67"/>
    <cellStyle name="20% - Accent6" xfId="68"/>
    <cellStyle name="20% - Accent6 2" xfId="69"/>
    <cellStyle name="20% - Accent6 2 2" xfId="70"/>
    <cellStyle name="20% - Accent6 2 2 2" xfId="71"/>
    <cellStyle name="20% - Accent6 2 3" xfId="72"/>
    <cellStyle name="20% - Accent6 2 3 2" xfId="73"/>
    <cellStyle name="20% - Accent6 2 4" xfId="74"/>
    <cellStyle name="20% - Accent6 3" xfId="75"/>
    <cellStyle name="20% - Accent6 3 2" xfId="76"/>
    <cellStyle name="20% - Accent6 3 3" xfId="77"/>
    <cellStyle name="20% - Accent6 4" xfId="78"/>
    <cellStyle name="20% - Accent6 4 2" xfId="79"/>
    <cellStyle name="20% - Accent6 4 3" xfId="80"/>
    <cellStyle name="20% - Accent6 5" xfId="81"/>
    <cellStyle name="20% - ส่วนที่ถูกเน้น1 2" xfId="82"/>
    <cellStyle name="20% - ส่วนที่ถูกเน้น1 2 2" xfId="83"/>
    <cellStyle name="20% - ส่วนที่ถูกเน้น1 2 2 2" xfId="84"/>
    <cellStyle name="20% - ส่วนที่ถูกเน้น1 2 2 3" xfId="85"/>
    <cellStyle name="20% - ส่วนที่ถูกเน้น1 2 3" xfId="86"/>
    <cellStyle name="20% - ส่วนที่ถูกเน้น1 2 3 2" xfId="87"/>
    <cellStyle name="20% - ส่วนที่ถูกเน้น1 2 3 3" xfId="88"/>
    <cellStyle name="20% - ส่วนที่ถูกเน้น1 2 4" xfId="89"/>
    <cellStyle name="20% - ส่วนที่ถูกเน้น1 2 4 2" xfId="90"/>
    <cellStyle name="20% - ส่วนที่ถูกเน้น1 2 5" xfId="91"/>
    <cellStyle name="20% - ส่วนที่ถูกเน้น1 3" xfId="92"/>
    <cellStyle name="20% - ส่วนที่ถูกเน้น1 3 2" xfId="93"/>
    <cellStyle name="20% - ส่วนที่ถูกเน้น2 2" xfId="94"/>
    <cellStyle name="20% - ส่วนที่ถูกเน้น2 2 2" xfId="95"/>
    <cellStyle name="20% - ส่วนที่ถูกเน้น2 2 2 2" xfId="96"/>
    <cellStyle name="20% - ส่วนที่ถูกเน้น2 2 2 3" xfId="97"/>
    <cellStyle name="20% - ส่วนที่ถูกเน้น2 2 3" xfId="98"/>
    <cellStyle name="20% - ส่วนที่ถูกเน้น2 2 3 2" xfId="99"/>
    <cellStyle name="20% - ส่วนที่ถูกเน้น2 2 3 3" xfId="100"/>
    <cellStyle name="20% - ส่วนที่ถูกเน้น2 2 4" xfId="101"/>
    <cellStyle name="20% - ส่วนที่ถูกเน้น2 2 4 2" xfId="102"/>
    <cellStyle name="20% - ส่วนที่ถูกเน้น2 2 5" xfId="103"/>
    <cellStyle name="20% - ส่วนที่ถูกเน้น2 3" xfId="104"/>
    <cellStyle name="20% - ส่วนที่ถูกเน้น2 3 2" xfId="105"/>
    <cellStyle name="20% - ส่วนที่ถูกเน้น3 2" xfId="106"/>
    <cellStyle name="20% - ส่วนที่ถูกเน้น3 2 2" xfId="107"/>
    <cellStyle name="20% - ส่วนที่ถูกเน้น3 2 2 2" xfId="108"/>
    <cellStyle name="20% - ส่วนที่ถูกเน้น3 2 2 3" xfId="109"/>
    <cellStyle name="20% - ส่วนที่ถูกเน้น3 2 3" xfId="110"/>
    <cellStyle name="20% - ส่วนที่ถูกเน้น3 2 3 2" xfId="111"/>
    <cellStyle name="20% - ส่วนที่ถูกเน้น3 2 3 3" xfId="112"/>
    <cellStyle name="20% - ส่วนที่ถูกเน้น3 2 4" xfId="113"/>
    <cellStyle name="20% - ส่วนที่ถูกเน้น3 2 4 2" xfId="114"/>
    <cellStyle name="20% - ส่วนที่ถูกเน้น3 2 5" xfId="115"/>
    <cellStyle name="20% - ส่วนที่ถูกเน้น3 3" xfId="116"/>
    <cellStyle name="20% - ส่วนที่ถูกเน้น3 3 2" xfId="117"/>
    <cellStyle name="20% - ส่วนที่ถูกเน้น4 2" xfId="118"/>
    <cellStyle name="20% - ส่วนที่ถูกเน้น4 2 2" xfId="119"/>
    <cellStyle name="20% - ส่วนที่ถูกเน้น4 2 2 2" xfId="120"/>
    <cellStyle name="20% - ส่วนที่ถูกเน้น4 2 2 3" xfId="121"/>
    <cellStyle name="20% - ส่วนที่ถูกเน้น4 2 3" xfId="122"/>
    <cellStyle name="20% - ส่วนที่ถูกเน้น4 2 3 2" xfId="123"/>
    <cellStyle name="20% - ส่วนที่ถูกเน้น4 2 3 3" xfId="124"/>
    <cellStyle name="20% - ส่วนที่ถูกเน้น4 2 4" xfId="125"/>
    <cellStyle name="20% - ส่วนที่ถูกเน้น4 2 4 2" xfId="126"/>
    <cellStyle name="20% - ส่วนที่ถูกเน้น4 2 5" xfId="127"/>
    <cellStyle name="20% - ส่วนที่ถูกเน้น4 3" xfId="128"/>
    <cellStyle name="20% - ส่วนที่ถูกเน้น4 3 2" xfId="129"/>
    <cellStyle name="20% - ส่วนที่ถูกเน้น5 2" xfId="130"/>
    <cellStyle name="20% - ส่วนที่ถูกเน้น5 2 2" xfId="131"/>
    <cellStyle name="20% - ส่วนที่ถูกเน้น5 2 2 2" xfId="132"/>
    <cellStyle name="20% - ส่วนที่ถูกเน้น5 2 3" xfId="133"/>
    <cellStyle name="20% - ส่วนที่ถูกเน้น5 2 3 2" xfId="134"/>
    <cellStyle name="20% - ส่วนที่ถูกเน้น5 2 4" xfId="135"/>
    <cellStyle name="20% - ส่วนที่ถูกเน้น5 3" xfId="136"/>
    <cellStyle name="20% - ส่วนที่ถูกเน้น5 3 2" xfId="137"/>
    <cellStyle name="20% - ส่วนที่ถูกเน้น6 2" xfId="138"/>
    <cellStyle name="20% - ส่วนที่ถูกเน้น6 2 2" xfId="139"/>
    <cellStyle name="20% - ส่วนที่ถูกเน้น6 2 2 2" xfId="140"/>
    <cellStyle name="20% - ส่วนที่ถูกเน้น6 2 2 3" xfId="141"/>
    <cellStyle name="20% - ส่วนที่ถูกเน้น6 2 3" xfId="142"/>
    <cellStyle name="20% - ส่วนที่ถูกเน้น6 2 3 2" xfId="143"/>
    <cellStyle name="20% - ส่วนที่ถูกเน้น6 2 3 3" xfId="144"/>
    <cellStyle name="20% - ส่วนที่ถูกเน้น6 2 4" xfId="145"/>
    <cellStyle name="20% - ส่วนที่ถูกเน้น6 2 4 2" xfId="146"/>
    <cellStyle name="20% - ส่วนที่ถูกเน้น6 2 5" xfId="147"/>
    <cellStyle name="20% - ส่วนที่ถูกเน้น6 3" xfId="148"/>
    <cellStyle name="20% - ส่วนที่ถูกเน้น6 3 2" xfId="149"/>
    <cellStyle name="๒๖๋_x000d_A_x0001_" xfId="150"/>
    <cellStyle name="๒๖๋_x000d_A_x0001_ 2" xfId="151"/>
    <cellStyle name="๒๖๋_x000d_A_x0001_ 3" xfId="152"/>
    <cellStyle name="๒๖๋_x000d_A_x0001_ 3 2" xfId="153"/>
    <cellStyle name="๒๖๋_x000d_A_x0001_ 4" xfId="154"/>
    <cellStyle name="40% - Accent1" xfId="155"/>
    <cellStyle name="40% - Accent1 2" xfId="156"/>
    <cellStyle name="40% - Accent1 2 2" xfId="157"/>
    <cellStyle name="40% - Accent1 2 2 2" xfId="158"/>
    <cellStyle name="40% - Accent1 2 3" xfId="159"/>
    <cellStyle name="40% - Accent1 2 3 2" xfId="160"/>
    <cellStyle name="40% - Accent1 2 4" xfId="161"/>
    <cellStyle name="40% - Accent1 3" xfId="162"/>
    <cellStyle name="40% - Accent1 3 2" xfId="163"/>
    <cellStyle name="40% - Accent1 3 3" xfId="164"/>
    <cellStyle name="40% - Accent1 4" xfId="165"/>
    <cellStyle name="40% - Accent1 4 2" xfId="166"/>
    <cellStyle name="40% - Accent1 5" xfId="167"/>
    <cellStyle name="40% - Accent2" xfId="168"/>
    <cellStyle name="40% - Accent2 2" xfId="169"/>
    <cellStyle name="40% - Accent2 2 2" xfId="170"/>
    <cellStyle name="40% - Accent2 2 2 2" xfId="171"/>
    <cellStyle name="40% - Accent2 2 3" xfId="172"/>
    <cellStyle name="40% - Accent2 2 3 2" xfId="173"/>
    <cellStyle name="40% - Accent2 2 4" xfId="174"/>
    <cellStyle name="40% - Accent2 3" xfId="175"/>
    <cellStyle name="40% - Accent2 3 2" xfId="176"/>
    <cellStyle name="40% - Accent2 3 3" xfId="177"/>
    <cellStyle name="40% - Accent2 4" xfId="178"/>
    <cellStyle name="40% - Accent2 4 2" xfId="179"/>
    <cellStyle name="40% - Accent2 5" xfId="180"/>
    <cellStyle name="40% - Accent3" xfId="181"/>
    <cellStyle name="40% - Accent3 2" xfId="182"/>
    <cellStyle name="40% - Accent3 2 2" xfId="183"/>
    <cellStyle name="40% - Accent3 2 2 2" xfId="184"/>
    <cellStyle name="40% - Accent3 2 3" xfId="185"/>
    <cellStyle name="40% - Accent3 2 3 2" xfId="186"/>
    <cellStyle name="40% - Accent3 2 4" xfId="187"/>
    <cellStyle name="40% - Accent3 3" xfId="188"/>
    <cellStyle name="40% - Accent3 3 2" xfId="189"/>
    <cellStyle name="40% - Accent3 3 3" xfId="190"/>
    <cellStyle name="40% - Accent3 4" xfId="191"/>
    <cellStyle name="40% - Accent3 4 2" xfId="192"/>
    <cellStyle name="40% - Accent3 5" xfId="193"/>
    <cellStyle name="40% - Accent4" xfId="194"/>
    <cellStyle name="40% - Accent4 2" xfId="195"/>
    <cellStyle name="40% - Accent4 2 2" xfId="196"/>
    <cellStyle name="40% - Accent4 2 2 2" xfId="197"/>
    <cellStyle name="40% - Accent4 2 3" xfId="198"/>
    <cellStyle name="40% - Accent4 2 3 2" xfId="199"/>
    <cellStyle name="40% - Accent4 2 4" xfId="200"/>
    <cellStyle name="40% - Accent4 3" xfId="201"/>
    <cellStyle name="40% - Accent4 3 2" xfId="202"/>
    <cellStyle name="40% - Accent4 3 3" xfId="203"/>
    <cellStyle name="40% - Accent4 4" xfId="204"/>
    <cellStyle name="40% - Accent4 4 2" xfId="205"/>
    <cellStyle name="40% - Accent4 5" xfId="206"/>
    <cellStyle name="40% - Accent5" xfId="207"/>
    <cellStyle name="40% - Accent5 2" xfId="208"/>
    <cellStyle name="40% - Accent5 2 2" xfId="209"/>
    <cellStyle name="40% - Accent5 2 2 2" xfId="210"/>
    <cellStyle name="40% - Accent5 2 3" xfId="211"/>
    <cellStyle name="40% - Accent5 2 3 2" xfId="212"/>
    <cellStyle name="40% - Accent5 2 4" xfId="213"/>
    <cellStyle name="40% - Accent5 3" xfId="214"/>
    <cellStyle name="40% - Accent5 3 2" xfId="215"/>
    <cellStyle name="40% - Accent5 3 3" xfId="216"/>
    <cellStyle name="40% - Accent5 4" xfId="217"/>
    <cellStyle name="40% - Accent5 4 2" xfId="218"/>
    <cellStyle name="40% - Accent5 5" xfId="219"/>
    <cellStyle name="40% - Accent6" xfId="220"/>
    <cellStyle name="40% - Accent6 2" xfId="221"/>
    <cellStyle name="40% - Accent6 2 2" xfId="222"/>
    <cellStyle name="40% - Accent6 2 2 2" xfId="223"/>
    <cellStyle name="40% - Accent6 2 3" xfId="224"/>
    <cellStyle name="40% - Accent6 2 3 2" xfId="225"/>
    <cellStyle name="40% - Accent6 2 4" xfId="226"/>
    <cellStyle name="40% - Accent6 3" xfId="227"/>
    <cellStyle name="40% - Accent6 3 2" xfId="228"/>
    <cellStyle name="40% - Accent6 3 3" xfId="229"/>
    <cellStyle name="40% - Accent6 4" xfId="230"/>
    <cellStyle name="40% - Accent6 4 2" xfId="231"/>
    <cellStyle name="40% - Accent6 5" xfId="232"/>
    <cellStyle name="40% - ส่วนที่ถูกเน้น1 2" xfId="233"/>
    <cellStyle name="40% - ส่วนที่ถูกเน้น1 2 2" xfId="234"/>
    <cellStyle name="40% - ส่วนที่ถูกเน้น1 2 2 2" xfId="235"/>
    <cellStyle name="40% - ส่วนที่ถูกเน้น1 2 2 3" xfId="236"/>
    <cellStyle name="40% - ส่วนที่ถูกเน้น1 2 3" xfId="237"/>
    <cellStyle name="40% - ส่วนที่ถูกเน้น1 2 3 2" xfId="238"/>
    <cellStyle name="40% - ส่วนที่ถูกเน้น1 2 3 3" xfId="239"/>
    <cellStyle name="40% - ส่วนที่ถูกเน้น1 2 4" xfId="240"/>
    <cellStyle name="40% - ส่วนที่ถูกเน้น1 2 4 2" xfId="241"/>
    <cellStyle name="40% - ส่วนที่ถูกเน้น1 2 5" xfId="242"/>
    <cellStyle name="40% - ส่วนที่ถูกเน้น1 3" xfId="243"/>
    <cellStyle name="40% - ส่วนที่ถูกเน้น1 3 2" xfId="244"/>
    <cellStyle name="40% - ส่วนที่ถูกเน้น2 2" xfId="245"/>
    <cellStyle name="40% - ส่วนที่ถูกเน้น2 2 2" xfId="246"/>
    <cellStyle name="40% - ส่วนที่ถูกเน้น2 2 2 2" xfId="247"/>
    <cellStyle name="40% - ส่วนที่ถูกเน้น2 2 3" xfId="248"/>
    <cellStyle name="40% - ส่วนที่ถูกเน้น2 2 3 2" xfId="249"/>
    <cellStyle name="40% - ส่วนที่ถูกเน้น2 2 4" xfId="250"/>
    <cellStyle name="40% - ส่วนที่ถูกเน้น2 3" xfId="251"/>
    <cellStyle name="40% - ส่วนที่ถูกเน้น2 3 2" xfId="252"/>
    <cellStyle name="40% - ส่วนที่ถูกเน้น3 2" xfId="253"/>
    <cellStyle name="40% - ส่วนที่ถูกเน้น3 2 2" xfId="254"/>
    <cellStyle name="40% - ส่วนที่ถูกเน้น3 2 2 2" xfId="255"/>
    <cellStyle name="40% - ส่วนที่ถูกเน้น3 2 2 3" xfId="256"/>
    <cellStyle name="40% - ส่วนที่ถูกเน้น3 2 3" xfId="257"/>
    <cellStyle name="40% - ส่วนที่ถูกเน้น3 2 3 2" xfId="258"/>
    <cellStyle name="40% - ส่วนที่ถูกเน้น3 2 3 3" xfId="259"/>
    <cellStyle name="40% - ส่วนที่ถูกเน้น3 2 4" xfId="260"/>
    <cellStyle name="40% - ส่วนที่ถูกเน้น3 2 4 2" xfId="261"/>
    <cellStyle name="40% - ส่วนที่ถูกเน้น3 2 5" xfId="262"/>
    <cellStyle name="40% - ส่วนที่ถูกเน้น3 3" xfId="263"/>
    <cellStyle name="40% - ส่วนที่ถูกเน้น3 3 2" xfId="264"/>
    <cellStyle name="40% - ส่วนที่ถูกเน้น4 2" xfId="265"/>
    <cellStyle name="40% - ส่วนที่ถูกเน้น4 2 2" xfId="266"/>
    <cellStyle name="40% - ส่วนที่ถูกเน้น4 2 2 2" xfId="267"/>
    <cellStyle name="40% - ส่วนที่ถูกเน้น4 2 2 3" xfId="268"/>
    <cellStyle name="40% - ส่วนที่ถูกเน้น4 2 3" xfId="269"/>
    <cellStyle name="40% - ส่วนที่ถูกเน้น4 2 3 2" xfId="270"/>
    <cellStyle name="40% - ส่วนที่ถูกเน้น4 2 3 3" xfId="271"/>
    <cellStyle name="40% - ส่วนที่ถูกเน้น4 2 4" xfId="272"/>
    <cellStyle name="40% - ส่วนที่ถูกเน้น4 2 4 2" xfId="273"/>
    <cellStyle name="40% - ส่วนที่ถูกเน้น4 2 5" xfId="274"/>
    <cellStyle name="40% - ส่วนที่ถูกเน้น4 3" xfId="275"/>
    <cellStyle name="40% - ส่วนที่ถูกเน้น4 3 2" xfId="276"/>
    <cellStyle name="40% - ส่วนที่ถูกเน้น5 2" xfId="277"/>
    <cellStyle name="40% - ส่วนที่ถูกเน้น5 2 2" xfId="278"/>
    <cellStyle name="40% - ส่วนที่ถูกเน้น5 2 2 2" xfId="279"/>
    <cellStyle name="40% - ส่วนที่ถูกเน้น5 2 2 3" xfId="280"/>
    <cellStyle name="40% - ส่วนที่ถูกเน้น5 2 3" xfId="281"/>
    <cellStyle name="40% - ส่วนที่ถูกเน้น5 2 3 2" xfId="282"/>
    <cellStyle name="40% - ส่วนที่ถูกเน้น5 2 3 3" xfId="283"/>
    <cellStyle name="40% - ส่วนที่ถูกเน้น5 2 4" xfId="284"/>
    <cellStyle name="40% - ส่วนที่ถูกเน้น5 2 4 2" xfId="285"/>
    <cellStyle name="40% - ส่วนที่ถูกเน้น5 2 5" xfId="286"/>
    <cellStyle name="40% - ส่วนที่ถูกเน้น5 3" xfId="287"/>
    <cellStyle name="40% - ส่วนที่ถูกเน้น5 3 2" xfId="288"/>
    <cellStyle name="40% - ส่วนที่ถูกเน้น6 2" xfId="289"/>
    <cellStyle name="40% - ส่วนที่ถูกเน้น6 2 2" xfId="290"/>
    <cellStyle name="40% - ส่วนที่ถูกเน้น6 2 2 2" xfId="291"/>
    <cellStyle name="40% - ส่วนที่ถูกเน้น6 2 2 3" xfId="292"/>
    <cellStyle name="40% - ส่วนที่ถูกเน้น6 2 3" xfId="293"/>
    <cellStyle name="40% - ส่วนที่ถูกเน้น6 2 3 2" xfId="294"/>
    <cellStyle name="40% - ส่วนที่ถูกเน้น6 2 3 3" xfId="295"/>
    <cellStyle name="40% - ส่วนที่ถูกเน้น6 2 4" xfId="296"/>
    <cellStyle name="40% - ส่วนที่ถูกเน้น6 2 4 2" xfId="297"/>
    <cellStyle name="40% - ส่วนที่ถูกเน้น6 2 5" xfId="298"/>
    <cellStyle name="40% - ส่วนที่ถูกเน้น6 3" xfId="299"/>
    <cellStyle name="40% - ส่วนที่ถูกเน้น6 3 2" xfId="300"/>
    <cellStyle name="60% - Accent1" xfId="301"/>
    <cellStyle name="60% - Accent1 2" xfId="302"/>
    <cellStyle name="60% - Accent1 2 2" xfId="303"/>
    <cellStyle name="60% - Accent1 3" xfId="304"/>
    <cellStyle name="60% - Accent2" xfId="305"/>
    <cellStyle name="60% - Accent2 2" xfId="306"/>
    <cellStyle name="60% - Accent2 2 2" xfId="307"/>
    <cellStyle name="60% - Accent2 3" xfId="308"/>
    <cellStyle name="60% - Accent3" xfId="309"/>
    <cellStyle name="60% - Accent3 2" xfId="310"/>
    <cellStyle name="60% - Accent3 2 2" xfId="311"/>
    <cellStyle name="60% - Accent3 3" xfId="312"/>
    <cellStyle name="60% - Accent4" xfId="313"/>
    <cellStyle name="60% - Accent4 2" xfId="314"/>
    <cellStyle name="60% - Accent4 2 2" xfId="315"/>
    <cellStyle name="60% - Accent4 3" xfId="316"/>
    <cellStyle name="60% - Accent5" xfId="317"/>
    <cellStyle name="60% - Accent5 2" xfId="318"/>
    <cellStyle name="60% - Accent5 2 2" xfId="319"/>
    <cellStyle name="60% - Accent5 3" xfId="320"/>
    <cellStyle name="60% - Accent6" xfId="321"/>
    <cellStyle name="60% - Accent6 2" xfId="322"/>
    <cellStyle name="60% - Accent6 2 2" xfId="323"/>
    <cellStyle name="60% - Accent6 3" xfId="324"/>
    <cellStyle name="60% - ส่วนที่ถูกเน้น1 2" xfId="325"/>
    <cellStyle name="60% - ส่วนที่ถูกเน้น1 2 2" xfId="326"/>
    <cellStyle name="60% - ส่วนที่ถูกเน้น1 3" xfId="327"/>
    <cellStyle name="60% - ส่วนที่ถูกเน้น2 2" xfId="328"/>
    <cellStyle name="60% - ส่วนที่ถูกเน้น2 2 2" xfId="329"/>
    <cellStyle name="60% - ส่วนที่ถูกเน้น2 3" xfId="330"/>
    <cellStyle name="60% - ส่วนที่ถูกเน้น3 2" xfId="331"/>
    <cellStyle name="60% - ส่วนที่ถูกเน้น3 2 2" xfId="332"/>
    <cellStyle name="60% - ส่วนที่ถูกเน้น3 3" xfId="333"/>
    <cellStyle name="60% - ส่วนที่ถูกเน้น4 2" xfId="334"/>
    <cellStyle name="60% - ส่วนที่ถูกเน้น4 2 2" xfId="335"/>
    <cellStyle name="60% - ส่วนที่ถูกเน้น4 3" xfId="336"/>
    <cellStyle name="60% - ส่วนที่ถูกเน้น5 2" xfId="337"/>
    <cellStyle name="60% - ส่วนที่ถูกเน้น5 2 2" xfId="338"/>
    <cellStyle name="60% - ส่วนที่ถูกเน้น5 3" xfId="339"/>
    <cellStyle name="60% - ส่วนที่ถูกเน้น6 2" xfId="340"/>
    <cellStyle name="60% - ส่วนที่ถูกเน้น6 2 2" xfId="341"/>
    <cellStyle name="60% - ส่วนที่ถูกเน้น6 3" xfId="342"/>
    <cellStyle name="75" xfId="343"/>
    <cellStyle name="A_x0001_" xfId="344"/>
    <cellStyle name="A_x0001_ 2" xfId="345"/>
    <cellStyle name="A_x0001_ 3" xfId="346"/>
    <cellStyle name="A_x0001_ 3 2" xfId="347"/>
    <cellStyle name="A_x0001_ 4" xfId="348"/>
    <cellStyle name="Accent1" xfId="349"/>
    <cellStyle name="Accent1 2" xfId="350"/>
    <cellStyle name="Accent1 2 2" xfId="351"/>
    <cellStyle name="Accent1 3" xfId="352"/>
    <cellStyle name="Accent2" xfId="353"/>
    <cellStyle name="Accent2 2" xfId="354"/>
    <cellStyle name="Accent2 2 2" xfId="355"/>
    <cellStyle name="Accent2 3" xfId="356"/>
    <cellStyle name="Accent3" xfId="357"/>
    <cellStyle name="Accent3 2" xfId="358"/>
    <cellStyle name="Accent3 2 2" xfId="359"/>
    <cellStyle name="Accent3 3" xfId="360"/>
    <cellStyle name="Accent4" xfId="361"/>
    <cellStyle name="Accent4 2" xfId="362"/>
    <cellStyle name="Accent4 2 2" xfId="363"/>
    <cellStyle name="Accent4 3" xfId="364"/>
    <cellStyle name="Accent5" xfId="365"/>
    <cellStyle name="Accent5 2" xfId="366"/>
    <cellStyle name="Accent5 2 2" xfId="367"/>
    <cellStyle name="Accent5 3" xfId="368"/>
    <cellStyle name="Accent6" xfId="369"/>
    <cellStyle name="Accent6 2" xfId="370"/>
    <cellStyle name="Accent6 2 2" xfId="371"/>
    <cellStyle name="Accent6 3" xfId="372"/>
    <cellStyle name="Bad" xfId="373"/>
    <cellStyle name="Bad 2" xfId="374"/>
    <cellStyle name="Bad 2 2" xfId="375"/>
    <cellStyle name="Bad 3" xfId="376"/>
    <cellStyle name="Calculation" xfId="377"/>
    <cellStyle name="Calculation 2" xfId="378"/>
    <cellStyle name="Calculation 2 2" xfId="379"/>
    <cellStyle name="Calculation 3" xfId="380"/>
    <cellStyle name="Check Cell" xfId="381"/>
    <cellStyle name="Check Cell 2" xfId="382"/>
    <cellStyle name="Check Cell 2 2" xfId="383"/>
    <cellStyle name="Check Cell 3" xfId="384"/>
    <cellStyle name="Comma" xfId="385" builtinId="3"/>
    <cellStyle name="Comma 10" xfId="386"/>
    <cellStyle name="Comma 10 12 2" xfId="387"/>
    <cellStyle name="Comma 10 2" xfId="388"/>
    <cellStyle name="Comma 10 2 2" xfId="389"/>
    <cellStyle name="Comma 10 2 2 2" xfId="390"/>
    <cellStyle name="Comma 10 2 27" xfId="391"/>
    <cellStyle name="Comma 10 2 3" xfId="392"/>
    <cellStyle name="Comma 10 2 3 2" xfId="393"/>
    <cellStyle name="Comma 10 2 4" xfId="394"/>
    <cellStyle name="Comma 10 3" xfId="395"/>
    <cellStyle name="Comma 10 3 2" xfId="396"/>
    <cellStyle name="Comma 10 3 2 2" xfId="397"/>
    <cellStyle name="Comma 10 3 2 3" xfId="398"/>
    <cellStyle name="Comma 10 3 3" xfId="399"/>
    <cellStyle name="Comma 10 3 4" xfId="400"/>
    <cellStyle name="Comma 10 4" xfId="401"/>
    <cellStyle name="Comma 10 4 2" xfId="402"/>
    <cellStyle name="Comma 10 4 2 2" xfId="403"/>
    <cellStyle name="Comma 10 4 2 3" xfId="404"/>
    <cellStyle name="Comma 10 4 2 4" xfId="405"/>
    <cellStyle name="Comma 10 4 3" xfId="406"/>
    <cellStyle name="Comma 10 5" xfId="407"/>
    <cellStyle name="Comma 10 5 2" xfId="408"/>
    <cellStyle name="Comma 11" xfId="409"/>
    <cellStyle name="Comma 11 2" xfId="410"/>
    <cellStyle name="Comma 11 2 2" xfId="411"/>
    <cellStyle name="Comma 11 2 3" xfId="412"/>
    <cellStyle name="Comma 11 3" xfId="413"/>
    <cellStyle name="Comma 11 3 2" xfId="414"/>
    <cellStyle name="Comma 11 3 2 2" xfId="415"/>
    <cellStyle name="Comma 11 3 2 3" xfId="416"/>
    <cellStyle name="Comma 11 3 3" xfId="417"/>
    <cellStyle name="Comma 11 3 3 2" xfId="418"/>
    <cellStyle name="Comma 11 3 3 3" xfId="419"/>
    <cellStyle name="Comma 11 3 4" xfId="420"/>
    <cellStyle name="Comma 11 4" xfId="421"/>
    <cellStyle name="Comma 11 4 2" xfId="422"/>
    <cellStyle name="Comma 11 4 3" xfId="423"/>
    <cellStyle name="Comma 11 5" xfId="424"/>
    <cellStyle name="Comma 11 6" xfId="425"/>
    <cellStyle name="Comma 11 7" xfId="426"/>
    <cellStyle name="Comma 11 8" xfId="427"/>
    <cellStyle name="Comma 12" xfId="428"/>
    <cellStyle name="Comma 12 2" xfId="429"/>
    <cellStyle name="Comma 12 2 2" xfId="430"/>
    <cellStyle name="Comma 12 2 2 2" xfId="431"/>
    <cellStyle name="Comma 12 2 2 2 2" xfId="432"/>
    <cellStyle name="Comma 12 2 2 3" xfId="433"/>
    <cellStyle name="Comma 12 2 2 3 2" xfId="434"/>
    <cellStyle name="Comma 12 2 2 4" xfId="435"/>
    <cellStyle name="Comma 12 2 3" xfId="436"/>
    <cellStyle name="Comma 12 2 3 2" xfId="437"/>
    <cellStyle name="Comma 12 2 4" xfId="438"/>
    <cellStyle name="Comma 12 3" xfId="439"/>
    <cellStyle name="Comma 12 3 2" xfId="440"/>
    <cellStyle name="Comma 12 3 2 2" xfId="441"/>
    <cellStyle name="Comma 12 3 3" xfId="442"/>
    <cellStyle name="Comma 12 3 3 2" xfId="443"/>
    <cellStyle name="Comma 12 3 4" xfId="444"/>
    <cellStyle name="Comma 12 4" xfId="445"/>
    <cellStyle name="Comma 12 4 2" xfId="446"/>
    <cellStyle name="Comma 12 5" xfId="447"/>
    <cellStyle name="Comma 13" xfId="448"/>
    <cellStyle name="Comma 13 2" xfId="449"/>
    <cellStyle name="Comma 14" xfId="450"/>
    <cellStyle name="Comma 142" xfId="451"/>
    <cellStyle name="Comma 148" xfId="452"/>
    <cellStyle name="Comma 149" xfId="453"/>
    <cellStyle name="Comma 15" xfId="454"/>
    <cellStyle name="Comma 15 2" xfId="455"/>
    <cellStyle name="Comma 15 3" xfId="456"/>
    <cellStyle name="Comma 15 4" xfId="457"/>
    <cellStyle name="Comma 16" xfId="458"/>
    <cellStyle name="Comma 17" xfId="459"/>
    <cellStyle name="Comma 17 2" xfId="460"/>
    <cellStyle name="Comma 17 3" xfId="461"/>
    <cellStyle name="Comma 18" xfId="462"/>
    <cellStyle name="Comma 18 2" xfId="463"/>
    <cellStyle name="Comma 18 2 2" xfId="464"/>
    <cellStyle name="Comma 18 2 3" xfId="465"/>
    <cellStyle name="Comma 18 2 4" xfId="466"/>
    <cellStyle name="Comma 18 2 5" xfId="467"/>
    <cellStyle name="Comma 18 3" xfId="468"/>
    <cellStyle name="Comma 18 4" xfId="469"/>
    <cellStyle name="Comma 18 5" xfId="470"/>
    <cellStyle name="Comma 19" xfId="471"/>
    <cellStyle name="Comma 19 2" xfId="472"/>
    <cellStyle name="Comma 19 2 2" xfId="473"/>
    <cellStyle name="Comma 19 2 2 2" xfId="474"/>
    <cellStyle name="Comma 19 2 2 3" xfId="475"/>
    <cellStyle name="Comma 19 2 3" xfId="476"/>
    <cellStyle name="Comma 19 2 4" xfId="477"/>
    <cellStyle name="Comma 19 2 4 2" xfId="478"/>
    <cellStyle name="Comma 19 3" xfId="479"/>
    <cellStyle name="Comma 19 3 2" xfId="480"/>
    <cellStyle name="Comma 19 3 3" xfId="481"/>
    <cellStyle name="Comma 19 4" xfId="482"/>
    <cellStyle name="Comma 19 5" xfId="483"/>
    <cellStyle name="Comma 19 6" xfId="484"/>
    <cellStyle name="Comma 2" xfId="485"/>
    <cellStyle name="Comma 2 10" xfId="486"/>
    <cellStyle name="Comma 2 11" xfId="487"/>
    <cellStyle name="Comma 2 2" xfId="488"/>
    <cellStyle name="Comma 2 2 2" xfId="489"/>
    <cellStyle name="Comma 2 2 2 2" xfId="490"/>
    <cellStyle name="Comma 2 2 2 37" xfId="491"/>
    <cellStyle name="Comma 2 2 3" xfId="492"/>
    <cellStyle name="Comma 2 2 3 2" xfId="493"/>
    <cellStyle name="Comma 2 2 4" xfId="494"/>
    <cellStyle name="Comma 2 2 4 2" xfId="495"/>
    <cellStyle name="Comma 2 2 4 2 2" xfId="496"/>
    <cellStyle name="Comma 2 2 4 3" xfId="497"/>
    <cellStyle name="Comma 2 2 4 3 2" xfId="498"/>
    <cellStyle name="Comma 2 2 4 4" xfId="499"/>
    <cellStyle name="Comma 2 2 4 5" xfId="500"/>
    <cellStyle name="Comma 2 2 4 6" xfId="501"/>
    <cellStyle name="Comma 2 2 4 7" xfId="502"/>
    <cellStyle name="Comma 2 2 5" xfId="503"/>
    <cellStyle name="Comma 2 2 5 2" xfId="504"/>
    <cellStyle name="Comma 2 2 5 3" xfId="505"/>
    <cellStyle name="Comma 2 2 5 4" xfId="506"/>
    <cellStyle name="Comma 2 2 5 5" xfId="507"/>
    <cellStyle name="Comma 2 2 6" xfId="508"/>
    <cellStyle name="Comma 2 2 7" xfId="509"/>
    <cellStyle name="Comma 2 2 8" xfId="510"/>
    <cellStyle name="Comma 2 3" xfId="511"/>
    <cellStyle name="Comma 2 3 2" xfId="512"/>
    <cellStyle name="Comma 2 3 2 2" xfId="513"/>
    <cellStyle name="Comma 2 3 2 3" xfId="514"/>
    <cellStyle name="Comma 2 3 2 4" xfId="515"/>
    <cellStyle name="Comma 2 3 3" xfId="516"/>
    <cellStyle name="Comma 2 3 4" xfId="517"/>
    <cellStyle name="Comma 2 4" xfId="518"/>
    <cellStyle name="Comma 2 4 2" xfId="519"/>
    <cellStyle name="Comma 2 4 2 2" xfId="520"/>
    <cellStyle name="Comma 2 4 2 3" xfId="521"/>
    <cellStyle name="Comma 2 4 3" xfId="522"/>
    <cellStyle name="Comma 2 4 4" xfId="523"/>
    <cellStyle name="Comma 2 4 5" xfId="524"/>
    <cellStyle name="Comma 2 5" xfId="525"/>
    <cellStyle name="Comma 2 5 2" xfId="526"/>
    <cellStyle name="Comma 2 6" xfId="527"/>
    <cellStyle name="Comma 2 6 2" xfId="528"/>
    <cellStyle name="Comma 2 7" xfId="529"/>
    <cellStyle name="Comma 2 7 2" xfId="530"/>
    <cellStyle name="Comma 2 7 2 2" xfId="531"/>
    <cellStyle name="Comma 2 7 3" xfId="532"/>
    <cellStyle name="Comma 2 7 3 2" xfId="533"/>
    <cellStyle name="Comma 2 7 4" xfId="534"/>
    <cellStyle name="Comma 2 7 5" xfId="535"/>
    <cellStyle name="Comma 2 8" xfId="536"/>
    <cellStyle name="Comma 2 8 2" xfId="537"/>
    <cellStyle name="Comma 2 8 3" xfId="538"/>
    <cellStyle name="Comma 2 8 4" xfId="539"/>
    <cellStyle name="Comma 2 9" xfId="540"/>
    <cellStyle name="Comma 2_JP_Leadsheet_Q2'54" xfId="541"/>
    <cellStyle name="Comma 20" xfId="542"/>
    <cellStyle name="Comma 20 2" xfId="543"/>
    <cellStyle name="Comma 20 3" xfId="544"/>
    <cellStyle name="Comma 20 4" xfId="545"/>
    <cellStyle name="Comma 21" xfId="546"/>
    <cellStyle name="Comma 21 2" xfId="547"/>
    <cellStyle name="Comma 21 2 2" xfId="548"/>
    <cellStyle name="Comma 21 2 3" xfId="549"/>
    <cellStyle name="Comma 21 3" xfId="550"/>
    <cellStyle name="Comma 21 4" xfId="551"/>
    <cellStyle name="Comma 21 5" xfId="552"/>
    <cellStyle name="Comma 22" xfId="553"/>
    <cellStyle name="Comma 22 2" xfId="554"/>
    <cellStyle name="Comma 22 2 2" xfId="555"/>
    <cellStyle name="Comma 22 2 3" xfId="556"/>
    <cellStyle name="Comma 22 3" xfId="557"/>
    <cellStyle name="Comma 22 4" xfId="558"/>
    <cellStyle name="Comma 22 5" xfId="559"/>
    <cellStyle name="Comma 23" xfId="560"/>
    <cellStyle name="Comma 23 2" xfId="561"/>
    <cellStyle name="Comma 23 2 2" xfId="562"/>
    <cellStyle name="Comma 23 2 3" xfId="563"/>
    <cellStyle name="Comma 23 3" xfId="564"/>
    <cellStyle name="Comma 23 4" xfId="565"/>
    <cellStyle name="Comma 23 5" xfId="566"/>
    <cellStyle name="Comma 24" xfId="567"/>
    <cellStyle name="Comma 24 2" xfId="568"/>
    <cellStyle name="Comma 24 2 2" xfId="569"/>
    <cellStyle name="Comma 24 2 3" xfId="570"/>
    <cellStyle name="Comma 24 3" xfId="571"/>
    <cellStyle name="Comma 25" xfId="572"/>
    <cellStyle name="Comma 25 2" xfId="573"/>
    <cellStyle name="Comma 25 2 2" xfId="574"/>
    <cellStyle name="Comma 25 2 3" xfId="575"/>
    <cellStyle name="Comma 25 3" xfId="576"/>
    <cellStyle name="Comma 26" xfId="577"/>
    <cellStyle name="Comma 26 2" xfId="578"/>
    <cellStyle name="Comma 27" xfId="579"/>
    <cellStyle name="Comma 27 2" xfId="580"/>
    <cellStyle name="Comma 27 3" xfId="581"/>
    <cellStyle name="Comma 27 3 2" xfId="582"/>
    <cellStyle name="Comma 27 4" xfId="583"/>
    <cellStyle name="Comma 28" xfId="584"/>
    <cellStyle name="Comma 29" xfId="585"/>
    <cellStyle name="Comma 29 2" xfId="586"/>
    <cellStyle name="Comma 29 2 2" xfId="587"/>
    <cellStyle name="Comma 29 2 3" xfId="588"/>
    <cellStyle name="Comma 29 3" xfId="589"/>
    <cellStyle name="Comma 3" xfId="590"/>
    <cellStyle name="Comma 3 10" xfId="591"/>
    <cellStyle name="Comma 3 10 2" xfId="592"/>
    <cellStyle name="Comma 3 10 2 2" xfId="593"/>
    <cellStyle name="Comma 3 10 2 3" xfId="594"/>
    <cellStyle name="Comma 3 10 3" xfId="595"/>
    <cellStyle name="Comma 3 11" xfId="596"/>
    <cellStyle name="Comma 3 11 2" xfId="597"/>
    <cellStyle name="Comma 3 11 2 2" xfId="598"/>
    <cellStyle name="Comma 3 11 2 2 2" xfId="599"/>
    <cellStyle name="Comma 3 11 2 2 3" xfId="600"/>
    <cellStyle name="Comma 3 11 2 2 4" xfId="601"/>
    <cellStyle name="Comma 3 11 2 2 5" xfId="602"/>
    <cellStyle name="Comma 3 11 2 2 6" xfId="603"/>
    <cellStyle name="Comma 3 11 2 2 6 2" xfId="604"/>
    <cellStyle name="Comma 3 11 2 2 7" xfId="605"/>
    <cellStyle name="Comma 3 11 2 2 8" xfId="606"/>
    <cellStyle name="Comma 3 11 2 2 9" xfId="607"/>
    <cellStyle name="Comma 3 11 2 3" xfId="608"/>
    <cellStyle name="Comma 3 11 2 3 2" xfId="609"/>
    <cellStyle name="Comma 3 11 2 3 3" xfId="610"/>
    <cellStyle name="Comma 3 11 2 4" xfId="611"/>
    <cellStyle name="Comma 3 12" xfId="612"/>
    <cellStyle name="Comma 3 13" xfId="613"/>
    <cellStyle name="Comma 3 13 2" xfId="614"/>
    <cellStyle name="Comma 3 13 2 2" xfId="615"/>
    <cellStyle name="Comma 3 13 2 3" xfId="616"/>
    <cellStyle name="Comma 3 13 3" xfId="617"/>
    <cellStyle name="Comma 3 14" xfId="618"/>
    <cellStyle name="Comma 3 14 2" xfId="619"/>
    <cellStyle name="Comma 3 14 2 2" xfId="620"/>
    <cellStyle name="Comma 3 14 2 2 2" xfId="621"/>
    <cellStyle name="Comma 3 14 2 3" xfId="622"/>
    <cellStyle name="Comma 3 14 3" xfId="623"/>
    <cellStyle name="Comma 3 14 4" xfId="624"/>
    <cellStyle name="Comma 3 15" xfId="625"/>
    <cellStyle name="Comma 3 15 2" xfId="626"/>
    <cellStyle name="Comma 3 15 2 2" xfId="627"/>
    <cellStyle name="Comma 3 15 2 3" xfId="628"/>
    <cellStyle name="Comma 3 15 3" xfId="629"/>
    <cellStyle name="Comma 3 15 3 2" xfId="630"/>
    <cellStyle name="Comma 3 15 3 3" xfId="631"/>
    <cellStyle name="Comma 3 15 4" xfId="632"/>
    <cellStyle name="Comma 3 15 5" xfId="633"/>
    <cellStyle name="Comma 3 16" xfId="634"/>
    <cellStyle name="Comma 3 16 2" xfId="635"/>
    <cellStyle name="Comma 3 16 2 2" xfId="636"/>
    <cellStyle name="Comma 3 16 3" xfId="637"/>
    <cellStyle name="Comma 3 16 3 2" xfId="638"/>
    <cellStyle name="Comma 3 16 4" xfId="639"/>
    <cellStyle name="Comma 3 17" xfId="640"/>
    <cellStyle name="Comma 3 17 2" xfId="641"/>
    <cellStyle name="Comma 3 2" xfId="642"/>
    <cellStyle name="Comma 3 2 2" xfId="643"/>
    <cellStyle name="Comma 3 2 2 2" xfId="644"/>
    <cellStyle name="Comma 3 2 2 2 2" xfId="645"/>
    <cellStyle name="Comma 3 2 2 2 2 2" xfId="646"/>
    <cellStyle name="Comma 3 2 2 2 2 3" xfId="647"/>
    <cellStyle name="Comma 3 2 2 2 3" xfId="648"/>
    <cellStyle name="Comma 3 2 2 2 3 2" xfId="649"/>
    <cellStyle name="Comma 3 2 2 2 3 3" xfId="650"/>
    <cellStyle name="Comma 3 2 2 2 3 4" xfId="651"/>
    <cellStyle name="Comma 3 2 2 2 4" xfId="652"/>
    <cellStyle name="Comma 3 2 2 2 5" xfId="653"/>
    <cellStyle name="Comma 3 2 2 3" xfId="654"/>
    <cellStyle name="Comma 3 2 2 3 2" xfId="655"/>
    <cellStyle name="Comma 3 2 2 3 3" xfId="656"/>
    <cellStyle name="Comma 3 2 2 4" xfId="657"/>
    <cellStyle name="Comma 3 2 3" xfId="658"/>
    <cellStyle name="Comma 3 2 3 2" xfId="659"/>
    <cellStyle name="Comma 3 2 4" xfId="660"/>
    <cellStyle name="Comma 3 2 4 2" xfId="661"/>
    <cellStyle name="Comma 3 2 5" xfId="662"/>
    <cellStyle name="Comma 3 2 5 2" xfId="663"/>
    <cellStyle name="Comma 3 2 6" xfId="664"/>
    <cellStyle name="Comma 3 2 6 2" xfId="665"/>
    <cellStyle name="Comma 3 2 6 2 2" xfId="666"/>
    <cellStyle name="Comma 3 2 6 2 3" xfId="667"/>
    <cellStyle name="Comma 3 2 6 3" xfId="668"/>
    <cellStyle name="Comma 3 2 6 3 2" xfId="669"/>
    <cellStyle name="Comma 3 2 6 4" xfId="670"/>
    <cellStyle name="Comma 3 2 7" xfId="671"/>
    <cellStyle name="Comma 3 2 7 2" xfId="672"/>
    <cellStyle name="Comma 3 2 8" xfId="673"/>
    <cellStyle name="Comma 3 2 9" xfId="674"/>
    <cellStyle name="Comma 3 3" xfId="675"/>
    <cellStyle name="Comma 3 3 2" xfId="676"/>
    <cellStyle name="Comma 3 3 2 2" xfId="677"/>
    <cellStyle name="Comma 3 3 3" xfId="678"/>
    <cellStyle name="Comma 3 4" xfId="679"/>
    <cellStyle name="Comma 3 4 2" xfId="680"/>
    <cellStyle name="Comma 3 4 2 2" xfId="681"/>
    <cellStyle name="Comma 3 4 2 2 2" xfId="682"/>
    <cellStyle name="Comma 3 4 2 2 3" xfId="683"/>
    <cellStyle name="Comma 3 4 2 3" xfId="684"/>
    <cellStyle name="Comma 3 4 3" xfId="685"/>
    <cellStyle name="Comma 3 4 3 2" xfId="686"/>
    <cellStyle name="Comma 3 4 3 3" xfId="687"/>
    <cellStyle name="Comma 3 4 4" xfId="688"/>
    <cellStyle name="Comma 3 5" xfId="689"/>
    <cellStyle name="Comma 3 5 2" xfId="690"/>
    <cellStyle name="Comma 3 5 2 2" xfId="691"/>
    <cellStyle name="Comma 3 5 2 3" xfId="692"/>
    <cellStyle name="Comma 3 5 3" xfId="693"/>
    <cellStyle name="Comma 3 6" xfId="694"/>
    <cellStyle name="Comma 3 6 2" xfId="695"/>
    <cellStyle name="Comma 3 6 2 2" xfId="696"/>
    <cellStyle name="Comma 3 6 2 3" xfId="697"/>
    <cellStyle name="Comma 3 6 2 4" xfId="698"/>
    <cellStyle name="Comma 3 6 3" xfId="699"/>
    <cellStyle name="Comma 3 7" xfId="700"/>
    <cellStyle name="Comma 3 7 2" xfId="701"/>
    <cellStyle name="Comma 3 7 2 2" xfId="702"/>
    <cellStyle name="Comma 3 7 2 3" xfId="703"/>
    <cellStyle name="Comma 3 7 3" xfId="704"/>
    <cellStyle name="Comma 3 8" xfId="705"/>
    <cellStyle name="Comma 3 8 2" xfId="706"/>
    <cellStyle name="Comma 3 8 2 2" xfId="707"/>
    <cellStyle name="Comma 3 8 2 3" xfId="708"/>
    <cellStyle name="Comma 3 8 3" xfId="709"/>
    <cellStyle name="Comma 3 9" xfId="710"/>
    <cellStyle name="Comma 3 9 2" xfId="711"/>
    <cellStyle name="Comma 3 9 2 2" xfId="712"/>
    <cellStyle name="Comma 3 9 2 3" xfId="713"/>
    <cellStyle name="Comma 3 9 3" xfId="714"/>
    <cellStyle name="Comma 3_Sena lead 20" xfId="715"/>
    <cellStyle name="Comma 30" xfId="716"/>
    <cellStyle name="Comma 30 2" xfId="717"/>
    <cellStyle name="Comma 30 2 2" xfId="718"/>
    <cellStyle name="Comma 30 2 2 2" xfId="719"/>
    <cellStyle name="Comma 30 2 2 3" xfId="720"/>
    <cellStyle name="Comma 30 2 3" xfId="721"/>
    <cellStyle name="Comma 30 2 4" xfId="722"/>
    <cellStyle name="Comma 30 2 4 2" xfId="723"/>
    <cellStyle name="Comma 30 2 5" xfId="724"/>
    <cellStyle name="Comma 30 2 5 2" xfId="725"/>
    <cellStyle name="Comma 30 2 6" xfId="726"/>
    <cellStyle name="Comma 30 2 6 2" xfId="727"/>
    <cellStyle name="Comma 30 3" xfId="728"/>
    <cellStyle name="Comma 30 3 2" xfId="729"/>
    <cellStyle name="Comma 30 3 2 2" xfId="730"/>
    <cellStyle name="Comma 30 3 3" xfId="731"/>
    <cellStyle name="Comma 30 4" xfId="732"/>
    <cellStyle name="Comma 30 5" xfId="733"/>
    <cellStyle name="Comma 31" xfId="734"/>
    <cellStyle name="Comma 31 2" xfId="735"/>
    <cellStyle name="Comma 31 2 2" xfId="736"/>
    <cellStyle name="Comma 31 2 3" xfId="737"/>
    <cellStyle name="Comma 31 3" xfId="738"/>
    <cellStyle name="Comma 31 4" xfId="739"/>
    <cellStyle name="Comma 31 5" xfId="740"/>
    <cellStyle name="Comma 32" xfId="741"/>
    <cellStyle name="Comma 32 2" xfId="742"/>
    <cellStyle name="Comma 32 2 2" xfId="743"/>
    <cellStyle name="Comma 32 2 3" xfId="744"/>
    <cellStyle name="Comma 32 3" xfId="745"/>
    <cellStyle name="Comma 32 4" xfId="746"/>
    <cellStyle name="Comma 32 5" xfId="747"/>
    <cellStyle name="Comma 33" xfId="748"/>
    <cellStyle name="Comma 33 2" xfId="749"/>
    <cellStyle name="Comma 33 2 2" xfId="750"/>
    <cellStyle name="Comma 33 2 3" xfId="751"/>
    <cellStyle name="Comma 33 3" xfId="752"/>
    <cellStyle name="Comma 33 4" xfId="753"/>
    <cellStyle name="Comma 33 4 3" xfId="754"/>
    <cellStyle name="Comma 33 5" xfId="755"/>
    <cellStyle name="Comma 33 7" xfId="756"/>
    <cellStyle name="Comma 34" xfId="757"/>
    <cellStyle name="Comma 34 2" xfId="758"/>
    <cellStyle name="Comma 35" xfId="759"/>
    <cellStyle name="Comma 35 2" xfId="760"/>
    <cellStyle name="Comma 36" xfId="761"/>
    <cellStyle name="Comma 36 2" xfId="762"/>
    <cellStyle name="Comma 37" xfId="763"/>
    <cellStyle name="Comma 37 2" xfId="764"/>
    <cellStyle name="Comma 37 2 6" xfId="765"/>
    <cellStyle name="Comma 37 3" xfId="766"/>
    <cellStyle name="Comma 38" xfId="767"/>
    <cellStyle name="Comma 38 2" xfId="768"/>
    <cellStyle name="Comma 39" xfId="769"/>
    <cellStyle name="Comma 4" xfId="770"/>
    <cellStyle name="Comma 4 2" xfId="771"/>
    <cellStyle name="Comma 4 2 2" xfId="772"/>
    <cellStyle name="Comma 4 2 2 2" xfId="773"/>
    <cellStyle name="Comma 4 2 2 3" xfId="774"/>
    <cellStyle name="Comma 4 2 2 3 2" xfId="775"/>
    <cellStyle name="Comma 4 2 2 4" xfId="776"/>
    <cellStyle name="Comma 4 2 3" xfId="777"/>
    <cellStyle name="Comma 4 2 3 2" xfId="778"/>
    <cellStyle name="Comma 4 2 3 3" xfId="779"/>
    <cellStyle name="Comma 4 2 3 4" xfId="780"/>
    <cellStyle name="Comma 4 2 4" xfId="781"/>
    <cellStyle name="Comma 4 2 4 2" xfId="782"/>
    <cellStyle name="Comma 4 3" xfId="783"/>
    <cellStyle name="Comma 4 3 2" xfId="784"/>
    <cellStyle name="Comma 4 3 2 2" xfId="785"/>
    <cellStyle name="Comma 4 3 2 3" xfId="786"/>
    <cellStyle name="Comma 4 3 2 4" xfId="787"/>
    <cellStyle name="Comma 4 3 3" xfId="788"/>
    <cellStyle name="Comma 4 3 3 2" xfId="789"/>
    <cellStyle name="Comma 4 3 4" xfId="790"/>
    <cellStyle name="Comma 4 3 5" xfId="791"/>
    <cellStyle name="Comma 4 4" xfId="792"/>
    <cellStyle name="Comma 4 4 2" xfId="793"/>
    <cellStyle name="Comma 4 4 3" xfId="794"/>
    <cellStyle name="Comma 4 4 4" xfId="795"/>
    <cellStyle name="Comma 4 5" xfId="796"/>
    <cellStyle name="Comma 4 5 2" xfId="797"/>
    <cellStyle name="Comma 4 5 2 2" xfId="798"/>
    <cellStyle name="Comma 4 5 3" xfId="799"/>
    <cellStyle name="Comma 4 5 3 2" xfId="800"/>
    <cellStyle name="Comma 4 5 4" xfId="801"/>
    <cellStyle name="Comma 4 5 5" xfId="802"/>
    <cellStyle name="Comma 4 6" xfId="803"/>
    <cellStyle name="Comma 4 6 2" xfId="804"/>
    <cellStyle name="Comma 40" xfId="805"/>
    <cellStyle name="Comma 5" xfId="806"/>
    <cellStyle name="Comma 5 10" xfId="807"/>
    <cellStyle name="Comma 5 10 2" xfId="808"/>
    <cellStyle name="Comma 5 10 3" xfId="809"/>
    <cellStyle name="Comma 5 11" xfId="810"/>
    <cellStyle name="Comma 5 2" xfId="811"/>
    <cellStyle name="Comma 5 2 2" xfId="812"/>
    <cellStyle name="Comma 5 3" xfId="813"/>
    <cellStyle name="Comma 5 4" xfId="814"/>
    <cellStyle name="Comma 5 5" xfId="815"/>
    <cellStyle name="Comma 5 5 2" xfId="816"/>
    <cellStyle name="Comma 5 5 2 2" xfId="817"/>
    <cellStyle name="Comma 5 5 2 2 2" xfId="818"/>
    <cellStyle name="Comma 5 5 2 3" xfId="819"/>
    <cellStyle name="Comma 5 5 2 3 2" xfId="820"/>
    <cellStyle name="Comma 5 5 2 4" xfId="821"/>
    <cellStyle name="Comma 5 5 3" xfId="822"/>
    <cellStyle name="Comma 5 5 3 2" xfId="823"/>
    <cellStyle name="Comma 5 5 3 2 2" xfId="824"/>
    <cellStyle name="Comma 5 5 3 3" xfId="825"/>
    <cellStyle name="Comma 5 5 3 3 2" xfId="826"/>
    <cellStyle name="Comma 5 5 3 4" xfId="827"/>
    <cellStyle name="Comma 5 5 4" xfId="828"/>
    <cellStyle name="Comma 5 5 4 2" xfId="829"/>
    <cellStyle name="Comma 5 5 5" xfId="830"/>
    <cellStyle name="Comma 5 5 5 2" xfId="831"/>
    <cellStyle name="Comma 5 5 6" xfId="832"/>
    <cellStyle name="Comma 5 5 7" xfId="833"/>
    <cellStyle name="Comma 5 6" xfId="834"/>
    <cellStyle name="Comma 5 6 2" xfId="835"/>
    <cellStyle name="Comma 5 6 2 2" xfId="836"/>
    <cellStyle name="Comma 5 6 2 2 2" xfId="837"/>
    <cellStyle name="Comma 5 6 2 2 2 2" xfId="838"/>
    <cellStyle name="Comma 5 6 2 2 3" xfId="839"/>
    <cellStyle name="Comma 5 6 2 3" xfId="840"/>
    <cellStyle name="Comma 5 6 2 3 2" xfId="841"/>
    <cellStyle name="Comma 5 6 2 3 2 2" xfId="842"/>
    <cellStyle name="Comma 5 6 2 3 3" xfId="843"/>
    <cellStyle name="Comma 5 6 2 3 3 2" xfId="844"/>
    <cellStyle name="Comma 5 6 2 3 4" xfId="845"/>
    <cellStyle name="Comma 5 6 2 4" xfId="846"/>
    <cellStyle name="Comma 5 6 2 4 2" xfId="847"/>
    <cellStyle name="Comma 5 6 2 4 2 2" xfId="848"/>
    <cellStyle name="Comma 5 6 2 4 3" xfId="849"/>
    <cellStyle name="Comma 5 6 2 5" xfId="850"/>
    <cellStyle name="Comma 5 7" xfId="851"/>
    <cellStyle name="Comma 5 8" xfId="852"/>
    <cellStyle name="Comma 5 8 2" xfId="853"/>
    <cellStyle name="Comma 5 8 2 2" xfId="854"/>
    <cellStyle name="Comma 5 8 3" xfId="855"/>
    <cellStyle name="Comma 5 8 3 2" xfId="856"/>
    <cellStyle name="Comma 5 8 4" xfId="857"/>
    <cellStyle name="Comma 5 8 5" xfId="858"/>
    <cellStyle name="Comma 5 8 6" xfId="859"/>
    <cellStyle name="Comma 5 9" xfId="860"/>
    <cellStyle name="Comma 5 9 2" xfId="861"/>
    <cellStyle name="Comma 5 9 2 2" xfId="862"/>
    <cellStyle name="Comma 5 9 3" xfId="863"/>
    <cellStyle name="Comma 5 9 3 2" xfId="864"/>
    <cellStyle name="Comma 5 9 4" xfId="865"/>
    <cellStyle name="Comma 6" xfId="866"/>
    <cellStyle name="Comma 6 2" xfId="867"/>
    <cellStyle name="Comma 6 2 2" xfId="868"/>
    <cellStyle name="Comma 6 3" xfId="869"/>
    <cellStyle name="Comma 6 3 2" xfId="870"/>
    <cellStyle name="Comma 6 4" xfId="871"/>
    <cellStyle name="Comma 6 4 2" xfId="872"/>
    <cellStyle name="Comma 6 4 3" xfId="873"/>
    <cellStyle name="Comma 6 4 3 2" xfId="874"/>
    <cellStyle name="Comma 6 5" xfId="875"/>
    <cellStyle name="Comma 6 5 2" xfId="876"/>
    <cellStyle name="Comma 6 5 2 2" xfId="877"/>
    <cellStyle name="Comma 6 5 3" xfId="878"/>
    <cellStyle name="Comma 6 5 3 2" xfId="879"/>
    <cellStyle name="Comma 6 5 4" xfId="880"/>
    <cellStyle name="Comma 6 6" xfId="881"/>
    <cellStyle name="Comma 6 6 2" xfId="882"/>
    <cellStyle name="Comma 6 7" xfId="883"/>
    <cellStyle name="Comma 7" xfId="884"/>
    <cellStyle name="Comma 7 2" xfId="885"/>
    <cellStyle name="Comma 7 3" xfId="886"/>
    <cellStyle name="Comma 7 3 2" xfId="887"/>
    <cellStyle name="Comma 7 3 2 2" xfId="888"/>
    <cellStyle name="Comma 7 3 3" xfId="889"/>
    <cellStyle name="Comma 7 3 3 2" xfId="890"/>
    <cellStyle name="Comma 7 3 4" xfId="891"/>
    <cellStyle name="Comma 7 3 5" xfId="892"/>
    <cellStyle name="Comma 7 4" xfId="893"/>
    <cellStyle name="Comma 7 4 2" xfId="894"/>
    <cellStyle name="Comma 7 5" xfId="895"/>
    <cellStyle name="Comma 8" xfId="896"/>
    <cellStyle name="Comma 8 2" xfId="897"/>
    <cellStyle name="Comma 8 3" xfId="898"/>
    <cellStyle name="Comma 8 3 2" xfId="899"/>
    <cellStyle name="Comma 8 3 3" xfId="900"/>
    <cellStyle name="Comma 8 3 4" xfId="901"/>
    <cellStyle name="Comma 8 4" xfId="902"/>
    <cellStyle name="Comma 8 4 2" xfId="903"/>
    <cellStyle name="Comma 8 4 3" xfId="904"/>
    <cellStyle name="Comma 8 4 4" xfId="905"/>
    <cellStyle name="Comma 8 5" xfId="906"/>
    <cellStyle name="Comma 8 5 2" xfId="907"/>
    <cellStyle name="Comma 8 6" xfId="908"/>
    <cellStyle name="Comma 8 7" xfId="909"/>
    <cellStyle name="Comma 8_Sena WP Q2'53 TAW" xfId="910"/>
    <cellStyle name="Comma 9" xfId="911"/>
    <cellStyle name="Comma 9 2" xfId="912"/>
    <cellStyle name="Comma 9 2 2" xfId="913"/>
    <cellStyle name="Comma 9 2 3" xfId="914"/>
    <cellStyle name="Comma 9 2 4" xfId="915"/>
    <cellStyle name="Comma 9 3" xfId="916"/>
    <cellStyle name="Comma 9 3 2" xfId="917"/>
    <cellStyle name="Comma 9 3 2 2" xfId="918"/>
    <cellStyle name="Comma 9 3 3" xfId="919"/>
    <cellStyle name="Comma 9 3 3 2" xfId="920"/>
    <cellStyle name="Comma 9 4" xfId="921"/>
    <cellStyle name="Comma 9 4 2" xfId="922"/>
    <cellStyle name="comma zerodec" xfId="923"/>
    <cellStyle name="comma zerodec 2" xfId="924"/>
    <cellStyle name="comma zerodec 2 2" xfId="925"/>
    <cellStyle name="comma zerodec 3" xfId="926"/>
    <cellStyle name="comma zerodec 3 2" xfId="927"/>
    <cellStyle name="Currency 2" xfId="928"/>
    <cellStyle name="Currency1" xfId="929"/>
    <cellStyle name="Currency1 2" xfId="930"/>
    <cellStyle name="Currency1 2 2" xfId="931"/>
    <cellStyle name="Currency1 3" xfId="932"/>
    <cellStyle name="Currency1 3 2" xfId="933"/>
    <cellStyle name="Date" xfId="934"/>
    <cellStyle name="Dezimal [0]_35ERI8T2gbIEMixb4v26icuOo" xfId="935"/>
    <cellStyle name="Dezimal_35ERI8T2gbIEMixb4v26icuOo" xfId="936"/>
    <cellStyle name="Dollar (zero dec)" xfId="937"/>
    <cellStyle name="Dollar (zero dec) 2" xfId="938"/>
    <cellStyle name="Dollar (zero dec) 2 2" xfId="939"/>
    <cellStyle name="Dollar (zero dec) 3" xfId="940"/>
    <cellStyle name="Dollar (zero dec) 3 2" xfId="941"/>
    <cellStyle name="Euro" xfId="942"/>
    <cellStyle name="Euro 2" xfId="943"/>
    <cellStyle name="Euro 3" xfId="944"/>
    <cellStyle name="Euro 4" xfId="945"/>
    <cellStyle name="Euro 4 2" xfId="946"/>
    <cellStyle name="Excel Built-in Normal" xfId="947"/>
    <cellStyle name="Explanatory Text" xfId="948"/>
    <cellStyle name="Explanatory Text 2" xfId="949"/>
    <cellStyle name="Explanatory Text 2 2" xfId="950"/>
    <cellStyle name="Explanatory Text 3" xfId="951"/>
    <cellStyle name="Fixed" xfId="952"/>
    <cellStyle name="Good" xfId="953"/>
    <cellStyle name="Good 2" xfId="954"/>
    <cellStyle name="Good 2 2" xfId="955"/>
    <cellStyle name="Good 3" xfId="956"/>
    <cellStyle name="Grey" xfId="957"/>
    <cellStyle name="Header1" xfId="958"/>
    <cellStyle name="Header2" xfId="959"/>
    <cellStyle name="Heading 1" xfId="960"/>
    <cellStyle name="Heading 1 2" xfId="961"/>
    <cellStyle name="Heading 1 2 2" xfId="962"/>
    <cellStyle name="Heading 1 3" xfId="963"/>
    <cellStyle name="Heading 2" xfId="964"/>
    <cellStyle name="Heading 2 2" xfId="965"/>
    <cellStyle name="Heading 2 2 2" xfId="966"/>
    <cellStyle name="Heading 2 3" xfId="967"/>
    <cellStyle name="Heading 3" xfId="968"/>
    <cellStyle name="Heading 3 2" xfId="969"/>
    <cellStyle name="Heading 3 2 2" xfId="970"/>
    <cellStyle name="Heading 3 3" xfId="971"/>
    <cellStyle name="Heading 4" xfId="972"/>
    <cellStyle name="Heading 4 2" xfId="973"/>
    <cellStyle name="Heading 4 2 2" xfId="974"/>
    <cellStyle name="Heading 4 3" xfId="975"/>
    <cellStyle name="HEADING1" xfId="976"/>
    <cellStyle name="HEADING1 1" xfId="977"/>
    <cellStyle name="HEADING2" xfId="978"/>
    <cellStyle name="Hyperlink 2" xfId="979"/>
    <cellStyle name="Hyperlink 2 2" xfId="980"/>
    <cellStyle name="Hyperlink 2 2 2" xfId="981"/>
    <cellStyle name="Hyperlink 2 2 2 2" xfId="982"/>
    <cellStyle name="Hyperlink 2 2 3" xfId="983"/>
    <cellStyle name="Hyperlink 2 2 3 2" xfId="984"/>
    <cellStyle name="Hyperlink 2 3" xfId="985"/>
    <cellStyle name="Hyperlink 2 3 2" xfId="986"/>
    <cellStyle name="Hyperlink 3" xfId="987"/>
    <cellStyle name="Input" xfId="988"/>
    <cellStyle name="Input [yellow]" xfId="989"/>
    <cellStyle name="Input 2" xfId="990"/>
    <cellStyle name="Input 2 2" xfId="991"/>
    <cellStyle name="Input 3" xfId="992"/>
    <cellStyle name="Input 3 2" xfId="993"/>
    <cellStyle name="Input 4" xfId="994"/>
    <cellStyle name="Input 4 2" xfId="995"/>
    <cellStyle name="Input 5" xfId="996"/>
    <cellStyle name="Input_SPE_LEAD_Q3'09 PP&amp;So" xfId="997"/>
    <cellStyle name="Linked Cell" xfId="998"/>
    <cellStyle name="Linked Cell 2" xfId="999"/>
    <cellStyle name="Linked Cell 2 2" xfId="1000"/>
    <cellStyle name="Linked Cell 3" xfId="1001"/>
    <cellStyle name="Neutral" xfId="1002"/>
    <cellStyle name="Neutral 2" xfId="1003"/>
    <cellStyle name="Neutral 2 2" xfId="1004"/>
    <cellStyle name="Neutral 3" xfId="1005"/>
    <cellStyle name="no dec" xfId="1006"/>
    <cellStyle name="Normal" xfId="0" builtinId="0"/>
    <cellStyle name="Normal - Style1" xfId="1007"/>
    <cellStyle name="Normal 10" xfId="1008"/>
    <cellStyle name="Normal 10 2" xfId="1009"/>
    <cellStyle name="Normal 10 2 2" xfId="1010"/>
    <cellStyle name="Normal 10 2 2 2" xfId="1011"/>
    <cellStyle name="Normal 10 2 2 2 2" xfId="1012"/>
    <cellStyle name="Normal 10 2 2 2 2 2" xfId="1013"/>
    <cellStyle name="Normal 10 2 2 2 2 2 2" xfId="1014"/>
    <cellStyle name="Normal 10 2 2 2 2 2 3" xfId="1015"/>
    <cellStyle name="Normal 10 2 2 3" xfId="1016"/>
    <cellStyle name="Normal 10 2 2 4" xfId="1017"/>
    <cellStyle name="Normal 10 3" xfId="1018"/>
    <cellStyle name="Normal 10 3 2" xfId="1019"/>
    <cellStyle name="Normal 10 3 2 2" xfId="1020"/>
    <cellStyle name="Normal 10 3 2 2 2" xfId="1021"/>
    <cellStyle name="Normal 10 3 2 2 2 2" xfId="1022"/>
    <cellStyle name="Normal 10 3 2 2 3" xfId="1023"/>
    <cellStyle name="Normal 10 3 2 3" xfId="1024"/>
    <cellStyle name="Normal 10 3 2 3 2" xfId="1025"/>
    <cellStyle name="Normal 10 3 2 3 2 2" xfId="1026"/>
    <cellStyle name="Normal 10 3 2 3 3" xfId="1027"/>
    <cellStyle name="Normal 10 3 2 4" xfId="1028"/>
    <cellStyle name="Normal 10 3 2 4 2" xfId="1029"/>
    <cellStyle name="Normal 10 3 2 5" xfId="1030"/>
    <cellStyle name="Normal 10 3 2 5 2" xfId="1031"/>
    <cellStyle name="Normal 10 3 2 6" xfId="1032"/>
    <cellStyle name="Normal 10 3 3" xfId="1033"/>
    <cellStyle name="Normal 10 3 4" xfId="1034"/>
    <cellStyle name="Normal 10 4" xfId="1035"/>
    <cellStyle name="Normal 10 5" xfId="1036"/>
    <cellStyle name="Normal 10 5 2" xfId="1037"/>
    <cellStyle name="Normal 10 5 3" xfId="1038"/>
    <cellStyle name="Normal 10 6" xfId="1039"/>
    <cellStyle name="Normal 10_SNA_WP_Q1'54" xfId="1040"/>
    <cellStyle name="Normal 11" xfId="1041"/>
    <cellStyle name="Normal 11 2" xfId="1042"/>
    <cellStyle name="Normal 11 3" xfId="1043"/>
    <cellStyle name="Normal 11 4" xfId="1044"/>
    <cellStyle name="Normal 11 5" xfId="1045"/>
    <cellStyle name="Normal 11 5 2" xfId="1046"/>
    <cellStyle name="Normal 11 5 3" xfId="1047"/>
    <cellStyle name="Normal 11 6" xfId="1048"/>
    <cellStyle name="Normal 12" xfId="1049"/>
    <cellStyle name="Normal 12 2" xfId="1050"/>
    <cellStyle name="Normal 12 2 2" xfId="1051"/>
    <cellStyle name="Normal 12 2 2 2" xfId="1052"/>
    <cellStyle name="Normal 12 2 2 3" xfId="1053"/>
    <cellStyle name="Normal 12 2 2 4" xfId="1054"/>
    <cellStyle name="Normal 12 2 3" xfId="1055"/>
    <cellStyle name="Normal 12 2 4" xfId="1056"/>
    <cellStyle name="Normal 12 3" xfId="1057"/>
    <cellStyle name="Normal 12 3 2" xfId="1058"/>
    <cellStyle name="Normal 12 3 3" xfId="1059"/>
    <cellStyle name="Normal 12 4" xfId="1060"/>
    <cellStyle name="Normal 12 5" xfId="1061"/>
    <cellStyle name="Normal 12 6" xfId="1062"/>
    <cellStyle name="Normal 13" xfId="1063"/>
    <cellStyle name="Normal 13 2" xfId="1064"/>
    <cellStyle name="Normal 13 2 2" xfId="1065"/>
    <cellStyle name="Normal 13 2 3" xfId="1066"/>
    <cellStyle name="Normal 13 2 4" xfId="1067"/>
    <cellStyle name="Normal 13 3" xfId="1068"/>
    <cellStyle name="Normal 13 4" xfId="1069"/>
    <cellStyle name="Normal 14" xfId="1070"/>
    <cellStyle name="Normal 14 2" xfId="1071"/>
    <cellStyle name="Normal 14 3" xfId="1072"/>
    <cellStyle name="Normal 14 4" xfId="1073"/>
    <cellStyle name="Normal 15" xfId="1074"/>
    <cellStyle name="Normal 15 2" xfId="1075"/>
    <cellStyle name="Normal 15 2 2" xfId="1076"/>
    <cellStyle name="Normal 15 3" xfId="1077"/>
    <cellStyle name="Normal 15 4" xfId="1078"/>
    <cellStyle name="Normal 15 5" xfId="1079"/>
    <cellStyle name="Normal 150" xfId="1080"/>
    <cellStyle name="Normal 150 2" xfId="1081"/>
    <cellStyle name="Normal 16" xfId="1082"/>
    <cellStyle name="Normal 16 2" xfId="1083"/>
    <cellStyle name="Normal 16 2 2" xfId="1084"/>
    <cellStyle name="Normal 16 2 2 2" xfId="1085"/>
    <cellStyle name="Normal 16 2 2 3" xfId="1086"/>
    <cellStyle name="Normal 16 2 2 4" xfId="1087"/>
    <cellStyle name="Normal 16 2 3" xfId="1088"/>
    <cellStyle name="Normal 16 3" xfId="1089"/>
    <cellStyle name="Normal 16 4" xfId="1090"/>
    <cellStyle name="Normal 17" xfId="1091"/>
    <cellStyle name="Normal 17 2" xfId="1092"/>
    <cellStyle name="Normal 17 2 2" xfId="1093"/>
    <cellStyle name="Normal 17 2 2 2" xfId="1094"/>
    <cellStyle name="Normal 17 2 3" xfId="1095"/>
    <cellStyle name="Normal 17 2 3 2" xfId="1096"/>
    <cellStyle name="Normal 17 3" xfId="1097"/>
    <cellStyle name="Normal 17 4" xfId="1098"/>
    <cellStyle name="Normal 172" xfId="1099"/>
    <cellStyle name="Normal 18" xfId="1100"/>
    <cellStyle name="Normal 18 2" xfId="1101"/>
    <cellStyle name="Normal 18 3" xfId="1102"/>
    <cellStyle name="Normal 18 4" xfId="1103"/>
    <cellStyle name="Normal 18 5" xfId="1104"/>
    <cellStyle name="Normal 18 6" xfId="1105"/>
    <cellStyle name="Normal 18 7" xfId="1106"/>
    <cellStyle name="Normal 18 8" xfId="1107"/>
    <cellStyle name="Normal 183" xfId="1108"/>
    <cellStyle name="Normal 19" xfId="1109"/>
    <cellStyle name="Normal 19 2" xfId="1110"/>
    <cellStyle name="Normal 19 2 2" xfId="1111"/>
    <cellStyle name="Normal 19 3" xfId="1112"/>
    <cellStyle name="Normal 19 3 2" xfId="1113"/>
    <cellStyle name="Normal 19 4" xfId="1114"/>
    <cellStyle name="Normal 2" xfId="1115"/>
    <cellStyle name="Normal 2 10" xfId="1116"/>
    <cellStyle name="Normal 2 11" xfId="1117"/>
    <cellStyle name="Normal 2 11 2" xfId="1118"/>
    <cellStyle name="Normal 2 11 3" xfId="1119"/>
    <cellStyle name="Normal 2 12" xfId="1120"/>
    <cellStyle name="Normal 2 13" xfId="1121"/>
    <cellStyle name="Normal 2 14" xfId="1122"/>
    <cellStyle name="Normal 2 2" xfId="1123"/>
    <cellStyle name="Normal 2 2 10" xfId="1124"/>
    <cellStyle name="Normal 2 2 2" xfId="1125"/>
    <cellStyle name="Normal 2 2 2 2" xfId="1126"/>
    <cellStyle name="Normal 2 2 2 2 2" xfId="1127"/>
    <cellStyle name="Normal 2 2 2 2 2 2" xfId="1128"/>
    <cellStyle name="Normal 2 2 2 3" xfId="1129"/>
    <cellStyle name="Normal 2 2 2 3 2" xfId="1130"/>
    <cellStyle name="Normal 2 2 2 4" xfId="1131"/>
    <cellStyle name="Normal 2 2 2 4 2" xfId="1132"/>
    <cellStyle name="Normal 2 2 2 4 3" xfId="1133"/>
    <cellStyle name="Normal 2 2 2 4 4" xfId="1134"/>
    <cellStyle name="Normal 2 2 2 4 5" xfId="1135"/>
    <cellStyle name="Normal 2 2 2 5" xfId="1136"/>
    <cellStyle name="Normal 2 2 2 5 2" xfId="1137"/>
    <cellStyle name="Normal 2 2 2 5 3" xfId="1138"/>
    <cellStyle name="Normal 2 2 2 5 4" xfId="1139"/>
    <cellStyle name="Normal 2 2 2 5 5" xfId="1140"/>
    <cellStyle name="Normal 2 2 2 6" xfId="1141"/>
    <cellStyle name="Normal 2 2 3" xfId="1142"/>
    <cellStyle name="Normal 2 2 4" xfId="1143"/>
    <cellStyle name="Normal 2 2 4 2" xfId="1144"/>
    <cellStyle name="Normal 2 2 4 2 2" xfId="1145"/>
    <cellStyle name="Normal 2 2 4 3" xfId="1146"/>
    <cellStyle name="Normal 2 2 4 3 2" xfId="1147"/>
    <cellStyle name="Normal 2 2 4 3 3" xfId="1148"/>
    <cellStyle name="Normal 2 2 4 4" xfId="1149"/>
    <cellStyle name="Normal 2 2 5" xfId="1150"/>
    <cellStyle name="Normal 2 2 5 2" xfId="1151"/>
    <cellStyle name="Normal 2 2 6" xfId="1152"/>
    <cellStyle name="Normal 2 2 6 2" xfId="1153"/>
    <cellStyle name="Normal 2 2 7" xfId="1154"/>
    <cellStyle name="Normal 2 2 7 2" xfId="1155"/>
    <cellStyle name="Normal 2 2 8" xfId="1156"/>
    <cellStyle name="Normal 2 2 8 2" xfId="1157"/>
    <cellStyle name="Normal 2 2 8 2 2" xfId="1158"/>
    <cellStyle name="Normal 2 2 8 2 2 2" xfId="1159"/>
    <cellStyle name="Normal 2 2 8 2 2 2 2" xfId="1160"/>
    <cellStyle name="Normal 2 2 8 2 2 2 3" xfId="1161"/>
    <cellStyle name="Normal 2 2 8 2 2 2 4" xfId="1162"/>
    <cellStyle name="Normal 2 2 8 2 3" xfId="1163"/>
    <cellStyle name="Normal 2 2 8 2 4" xfId="1164"/>
    <cellStyle name="Normal 2 2 8 2 5" xfId="1165"/>
    <cellStyle name="Normal 2 2 8 3" xfId="1166"/>
    <cellStyle name="Normal 2 2 8 3 2" xfId="1167"/>
    <cellStyle name="Normal 2 2 8 3 3" xfId="1168"/>
    <cellStyle name="Normal 2 2 8 3 4" xfId="1169"/>
    <cellStyle name="Normal 2 2 9" xfId="1170"/>
    <cellStyle name="Normal 2 2 9 2" xfId="1171"/>
    <cellStyle name="Normal 2 2 9 2 2" xfId="1172"/>
    <cellStyle name="Normal 2 2 9 2 3" xfId="1173"/>
    <cellStyle name="Normal 2 2 9 2 4" xfId="1174"/>
    <cellStyle name="Normal 2 2_Sena_wp_Q1'10" xfId="1175"/>
    <cellStyle name="Normal 2 3" xfId="1176"/>
    <cellStyle name="Normal 2 3 10" xfId="1177"/>
    <cellStyle name="Normal 2 3 11" xfId="1178"/>
    <cellStyle name="Normal 2 3 2" xfId="1179"/>
    <cellStyle name="Normal 2 3 2 2" xfId="1180"/>
    <cellStyle name="Normal 2 3 2 2 2" xfId="1181"/>
    <cellStyle name="Normal 2 3 2 2 2 2" xfId="1182"/>
    <cellStyle name="Normal 2 3 2 2 3" xfId="1183"/>
    <cellStyle name="Normal 2 3 2 2 4" xfId="1184"/>
    <cellStyle name="Normal 2 3 2 2 5" xfId="1185"/>
    <cellStyle name="Normal 2 3 2_SNA_WP_Q1'54" xfId="1186"/>
    <cellStyle name="Normal 2 3 3" xfId="1187"/>
    <cellStyle name="Normal 2 3 3 2" xfId="1188"/>
    <cellStyle name="Normal 2 3 3 2 2" xfId="1189"/>
    <cellStyle name="Normal 2 3 3 2 2 2" xfId="1190"/>
    <cellStyle name="Normal 2 3 3 2 3" xfId="1191"/>
    <cellStyle name="Normal 2 3 3 2 4" xfId="1192"/>
    <cellStyle name="Normal 2 3 3 2 5" xfId="1193"/>
    <cellStyle name="Normal 2 3 3 3" xfId="1194"/>
    <cellStyle name="Normal 2 3 3 4" xfId="1195"/>
    <cellStyle name="Normal 2 3 3 4 2" xfId="1196"/>
    <cellStyle name="Normal 2 3 3 5" xfId="1197"/>
    <cellStyle name="Normal 2 3 3 6" xfId="1198"/>
    <cellStyle name="Normal 2 3 3 7" xfId="1199"/>
    <cellStyle name="Normal 2 3 4" xfId="1200"/>
    <cellStyle name="Normal 2 3 5" xfId="1201"/>
    <cellStyle name="Normal 2 3 5 2" xfId="1202"/>
    <cellStyle name="Normal 2 3 5 3" xfId="1203"/>
    <cellStyle name="Normal 2 3 5 4" xfId="1204"/>
    <cellStyle name="Normal 2 3 6" xfId="1205"/>
    <cellStyle name="Normal 2 3 7" xfId="1206"/>
    <cellStyle name="Normal 2 3 8" xfId="1207"/>
    <cellStyle name="Normal 2 3 9" xfId="1208"/>
    <cellStyle name="Normal 2 3_SNA_WP_Q1'54" xfId="1209"/>
    <cellStyle name="Normal 2 4" xfId="1210"/>
    <cellStyle name="Normal 2 4 2" xfId="1211"/>
    <cellStyle name="Normal 2 4 3" xfId="1212"/>
    <cellStyle name="Normal 2 4 4" xfId="1213"/>
    <cellStyle name="Normal 2 4 5" xfId="1214"/>
    <cellStyle name="Normal 2 5" xfId="1215"/>
    <cellStyle name="Normal 2 5 2" xfId="1216"/>
    <cellStyle name="Normal 2 5 2 2" xfId="1217"/>
    <cellStyle name="Normal 2 5 3" xfId="1218"/>
    <cellStyle name="Normal 2 5 4" xfId="1219"/>
    <cellStyle name="Normal 2 6" xfId="1220"/>
    <cellStyle name="Normal 2 7" xfId="1221"/>
    <cellStyle name="Normal 2 7 2" xfId="1222"/>
    <cellStyle name="Normal 2 7 2 2" xfId="1223"/>
    <cellStyle name="Normal 2 7 2 2 2" xfId="1224"/>
    <cellStyle name="Normal 2 7 2 2 3" xfId="1225"/>
    <cellStyle name="Normal 2 7 2 2 4" xfId="1226"/>
    <cellStyle name="Normal 2 7 2 2 5" xfId="1227"/>
    <cellStyle name="Normal 2 7 3" xfId="1228"/>
    <cellStyle name="Normal 2 7 4" xfId="1229"/>
    <cellStyle name="Normal 2 7 4 2" xfId="1230"/>
    <cellStyle name="Normal 2 7 4 3" xfId="1231"/>
    <cellStyle name="Normal 2 7 4 4" xfId="1232"/>
    <cellStyle name="Normal 2 8" xfId="1233"/>
    <cellStyle name="Normal 2 8 2" xfId="1234"/>
    <cellStyle name="Normal 2 8 3" xfId="1235"/>
    <cellStyle name="Normal 2 8 3 2" xfId="1236"/>
    <cellStyle name="Normal 2 8 3 3" xfId="1237"/>
    <cellStyle name="Normal 2 8 4" xfId="1238"/>
    <cellStyle name="Normal 2 9" xfId="1239"/>
    <cellStyle name="Normal 2_Afresh_Lead_Q3'53(19.10.53)" xfId="1240"/>
    <cellStyle name="Normal 20" xfId="1241"/>
    <cellStyle name="Normal 20 2" xfId="1242"/>
    <cellStyle name="Normal 20 2 2" xfId="1243"/>
    <cellStyle name="Normal 20 3" xfId="1244"/>
    <cellStyle name="Normal 20 4" xfId="1245"/>
    <cellStyle name="Normal 20 5" xfId="1246"/>
    <cellStyle name="Normal 20 6" xfId="1247"/>
    <cellStyle name="Normal 20 7" xfId="1248"/>
    <cellStyle name="Normal 21" xfId="1249"/>
    <cellStyle name="Normal 21 2" xfId="1250"/>
    <cellStyle name="Normal 21 3" xfId="1251"/>
    <cellStyle name="Normal 21 4" xfId="1252"/>
    <cellStyle name="Normal 21 5" xfId="1253"/>
    <cellStyle name="Normal 21 6" xfId="1254"/>
    <cellStyle name="Normal 22" xfId="1255"/>
    <cellStyle name="Normal 22 2" xfId="1256"/>
    <cellStyle name="Normal 22 2 2" xfId="1257"/>
    <cellStyle name="Normal 22 2 3" xfId="1258"/>
    <cellStyle name="Normal 22 2 4" xfId="1259"/>
    <cellStyle name="Normal 22 3" xfId="1260"/>
    <cellStyle name="Normal 22 3 2" xfId="1261"/>
    <cellStyle name="Normal 22 3 3" xfId="1262"/>
    <cellStyle name="Normal 22 4" xfId="1263"/>
    <cellStyle name="Normal 22 5" xfId="1264"/>
    <cellStyle name="Normal 22 6" xfId="1265"/>
    <cellStyle name="Normal 23" xfId="1266"/>
    <cellStyle name="Normal 23 2" xfId="1267"/>
    <cellStyle name="Normal 23 2 2" xfId="1268"/>
    <cellStyle name="Normal 23 2 2 2" xfId="1269"/>
    <cellStyle name="Normal 23 2 2 3" xfId="1270"/>
    <cellStyle name="Normal 23 2 2 4" xfId="1271"/>
    <cellStyle name="Normal 23 2 3" xfId="1272"/>
    <cellStyle name="Normal 23 3" xfId="1273"/>
    <cellStyle name="Normal 23 4" xfId="1274"/>
    <cellStyle name="Normal 23 5" xfId="1275"/>
    <cellStyle name="Normal 24" xfId="1276"/>
    <cellStyle name="Normal 24 2" xfId="1277"/>
    <cellStyle name="Normal 24 2 2" xfId="1278"/>
    <cellStyle name="Normal 24 2 3" xfId="1279"/>
    <cellStyle name="Normal 24 2 4" xfId="1280"/>
    <cellStyle name="Normal 24 3" xfId="1281"/>
    <cellStyle name="Normal 24 4" xfId="1282"/>
    <cellStyle name="Normal 24 5" xfId="1283"/>
    <cellStyle name="Normal 24 6" xfId="1284"/>
    <cellStyle name="Normal 25" xfId="1285"/>
    <cellStyle name="Normal 25 2" xfId="1286"/>
    <cellStyle name="Normal 25 3" xfId="1287"/>
    <cellStyle name="Normal 26" xfId="1288"/>
    <cellStyle name="Normal 26 2" xfId="1289"/>
    <cellStyle name="Normal 26 3" xfId="1290"/>
    <cellStyle name="Normal 26 4" xfId="1291"/>
    <cellStyle name="Normal 26 5" xfId="1292"/>
    <cellStyle name="Normal 26 6" xfId="1293"/>
    <cellStyle name="Normal 26 7" xfId="1294"/>
    <cellStyle name="Normal 26 8" xfId="1295"/>
    <cellStyle name="Normal 264" xfId="1296"/>
    <cellStyle name="Normal 27" xfId="1297"/>
    <cellStyle name="Normal 27 2" xfId="1298"/>
    <cellStyle name="Normal 27 3" xfId="1299"/>
    <cellStyle name="Normal 27 4" xfId="1300"/>
    <cellStyle name="Normal 27 5" xfId="1301"/>
    <cellStyle name="Normal 27 6" xfId="1302"/>
    <cellStyle name="Normal 27 7" xfId="1303"/>
    <cellStyle name="Normal 27 8" xfId="1304"/>
    <cellStyle name="Normal 28" xfId="1305"/>
    <cellStyle name="Normal 28 2" xfId="1306"/>
    <cellStyle name="Normal 28 3" xfId="1307"/>
    <cellStyle name="Normal 28 4" xfId="1308"/>
    <cellStyle name="Normal 28 5" xfId="1309"/>
    <cellStyle name="Normal 29" xfId="1310"/>
    <cellStyle name="Normal 29 2" xfId="1311"/>
    <cellStyle name="Normal 29 3" xfId="1312"/>
    <cellStyle name="Normal 29 4" xfId="1313"/>
    <cellStyle name="Normal 29 5" xfId="1314"/>
    <cellStyle name="Normal 3" xfId="1315"/>
    <cellStyle name="Normal 3 10" xfId="1316"/>
    <cellStyle name="Normal 3 11" xfId="1317"/>
    <cellStyle name="Normal 3 12" xfId="1318"/>
    <cellStyle name="Normal 3 13" xfId="1319"/>
    <cellStyle name="Normal 3 14" xfId="1320"/>
    <cellStyle name="Normal 3 2" xfId="1321"/>
    <cellStyle name="Normal 3 2 2" xfId="1322"/>
    <cellStyle name="Normal 3 2 2 2" xfId="1323"/>
    <cellStyle name="Normal 3 2 3" xfId="1324"/>
    <cellStyle name="Normal 3 2 3 2" xfId="1325"/>
    <cellStyle name="Normal 3 2 4" xfId="1326"/>
    <cellStyle name="Normal 3 2 4 2" xfId="1327"/>
    <cellStyle name="Normal 3 2 5" xfId="1328"/>
    <cellStyle name="Normal 3 2_Sena WP Q2'53 TAW" xfId="1329"/>
    <cellStyle name="Normal 3 3" xfId="1330"/>
    <cellStyle name="Normal 3 3 2" xfId="1331"/>
    <cellStyle name="Normal 3 3 3" xfId="1332"/>
    <cellStyle name="Normal 3 4" xfId="1333"/>
    <cellStyle name="Normal 3 5" xfId="1334"/>
    <cellStyle name="Normal 3 5 2" xfId="1335"/>
    <cellStyle name="Normal 3 5 2 2" xfId="1336"/>
    <cellStyle name="Normal 3 5 3" xfId="1337"/>
    <cellStyle name="Normal 3 5 4" xfId="1338"/>
    <cellStyle name="Normal 3 6" xfId="1339"/>
    <cellStyle name="Normal 3 6 2" xfId="1340"/>
    <cellStyle name="Normal 3 6 2 2" xfId="1341"/>
    <cellStyle name="Normal 3 6 3" xfId="1342"/>
    <cellStyle name="Normal 3 6 4" xfId="1343"/>
    <cellStyle name="Normal 3 7" xfId="1344"/>
    <cellStyle name="Normal 3 7 2" xfId="1345"/>
    <cellStyle name="Normal 3 7 3" xfId="1346"/>
    <cellStyle name="Normal 3 7 4" xfId="1347"/>
    <cellStyle name="Normal 3 8" xfId="1348"/>
    <cellStyle name="Normal 3 9" xfId="1349"/>
    <cellStyle name="Normal 3_Book3" xfId="1350"/>
    <cellStyle name="Normal 30" xfId="1351"/>
    <cellStyle name="Normal 30 2" xfId="1352"/>
    <cellStyle name="Normal 30 3" xfId="1353"/>
    <cellStyle name="Normal 31" xfId="1354"/>
    <cellStyle name="Normal 31 2" xfId="1355"/>
    <cellStyle name="Normal 31 3" xfId="1356"/>
    <cellStyle name="Normal 31 4" xfId="1357"/>
    <cellStyle name="Normal 31 5" xfId="1358"/>
    <cellStyle name="Normal 32" xfId="1359"/>
    <cellStyle name="Normal 32 2" xfId="1360"/>
    <cellStyle name="Normal 32 3" xfId="1361"/>
    <cellStyle name="Normal 33" xfId="1362"/>
    <cellStyle name="Normal 33 2" xfId="1363"/>
    <cellStyle name="Normal 33 3" xfId="1364"/>
    <cellStyle name="Normal 34" xfId="1365"/>
    <cellStyle name="Normal 34 2" xfId="1366"/>
    <cellStyle name="Normal 34 3" xfId="1367"/>
    <cellStyle name="Normal 35" xfId="1368"/>
    <cellStyle name="Normal 36" xfId="1369"/>
    <cellStyle name="Normal 37" xfId="1370"/>
    <cellStyle name="Normal 38" xfId="1371"/>
    <cellStyle name="Normal 38 2" xfId="1372"/>
    <cellStyle name="Normal 38 3" xfId="1373"/>
    <cellStyle name="Normal 39" xfId="1374"/>
    <cellStyle name="Normal 39 2" xfId="1375"/>
    <cellStyle name="Normal 39 3" xfId="1376"/>
    <cellStyle name="Normal 39 4" xfId="1377"/>
    <cellStyle name="Normal 4" xfId="1378"/>
    <cellStyle name="Normal 4 10" xfId="1379"/>
    <cellStyle name="Normal 4 11" xfId="1380"/>
    <cellStyle name="Normal 4 12" xfId="1381"/>
    <cellStyle name="Normal 4 13" xfId="1382"/>
    <cellStyle name="Normal 4 2" xfId="1383"/>
    <cellStyle name="Normal 4 2 2" xfId="1384"/>
    <cellStyle name="Normal 4 2 2 3" xfId="1385"/>
    <cellStyle name="Normal 4 2 2 3 2" xfId="1386"/>
    <cellStyle name="Normal 4 2 3" xfId="1387"/>
    <cellStyle name="Normal 4 2 3 2" xfId="1388"/>
    <cellStyle name="Normal 4 2 3 2 2" xfId="1389"/>
    <cellStyle name="Normal 4 2 3 3" xfId="1390"/>
    <cellStyle name="Normal 4 2 3 3 2" xfId="1391"/>
    <cellStyle name="Normal 4 2 3 4" xfId="1392"/>
    <cellStyle name="Normal 4 2 4" xfId="1393"/>
    <cellStyle name="Normal 4 2_Sena WP Q2'53 TAW" xfId="1394"/>
    <cellStyle name="Normal 4 3" xfId="1395"/>
    <cellStyle name="Normal 4 3 2" xfId="1396"/>
    <cellStyle name="Normal 4 3 3" xfId="1397"/>
    <cellStyle name="Normal 4 3 4" xfId="1398"/>
    <cellStyle name="Normal 4 3 5" xfId="1399"/>
    <cellStyle name="Normal 4 4" xfId="1400"/>
    <cellStyle name="Normal 4 4 2" xfId="1401"/>
    <cellStyle name="Normal 4 4 2 2" xfId="1402"/>
    <cellStyle name="Normal 4 4 2 2 2" xfId="1403"/>
    <cellStyle name="Normal 4 4 2 2 2 2" xfId="1404"/>
    <cellStyle name="Normal 4 4 2 2 3" xfId="1405"/>
    <cellStyle name="Normal 4 4 2 3" xfId="1406"/>
    <cellStyle name="Normal 4 4 2 3 2" xfId="1407"/>
    <cellStyle name="Normal 4 4 2 4" xfId="1408"/>
    <cellStyle name="Normal 4 4 2 4 2" xfId="1409"/>
    <cellStyle name="Normal 4 4 2 5" xfId="1410"/>
    <cellStyle name="Normal 4 4 3" xfId="1411"/>
    <cellStyle name="Normal 4 4 3 2" xfId="1412"/>
    <cellStyle name="Normal 4 4 3 2 2" xfId="1413"/>
    <cellStyle name="Normal 4 4 3 2 2 2" xfId="1414"/>
    <cellStyle name="Normal 4 4 3 2 3" xfId="1415"/>
    <cellStyle name="Normal 4 4 3 3" xfId="1416"/>
    <cellStyle name="Normal 4 4 3 3 2" xfId="1417"/>
    <cellStyle name="Normal 4 4 3 3 2 2" xfId="1418"/>
    <cellStyle name="Normal 4 4 3 3 3" xfId="1419"/>
    <cellStyle name="Normal 4 4 3 4" xfId="1420"/>
    <cellStyle name="Normal 4 4 3 4 2" xfId="1421"/>
    <cellStyle name="Normal 4 4 3 5" xfId="1422"/>
    <cellStyle name="Normal 4 4 3 5 2" xfId="1423"/>
    <cellStyle name="Normal 4 4 3 6" xfId="1424"/>
    <cellStyle name="Normal 4 4 4" xfId="1425"/>
    <cellStyle name="Normal 4 4 4 2" xfId="1426"/>
    <cellStyle name="Normal 4 4 4 2 2" xfId="1427"/>
    <cellStyle name="Normal 4 4 4 3" xfId="1428"/>
    <cellStyle name="Normal 4 4 5" xfId="1429"/>
    <cellStyle name="Normal 4 4 5 2" xfId="1430"/>
    <cellStyle name="Normal 4 4 5 2 2" xfId="1431"/>
    <cellStyle name="Normal 4 4 5 3" xfId="1432"/>
    <cellStyle name="Normal 4 4 6" xfId="1433"/>
    <cellStyle name="Normal 4 4 6 2" xfId="1434"/>
    <cellStyle name="Normal 4 4 7" xfId="1435"/>
    <cellStyle name="Normal 4 4 7 2" xfId="1436"/>
    <cellStyle name="Normal 4 4 8" xfId="1437"/>
    <cellStyle name="Normal 4 4 9" xfId="1438"/>
    <cellStyle name="Normal 4 5" xfId="1439"/>
    <cellStyle name="Normal 4 5 2" xfId="1440"/>
    <cellStyle name="Normal 4 5 2 2" xfId="1441"/>
    <cellStyle name="Normal 4 5 3" xfId="1442"/>
    <cellStyle name="Normal 4 5 4" xfId="1443"/>
    <cellStyle name="Normal 4 6" xfId="1444"/>
    <cellStyle name="Normal 4 6 2" xfId="1445"/>
    <cellStyle name="Normal 4 6 3" xfId="1446"/>
    <cellStyle name="Normal 4 7" xfId="1447"/>
    <cellStyle name="Normal 4 8" xfId="1448"/>
    <cellStyle name="Normal 4 9" xfId="1449"/>
    <cellStyle name="Normal 4_Book2" xfId="1450"/>
    <cellStyle name="Normal 40" xfId="1451"/>
    <cellStyle name="Normal 40 2" xfId="1452"/>
    <cellStyle name="Normal 40 3" xfId="1453"/>
    <cellStyle name="Normal 41" xfId="1454"/>
    <cellStyle name="Normal 42" xfId="1455"/>
    <cellStyle name="Normal 43" xfId="1456"/>
    <cellStyle name="Normal 44" xfId="1457"/>
    <cellStyle name="Normal 45" xfId="1458"/>
    <cellStyle name="Normal 46" xfId="1459"/>
    <cellStyle name="Normal 47" xfId="1460"/>
    <cellStyle name="Normal 48" xfId="1461"/>
    <cellStyle name="Normal 49" xfId="1462"/>
    <cellStyle name="Normal 49 2" xfId="1463"/>
    <cellStyle name="Normal 5" xfId="1464"/>
    <cellStyle name="Normal 5 2" xfId="1465"/>
    <cellStyle name="Normal 5 2 2" xfId="1466"/>
    <cellStyle name="Normal 5 2 3" xfId="1467"/>
    <cellStyle name="Normal 5 2 3 2" xfId="1468"/>
    <cellStyle name="Normal 5 2 3 3" xfId="1469"/>
    <cellStyle name="Normal 5 2 4" xfId="1470"/>
    <cellStyle name="Normal 5 3" xfId="1471"/>
    <cellStyle name="Normal 5 3 2" xfId="1472"/>
    <cellStyle name="Normal 5 3 2 2" xfId="1473"/>
    <cellStyle name="Normal 5 3 2 3" xfId="1474"/>
    <cellStyle name="Normal 5 3 3" xfId="1475"/>
    <cellStyle name="Normal 5 3 4" xfId="1476"/>
    <cellStyle name="Normal 5 4" xfId="1477"/>
    <cellStyle name="Normal 5 5" xfId="1478"/>
    <cellStyle name="Normal 5 6" xfId="1479"/>
    <cellStyle name="Normal 5 7" xfId="1480"/>
    <cellStyle name="Normal 5_Sena WP Q2'53 TAW" xfId="1481"/>
    <cellStyle name="Normal 50" xfId="1482"/>
    <cellStyle name="Normal 51" xfId="1483"/>
    <cellStyle name="Normal 52" xfId="1484"/>
    <cellStyle name="Normal 53" xfId="1485"/>
    <cellStyle name="Normal 53 2" xfId="1486"/>
    <cellStyle name="Normal 54" xfId="1487"/>
    <cellStyle name="Normal 55" xfId="1488"/>
    <cellStyle name="Normal 56" xfId="1489"/>
    <cellStyle name="Normal 57" xfId="1490"/>
    <cellStyle name="Normal 58" xfId="1491"/>
    <cellStyle name="Normal 59" xfId="1492"/>
    <cellStyle name="Normal 6" xfId="1493"/>
    <cellStyle name="Normal 6 2" xfId="1494"/>
    <cellStyle name="Normal 6 2 10" xfId="1495"/>
    <cellStyle name="Normal 6 2 2" xfId="1496"/>
    <cellStyle name="Normal 6 2 2 2" xfId="1497"/>
    <cellStyle name="Normal 6 2 2 2 2" xfId="1498"/>
    <cellStyle name="Normal 6 2 2 2 2 2" xfId="1499"/>
    <cellStyle name="Normal 6 2 2 2 3" xfId="1500"/>
    <cellStyle name="Normal 6 2 2 3" xfId="1501"/>
    <cellStyle name="Normal 6 2 2 3 2" xfId="1502"/>
    <cellStyle name="Normal 6 2 2 3 2 2" xfId="1503"/>
    <cellStyle name="Normal 6 2 2 3 3" xfId="1504"/>
    <cellStyle name="Normal 6 2 2 4" xfId="1505"/>
    <cellStyle name="Normal 6 2 2 4 2" xfId="1506"/>
    <cellStyle name="Normal 6 2 2 5" xfId="1507"/>
    <cellStyle name="Normal 6 2 2 5 2" xfId="1508"/>
    <cellStyle name="Normal 6 2 2 6" xfId="1509"/>
    <cellStyle name="Normal 6 2 3" xfId="1510"/>
    <cellStyle name="Normal 6 2 3 2" xfId="1511"/>
    <cellStyle name="Normal 6 2 3 2 2" xfId="1512"/>
    <cellStyle name="Normal 6 2 3 2 2 2" xfId="1513"/>
    <cellStyle name="Normal 6 2 3 2 3" xfId="1514"/>
    <cellStyle name="Normal 6 2 3 3" xfId="1515"/>
    <cellStyle name="Normal 6 2 3 3 2" xfId="1516"/>
    <cellStyle name="Normal 6 2 3 3 2 2" xfId="1517"/>
    <cellStyle name="Normal 6 2 3 3 3" xfId="1518"/>
    <cellStyle name="Normal 6 2 3 4" xfId="1519"/>
    <cellStyle name="Normal 6 2 3 4 2" xfId="1520"/>
    <cellStyle name="Normal 6 2 3 5" xfId="1521"/>
    <cellStyle name="Normal 6 2 3 5 2" xfId="1522"/>
    <cellStyle name="Normal 6 2 3 6" xfId="1523"/>
    <cellStyle name="Normal 6 2 4" xfId="1524"/>
    <cellStyle name="Normal 6 2 4 2" xfId="1525"/>
    <cellStyle name="Normal 6 2 4 2 2" xfId="1526"/>
    <cellStyle name="Normal 6 2 4 2 2 2" xfId="1527"/>
    <cellStyle name="Normal 6 2 4 2 3" xfId="1528"/>
    <cellStyle name="Normal 6 2 4 3" xfId="1529"/>
    <cellStyle name="Normal 6 2 4 3 2" xfId="1530"/>
    <cellStyle name="Normal 6 2 4 4" xfId="1531"/>
    <cellStyle name="Normal 6 2 4 4 2" xfId="1532"/>
    <cellStyle name="Normal 6 2 4 5" xfId="1533"/>
    <cellStyle name="Normal 6 2 5" xfId="1534"/>
    <cellStyle name="Normal 6 2 5 2" xfId="1535"/>
    <cellStyle name="Normal 6 2 5 2 2" xfId="1536"/>
    <cellStyle name="Normal 6 2 5 3" xfId="1537"/>
    <cellStyle name="Normal 6 2 6" xfId="1538"/>
    <cellStyle name="Normal 6 2 6 2" xfId="1539"/>
    <cellStyle name="Normal 6 2 6 2 2" xfId="1540"/>
    <cellStyle name="Normal 6 2 6 3" xfId="1541"/>
    <cellStyle name="Normal 6 2 7" xfId="1542"/>
    <cellStyle name="Normal 6 2 7 2" xfId="1543"/>
    <cellStyle name="Normal 6 2 8" xfId="1544"/>
    <cellStyle name="Normal 6 2 8 2" xfId="1545"/>
    <cellStyle name="Normal 6 2 9" xfId="1546"/>
    <cellStyle name="Normal 6 3" xfId="1547"/>
    <cellStyle name="Normal 6 4" xfId="1548"/>
    <cellStyle name="Normal 6 5" xfId="1549"/>
    <cellStyle name="Normal 6 5 2" xfId="1550"/>
    <cellStyle name="Normal 60" xfId="1551"/>
    <cellStyle name="Normal 7" xfId="1552"/>
    <cellStyle name="Normal 7 2" xfId="1553"/>
    <cellStyle name="Normal 7 2 2" xfId="1554"/>
    <cellStyle name="Normal 7 2 2 2" xfId="1555"/>
    <cellStyle name="Normal 7 2 2 3" xfId="1556"/>
    <cellStyle name="Normal 7 2 3" xfId="1557"/>
    <cellStyle name="Normal 7 3" xfId="1558"/>
    <cellStyle name="Normal 7 3 2" xfId="1559"/>
    <cellStyle name="Normal 7 3 3" xfId="1560"/>
    <cellStyle name="Normal 7 3 4" xfId="1561"/>
    <cellStyle name="Normal 7 4" xfId="1562"/>
    <cellStyle name="Normal 7 4 2" xfId="1563"/>
    <cellStyle name="Normal 7 4 3" xfId="1564"/>
    <cellStyle name="Normal 7 4 4" xfId="1565"/>
    <cellStyle name="Normal 7 5" xfId="1566"/>
    <cellStyle name="Normal 7 5 2" xfId="1567"/>
    <cellStyle name="Normal 8" xfId="1568"/>
    <cellStyle name="Normal 8 2" xfId="1569"/>
    <cellStyle name="Normal 8 2 2" xfId="1570"/>
    <cellStyle name="Normal 8 2 2 2" xfId="1571"/>
    <cellStyle name="Normal 8 2 2 3" xfId="1572"/>
    <cellStyle name="Normal 8 2 3" xfId="1573"/>
    <cellStyle name="Normal 8 3" xfId="1574"/>
    <cellStyle name="Normal 8 3 2" xfId="1575"/>
    <cellStyle name="Normal 8 4" xfId="1576"/>
    <cellStyle name="Normal 8 4 2" xfId="1577"/>
    <cellStyle name="Normal 8 4 3" xfId="1578"/>
    <cellStyle name="Normal 8 4 4" xfId="1579"/>
    <cellStyle name="Normal 8 4 5" xfId="1580"/>
    <cellStyle name="Normal 8 5" xfId="1581"/>
    <cellStyle name="Normal 8 5 2" xfId="1582"/>
    <cellStyle name="Normal 8 5 3" xfId="1583"/>
    <cellStyle name="Normal 8 5 4" xfId="1584"/>
    <cellStyle name="Normal 8 5 5" xfId="1585"/>
    <cellStyle name="Normal 8 6" xfId="1586"/>
    <cellStyle name="Normal 8 7" xfId="1587"/>
    <cellStyle name="Normal 9" xfId="1588"/>
    <cellStyle name="Normal 9 2" xfId="1589"/>
    <cellStyle name="Normal 9 2 2" xfId="1590"/>
    <cellStyle name="Normal 9 3" xfId="1591"/>
    <cellStyle name="Normal 9 3 2" xfId="1592"/>
    <cellStyle name="Normal 9 3 2 2" xfId="1593"/>
    <cellStyle name="Normal 9 3 3" xfId="1594"/>
    <cellStyle name="Normal 9 3 3 2" xfId="1595"/>
    <cellStyle name="Normal 9 4" xfId="1596"/>
    <cellStyle name="Normal 9 5" xfId="1597"/>
    <cellStyle name="Normal_NipponT2-Q4-46" xfId="1598"/>
    <cellStyle name="Normal_SENAT2_Mar_06" xfId="1599"/>
    <cellStyle name="Note" xfId="1600"/>
    <cellStyle name="Note 2" xfId="1601"/>
    <cellStyle name="Note 2 2" xfId="1602"/>
    <cellStyle name="Note 2 2 2" xfId="1603"/>
    <cellStyle name="Note 2 3" xfId="1604"/>
    <cellStyle name="Note 2 3 2" xfId="1605"/>
    <cellStyle name="Note 2 4" xfId="1606"/>
    <cellStyle name="Note 2 5" xfId="1607"/>
    <cellStyle name="Note 3" xfId="1608"/>
    <cellStyle name="Note 3 2" xfId="1609"/>
    <cellStyle name="Note 3 3" xfId="1610"/>
    <cellStyle name="Note 3 4" xfId="1611"/>
    <cellStyle name="Note 3 5" xfId="1612"/>
    <cellStyle name="Note 4" xfId="1613"/>
    <cellStyle name="Note 4 2" xfId="1614"/>
    <cellStyle name="Note 4 3" xfId="1615"/>
    <cellStyle name="Note 5" xfId="1616"/>
    <cellStyle name="Note 6" xfId="1617"/>
    <cellStyle name="oft Excel]_x000d__x000a_Comment=The open=/f lines load custom functions into the Paste Function list._x000d__x000a_Maximized=3_x000d__x000a_Basics=1_x000d__x000a_A" xfId="1618"/>
    <cellStyle name="oft Excel]_x000d__x000a_Comment=The open=/f lines load custom functions into the Paste Function list._x000d__x000a_Maximized=3_x000d__x000a_Basics=1_x000d__x000a_A 2" xfId="1619"/>
    <cellStyle name="oft Excel]_x000d__x000a_Comment=The open=/f lines load custom functions into the Paste Function list._x000d__x000a_Maximized=3_x000d__x000a_Basics=1_x000d__x000a_A 2 2" xfId="1620"/>
    <cellStyle name="oft Excel]_x000d__x000a_Comment=The open=/f lines load custom functions into the Paste Function list._x000d__x000a_Maximized=3_x000d__x000a_Basics=1_x000d__x000a_A 2 3" xfId="1621"/>
    <cellStyle name="oft Excel]_x000d__x000a_Comment=The open=/f lines load custom functions into the Paste Function list._x000d__x000a_Maximized=3_x000d__x000a_Basics=1_x000d__x000a_A 2 4" xfId="1622"/>
    <cellStyle name="oft Excel]_x000d__x000a_Comment=The open=/f lines load custom functions into the Paste Function list._x000d__x000a_Maximized=3_x000d__x000a_Basics=1_x000d__x000a_A 2 5" xfId="1623"/>
    <cellStyle name="oft Excel]_x000d__x000a_Comment=The open=/f lines load custom functions into the Paste Function list._x000d__x000a_Maximized=3_x000d__x000a_Basics=1_x000d__x000a_A 3" xfId="1624"/>
    <cellStyle name="oft Excel]_x000d__x000a_Comment=The open=/f lines load custom functions into the Paste Function list._x000d__x000a_Maximized=3_x000d__x000a_Basics=1_x000d__x000a_A 4" xfId="1625"/>
    <cellStyle name="oft Excel]_x000d__x000a_Comment=The open=/f lines load custom functions into the Paste Function list._x000d__x000a_Maximized=3_x000d__x000a_Basics=1_x000d__x000a_A 5" xfId="1626"/>
    <cellStyle name="oft Excel]_x000d__x000a_Comment=The open=/f lines load custom functions into the Paste Function list._x000d__x000a_Maximized=3_x000d__x000a_Basics=1_x000d__x000a_A 6" xfId="1627"/>
    <cellStyle name="oft Excel]_x005f_x000d__x000a_Comment=The open=/f lines load custom functions into the Paste Function list._x005f_x000d__x000a_Maximized=3_x005f_x000d__x000a_Basics=1_x005f_x000d__x000a_A" xfId="1628"/>
    <cellStyle name="Output" xfId="1629"/>
    <cellStyle name="Output 2" xfId="1630"/>
    <cellStyle name="Output 2 2" xfId="1631"/>
    <cellStyle name="Output 3" xfId="1632"/>
    <cellStyle name="Percent [2]" xfId="1633"/>
    <cellStyle name="Percent [2] 2" xfId="1634"/>
    <cellStyle name="Percent [2] 3" xfId="1635"/>
    <cellStyle name="Percent [2] 4" xfId="1636"/>
    <cellStyle name="Percent [2] 5" xfId="1637"/>
    <cellStyle name="Percent [2] 5 2" xfId="1638"/>
    <cellStyle name="Percent 10" xfId="1639"/>
    <cellStyle name="Percent 10 2" xfId="1640"/>
    <cellStyle name="Percent 10 2 2" xfId="1641"/>
    <cellStyle name="Percent 10 2 3" xfId="1642"/>
    <cellStyle name="Percent 10 3" xfId="1643"/>
    <cellStyle name="Percent 11" xfId="1644"/>
    <cellStyle name="Percent 11 2" xfId="1645"/>
    <cellStyle name="Percent 11 3" xfId="1646"/>
    <cellStyle name="Percent 11 4" xfId="1647"/>
    <cellStyle name="Percent 11 5" xfId="1648"/>
    <cellStyle name="Percent 12" xfId="1649"/>
    <cellStyle name="Percent 12 2" xfId="1650"/>
    <cellStyle name="Percent 13" xfId="1651"/>
    <cellStyle name="Percent 13 2" xfId="1652"/>
    <cellStyle name="Percent 13 3" xfId="1653"/>
    <cellStyle name="Percent 14" xfId="1654"/>
    <cellStyle name="Percent 14 2" xfId="1655"/>
    <cellStyle name="Percent 14 3" xfId="1656"/>
    <cellStyle name="Percent 15" xfId="1657"/>
    <cellStyle name="Percent 15 2" xfId="1658"/>
    <cellStyle name="Percent 15 3" xfId="1659"/>
    <cellStyle name="Percent 16" xfId="1660"/>
    <cellStyle name="Percent 16 2" xfId="1661"/>
    <cellStyle name="Percent 16 3" xfId="1662"/>
    <cellStyle name="Percent 17" xfId="1663"/>
    <cellStyle name="Percent 17 2" xfId="1664"/>
    <cellStyle name="Percent 17 3" xfId="1665"/>
    <cellStyle name="Percent 18" xfId="1666"/>
    <cellStyle name="Percent 19" xfId="1667"/>
    <cellStyle name="Percent 2" xfId="1668"/>
    <cellStyle name="Percent 2 10" xfId="1669"/>
    <cellStyle name="Percent 2 10 2" xfId="1670"/>
    <cellStyle name="Percent 2 10 3" xfId="1671"/>
    <cellStyle name="Percent 2 10 4" xfId="1672"/>
    <cellStyle name="Percent 2 11" xfId="1673"/>
    <cellStyle name="Percent 2 2" xfId="1674"/>
    <cellStyle name="Percent 2 2 2" xfId="1675"/>
    <cellStyle name="Percent 2 2 2 2" xfId="1676"/>
    <cellStyle name="Percent 2 2 3" xfId="1677"/>
    <cellStyle name="Percent 2 2 3 2" xfId="1678"/>
    <cellStyle name="Percent 2 2 4" xfId="1679"/>
    <cellStyle name="Percent 2 2 4 2" xfId="1680"/>
    <cellStyle name="Percent 2 2 4 2 2" xfId="1681"/>
    <cellStyle name="Percent 2 2 4 3" xfId="1682"/>
    <cellStyle name="Percent 2 2 4 3 2" xfId="1683"/>
    <cellStyle name="Percent 2 2 4 4" xfId="1684"/>
    <cellStyle name="Percent 2 2 4 5" xfId="1685"/>
    <cellStyle name="Percent 2 2 4 6" xfId="1686"/>
    <cellStyle name="Percent 2 2 5" xfId="1687"/>
    <cellStyle name="Percent 2 2 5 2" xfId="1688"/>
    <cellStyle name="Percent 2 3" xfId="1689"/>
    <cellStyle name="Percent 2 3 2" xfId="1690"/>
    <cellStyle name="Percent 2 3 2 2" xfId="1691"/>
    <cellStyle name="Percent 2 3 2 2 2" xfId="1692"/>
    <cellStyle name="Percent 2 3 2 2 3" xfId="1693"/>
    <cellStyle name="Percent 2 3 2 2 4" xfId="1694"/>
    <cellStyle name="Percent 2 3 2 3" xfId="1695"/>
    <cellStyle name="Percent 2 3 2 3 2" xfId="1696"/>
    <cellStyle name="Percent 2 3 2 3 3" xfId="1697"/>
    <cellStyle name="Percent 2 3 2 4" xfId="1698"/>
    <cellStyle name="Percent 2 3 3" xfId="1699"/>
    <cellStyle name="Percent 2 3 3 2" xfId="1700"/>
    <cellStyle name="Percent 2 4" xfId="1701"/>
    <cellStyle name="Percent 2 4 2" xfId="1702"/>
    <cellStyle name="Percent 2 4 2 2" xfId="1703"/>
    <cellStyle name="Percent 2 4 2 2 2" xfId="1704"/>
    <cellStyle name="Percent 2 4 2 2 3" xfId="1705"/>
    <cellStyle name="Percent 2 4 2 2 4" xfId="1706"/>
    <cellStyle name="Percent 2 4 2 2 5" xfId="1707"/>
    <cellStyle name="Percent 2 4 2 2 6" xfId="1708"/>
    <cellStyle name="Percent 2 4 2 2 6 2" xfId="1709"/>
    <cellStyle name="Percent 2 4 2 2 7" xfId="1710"/>
    <cellStyle name="Percent 2 4 2 2 8" xfId="1711"/>
    <cellStyle name="Percent 2 4 2 2 9" xfId="1712"/>
    <cellStyle name="Percent 2 4 2 3" xfId="1713"/>
    <cellStyle name="Percent 2 4 2 3 2" xfId="1714"/>
    <cellStyle name="Percent 2 4 2 3 3" xfId="1715"/>
    <cellStyle name="Percent 2 4 2 4" xfId="1716"/>
    <cellStyle name="Percent 2 4 3" xfId="1717"/>
    <cellStyle name="Percent 2 4 3 2" xfId="1718"/>
    <cellStyle name="Percent 2 4 3 3" xfId="1719"/>
    <cellStyle name="Percent 2 4 3 4" xfId="1720"/>
    <cellStyle name="Percent 2 4 4" xfId="1721"/>
    <cellStyle name="Percent 2 5" xfId="1722"/>
    <cellStyle name="Percent 2 5 2" xfId="1723"/>
    <cellStyle name="Percent 2 6" xfId="1724"/>
    <cellStyle name="Percent 2 6 2" xfId="1725"/>
    <cellStyle name="Percent 2 6 2 2" xfId="1726"/>
    <cellStyle name="Percent 2 6 2 3" xfId="1727"/>
    <cellStyle name="Percent 2 6 3" xfId="1728"/>
    <cellStyle name="Percent 2 7" xfId="1729"/>
    <cellStyle name="Percent 2 7 2" xfId="1730"/>
    <cellStyle name="Percent 2 8" xfId="1731"/>
    <cellStyle name="Percent 2 8 2" xfId="1732"/>
    <cellStyle name="Percent 2 9" xfId="1733"/>
    <cellStyle name="Percent 2 9 2" xfId="1734"/>
    <cellStyle name="Percent 2 9 3" xfId="1735"/>
    <cellStyle name="Percent 2 9 4" xfId="1736"/>
    <cellStyle name="Percent 2 9 5" xfId="1737"/>
    <cellStyle name="Percent 2 9 6" xfId="1738"/>
    <cellStyle name="Percent 20" xfId="1739"/>
    <cellStyle name="Percent 21" xfId="1740"/>
    <cellStyle name="Percent 22" xfId="1741"/>
    <cellStyle name="Percent 22 2" xfId="1742"/>
    <cellStyle name="Percent 23" xfId="1743"/>
    <cellStyle name="Percent 24" xfId="1744"/>
    <cellStyle name="Percent 25" xfId="1745"/>
    <cellStyle name="Percent 26" xfId="1746"/>
    <cellStyle name="Percent 27" xfId="1747"/>
    <cellStyle name="Percent 28" xfId="1748"/>
    <cellStyle name="Percent 29" xfId="1749"/>
    <cellStyle name="Percent 3" xfId="1750"/>
    <cellStyle name="Percent 3 2" xfId="1751"/>
    <cellStyle name="Percent 3 2 2" xfId="1752"/>
    <cellStyle name="Percent 3 2 2 2" xfId="1753"/>
    <cellStyle name="Percent 3 2 3" xfId="1754"/>
    <cellStyle name="Percent 3 2 3 2" xfId="1755"/>
    <cellStyle name="Percent 3 2 4" xfId="1756"/>
    <cellStyle name="Percent 3 3" xfId="1757"/>
    <cellStyle name="Percent 3 3 2" xfId="1758"/>
    <cellStyle name="Percent 3 4" xfId="1759"/>
    <cellStyle name="Percent 3 4 2" xfId="1760"/>
    <cellStyle name="Percent 3 5" xfId="1761"/>
    <cellStyle name="Percent 3 5 2" xfId="1762"/>
    <cellStyle name="Percent 3 6" xfId="1763"/>
    <cellStyle name="Percent 3 6 2" xfId="1764"/>
    <cellStyle name="Percent 3 6 3" xfId="1765"/>
    <cellStyle name="Percent 3 6 4" xfId="1766"/>
    <cellStyle name="Percent 3 6 5" xfId="1767"/>
    <cellStyle name="Percent 3 6 6" xfId="1768"/>
    <cellStyle name="Percent 3 7" xfId="1769"/>
    <cellStyle name="Percent 3 7 2" xfId="1770"/>
    <cellStyle name="Percent 3 7 3" xfId="1771"/>
    <cellStyle name="Percent 3 7 4" xfId="1772"/>
    <cellStyle name="Percent 3 7 5" xfId="1773"/>
    <cellStyle name="Percent 3 7 6" xfId="1774"/>
    <cellStyle name="Percent 3 7 7" xfId="1775"/>
    <cellStyle name="Percent 3 8" xfId="1776"/>
    <cellStyle name="Percent 30" xfId="1777"/>
    <cellStyle name="Percent 31" xfId="1778"/>
    <cellStyle name="Percent 32" xfId="1779"/>
    <cellStyle name="Percent 4" xfId="1780"/>
    <cellStyle name="Percent 4 2" xfId="1781"/>
    <cellStyle name="Percent 4 2 2" xfId="1782"/>
    <cellStyle name="Percent 4 2 2 2" xfId="1783"/>
    <cellStyle name="Percent 4 2 2 3" xfId="1784"/>
    <cellStyle name="Percent 4 2 3" xfId="1785"/>
    <cellStyle name="Percent 4 2 4" xfId="1786"/>
    <cellStyle name="Percent 4 3" xfId="1787"/>
    <cellStyle name="Percent 4 3 2" xfId="1788"/>
    <cellStyle name="Percent 4 4" xfId="1789"/>
    <cellStyle name="Percent 4 4 2" xfId="1790"/>
    <cellStyle name="Percent 4 4 2 2" xfId="1791"/>
    <cellStyle name="Percent 4 4 3" xfId="1792"/>
    <cellStyle name="Percent 4 4 3 2" xfId="1793"/>
    <cellStyle name="Percent 4 5" xfId="1794"/>
    <cellStyle name="Percent 4 5 2" xfId="1795"/>
    <cellStyle name="Percent 5" xfId="1796"/>
    <cellStyle name="Percent 5 2" xfId="1797"/>
    <cellStyle name="Percent 5 2 2" xfId="1798"/>
    <cellStyle name="Percent 5 3" xfId="1799"/>
    <cellStyle name="Percent 5 3 2" xfId="1800"/>
    <cellStyle name="Percent 5 4" xfId="1801"/>
    <cellStyle name="Percent 5 4 2" xfId="1802"/>
    <cellStyle name="Percent 5 4 2 2" xfId="1803"/>
    <cellStyle name="Percent 5 4 3" xfId="1804"/>
    <cellStyle name="Percent 5 4 3 2" xfId="1805"/>
    <cellStyle name="Percent 5 5" xfId="1806"/>
    <cellStyle name="Percent 5 5 2" xfId="1807"/>
    <cellStyle name="Percent 5 6" xfId="1808"/>
    <cellStyle name="Percent 6" xfId="1809"/>
    <cellStyle name="Percent 6 2" xfId="1810"/>
    <cellStyle name="Percent 6 2 2" xfId="1811"/>
    <cellStyle name="Percent 6 3" xfId="1812"/>
    <cellStyle name="Percent 6 3 2" xfId="1813"/>
    <cellStyle name="Percent 6 3 2 2" xfId="1814"/>
    <cellStyle name="Percent 6 3 3" xfId="1815"/>
    <cellStyle name="Percent 6 3 3 2" xfId="1816"/>
    <cellStyle name="Percent 6 3 4" xfId="1817"/>
    <cellStyle name="Percent 6 4" xfId="1818"/>
    <cellStyle name="Percent 6 4 2" xfId="1819"/>
    <cellStyle name="Percent 6 4 2 2" xfId="1820"/>
    <cellStyle name="Percent 6 4 3" xfId="1821"/>
    <cellStyle name="Percent 6 4 3 2" xfId="1822"/>
    <cellStyle name="Percent 6 4 4" xfId="1823"/>
    <cellStyle name="Percent 6 4 5" xfId="1824"/>
    <cellStyle name="Percent 6 5" xfId="1825"/>
    <cellStyle name="Percent 6 5 2" xfId="1826"/>
    <cellStyle name="Percent 6 6" xfId="1827"/>
    <cellStyle name="Percent 6 7" xfId="1828"/>
    <cellStyle name="Percent 7" xfId="1829"/>
    <cellStyle name="Percent 7 2" xfId="1830"/>
    <cellStyle name="Percent 7 2 2" xfId="1831"/>
    <cellStyle name="Percent 7 2 3" xfId="1832"/>
    <cellStyle name="Percent 7 2 4" xfId="1833"/>
    <cellStyle name="Percent 7 3" xfId="1834"/>
    <cellStyle name="Percent 7 3 2" xfId="1835"/>
    <cellStyle name="Percent 7 4" xfId="1836"/>
    <cellStyle name="Percent 7 5" xfId="1837"/>
    <cellStyle name="Percent 8" xfId="1838"/>
    <cellStyle name="Percent 8 2" xfId="1839"/>
    <cellStyle name="Percent 8 2 2" xfId="1840"/>
    <cellStyle name="Percent 8 2 2 2" xfId="1841"/>
    <cellStyle name="Percent 8 2 2 3" xfId="1842"/>
    <cellStyle name="Percent 8 2 3" xfId="1843"/>
    <cellStyle name="Percent 8 3" xfId="1844"/>
    <cellStyle name="Percent 8 3 2" xfId="1845"/>
    <cellStyle name="Percent 8 3 3" xfId="1846"/>
    <cellStyle name="Percent 8 4" xfId="1847"/>
    <cellStyle name="Percent 8 5" xfId="1848"/>
    <cellStyle name="Percent 8 6" xfId="1849"/>
    <cellStyle name="Percent 8 7" xfId="1850"/>
    <cellStyle name="Percent 9" xfId="1851"/>
    <cellStyle name="Percent 9 2" xfId="1852"/>
    <cellStyle name="Percent 9 2 2" xfId="1853"/>
    <cellStyle name="Percent 9 2 2 2" xfId="1854"/>
    <cellStyle name="Percent 9 2 2 3" xfId="1855"/>
    <cellStyle name="Percent 9 2 3" xfId="1856"/>
    <cellStyle name="Percent 9 2 4" xfId="1857"/>
    <cellStyle name="Percent 9 2 5" xfId="1858"/>
    <cellStyle name="Percent 9 3" xfId="1859"/>
    <cellStyle name="Percent 9 3 2" xfId="1860"/>
    <cellStyle name="Percent 9 3 2 2" xfId="1861"/>
    <cellStyle name="Percent 9 3 2 2 2" xfId="1862"/>
    <cellStyle name="Percent 9 3 2 2 2 2" xfId="1863"/>
    <cellStyle name="Percent 9 3 2 2 3" xfId="1864"/>
    <cellStyle name="Percent 9 3 2 3" xfId="1865"/>
    <cellStyle name="Percent 9 3 2 3 2" xfId="1866"/>
    <cellStyle name="Percent 9 3 2 4" xfId="1867"/>
    <cellStyle name="Percent 9 3 2 4 2" xfId="1868"/>
    <cellStyle name="Percent 9 3 2 5" xfId="1869"/>
    <cellStyle name="Percent 9 3 2 5 2" xfId="1870"/>
    <cellStyle name="Percent 9 3 2 6" xfId="1871"/>
    <cellStyle name="Percent 9 3 2 7" xfId="1872"/>
    <cellStyle name="Percent 9 3 2 8" xfId="1873"/>
    <cellStyle name="Percent 9 3 3" xfId="1874"/>
    <cellStyle name="Percent 9 3 3 2" xfId="1875"/>
    <cellStyle name="Percent 9 3 3 2 2" xfId="1876"/>
    <cellStyle name="Percent 9 3 3 3" xfId="1877"/>
    <cellStyle name="Percent 9 3 4" xfId="1878"/>
    <cellStyle name="Percent 9 3 4 2" xfId="1879"/>
    <cellStyle name="Percent 9 3 5" xfId="1880"/>
    <cellStyle name="Percent 9 3 5 2" xfId="1881"/>
    <cellStyle name="Percent 9 3 6" xfId="1882"/>
    <cellStyle name="Percent 9 3 6 2" xfId="1883"/>
    <cellStyle name="Percent 9 3 7" xfId="1884"/>
    <cellStyle name="Percent 9 3 8" xfId="1885"/>
    <cellStyle name="Percent 9 3 9" xfId="1886"/>
    <cellStyle name="Percent 9 4" xfId="1887"/>
    <cellStyle name="Percent 9 5" xfId="1888"/>
    <cellStyle name="Quantity" xfId="1889"/>
    <cellStyle name="Quantity 2" xfId="1890"/>
    <cellStyle name="Quantity 3" xfId="1891"/>
    <cellStyle name="Quantity 4" xfId="1892"/>
    <cellStyle name="Quantity 5" xfId="1893"/>
    <cellStyle name="Quantity 5 2" xfId="1894"/>
    <cellStyle name="Standard_Data" xfId="1895"/>
    <cellStyle name="Title" xfId="1896"/>
    <cellStyle name="Title 2" xfId="1897"/>
    <cellStyle name="Title 2 2" xfId="1898"/>
    <cellStyle name="Title 3" xfId="1899"/>
    <cellStyle name="Total" xfId="1900"/>
    <cellStyle name="Total 2" xfId="1901"/>
    <cellStyle name="Total 2 2" xfId="1902"/>
    <cellStyle name="Total 3" xfId="1903"/>
    <cellStyle name="Warning Text" xfId="1904"/>
    <cellStyle name="Warning Text 2" xfId="1905"/>
    <cellStyle name="Warning Text 2 2" xfId="1906"/>
    <cellStyle name="Warning Text 3" xfId="1907"/>
    <cellStyle name="Wไhrung [0]_35ERI8T2gbIEMixb4v26icuOo" xfId="1908"/>
    <cellStyle name="Wไhrung_35ERI8T2gbIEMixb4v26icuOo" xfId="1909"/>
    <cellStyle name="การคำนวณ 2" xfId="2218"/>
    <cellStyle name="การคำนวณ 2 2" xfId="2219"/>
    <cellStyle name="การคำนวณ 3" xfId="2220"/>
    <cellStyle name="ข้อความเตือน 2" xfId="2221"/>
    <cellStyle name="ข้อความเตือน 3" xfId="2222"/>
    <cellStyle name="ข้อความอธิบาย 2" xfId="2223"/>
    <cellStyle name="ข้อความอธิบาย 3" xfId="2224"/>
    <cellStyle name="เครื่องหมายจุลภาค 10" xfId="1911"/>
    <cellStyle name="เครื่องหมายจุลภาค 10 2" xfId="1912"/>
    <cellStyle name="เครื่องหมายจุลภาค 10 2 2" xfId="1913"/>
    <cellStyle name="เครื่องหมายจุลภาค 10 2 2 2" xfId="1914"/>
    <cellStyle name="เครื่องหมายจุลภาค 10 2 3" xfId="1915"/>
    <cellStyle name="เครื่องหมายจุลภาค 10 2 3 2" xfId="1916"/>
    <cellStyle name="เครื่องหมายจุลภาค 10 2 4" xfId="1917"/>
    <cellStyle name="เครื่องหมายจุลภาค 10 3" xfId="1918"/>
    <cellStyle name="เครื่องหมายจุลภาค 10 3 2" xfId="1919"/>
    <cellStyle name="เครื่องหมายจุลภาค 10 4" xfId="1920"/>
    <cellStyle name="เครื่องหมายจุลภาค 11" xfId="1921"/>
    <cellStyle name="เครื่องหมายจุลภาค 11 2" xfId="1922"/>
    <cellStyle name="เครื่องหมายจุลภาค 11 2 2" xfId="1923"/>
    <cellStyle name="เครื่องหมายจุลภาค 11 2 2 2" xfId="1924"/>
    <cellStyle name="เครื่องหมายจุลภาค 11 2 3" xfId="1925"/>
    <cellStyle name="เครื่องหมายจุลภาค 11 2 3 2" xfId="1926"/>
    <cellStyle name="เครื่องหมายจุลภาค 11 2 4" xfId="1927"/>
    <cellStyle name="เครื่องหมายจุลภาค 11 3" xfId="1928"/>
    <cellStyle name="เครื่องหมายจุลภาค 11 3 2" xfId="1929"/>
    <cellStyle name="เครื่องหมายจุลภาค 11 4" xfId="1930"/>
    <cellStyle name="เครื่องหมายจุลภาค 11 5" xfId="1931"/>
    <cellStyle name="เครื่องหมายจุลภาค 12" xfId="1932"/>
    <cellStyle name="เครื่องหมายจุลภาค 13" xfId="1933"/>
    <cellStyle name="เครื่องหมายจุลภาค 14" xfId="1934"/>
    <cellStyle name="เครื่องหมายจุลภาค 15" xfId="1935"/>
    <cellStyle name="เครื่องหมายจุลภาค 16" xfId="1936"/>
    <cellStyle name="เครื่องหมายจุลภาค 16 2" xfId="1937"/>
    <cellStyle name="เครื่องหมายจุลภาค 2" xfId="1938"/>
    <cellStyle name="เครื่องหมายจุลภาค 2 10" xfId="1939"/>
    <cellStyle name="เครื่องหมายจุลภาค 2 11" xfId="1940"/>
    <cellStyle name="เครื่องหมายจุลภาค 2 2" xfId="1941"/>
    <cellStyle name="เครื่องหมายจุลภาค 2 2 2" xfId="1942"/>
    <cellStyle name="เครื่องหมายจุลภาค 2 2 2 2" xfId="1943"/>
    <cellStyle name="เครื่องหมายจุลภาค 2 2 2 2 2" xfId="1944"/>
    <cellStyle name="เครื่องหมายจุลภาค 2 2 2 2 2 2" xfId="1945"/>
    <cellStyle name="เครื่องหมายจุลภาค 2 2 2 2 2 2 2" xfId="1946"/>
    <cellStyle name="เครื่องหมายจุลภาค 2 2 2 2 2 3" xfId="1947"/>
    <cellStyle name="เครื่องหมายจุลภาค 2 2 2 2 2 3 2" xfId="1948"/>
    <cellStyle name="เครื่องหมายจุลภาค 2 2 2 2 2 4" xfId="1949"/>
    <cellStyle name="เครื่องหมายจุลภาค 2 2 2 2 3" xfId="1950"/>
    <cellStyle name="เครื่องหมายจุลภาค 2 2 2 2 3 2" xfId="1951"/>
    <cellStyle name="เครื่องหมายจุลภาค 2 2 2 2 4" xfId="1952"/>
    <cellStyle name="เครื่องหมายจุลภาค 2 2 2 3" xfId="1953"/>
    <cellStyle name="เครื่องหมายจุลภาค 2 2 2 3 2" xfId="1954"/>
    <cellStyle name="เครื่องหมายจุลภาค 2 2 2 3 2 2" xfId="1955"/>
    <cellStyle name="เครื่องหมายจุลภาค 2 2 2 3 3" xfId="1956"/>
    <cellStyle name="เครื่องหมายจุลภาค 2 2 2 3 3 2" xfId="1957"/>
    <cellStyle name="เครื่องหมายจุลภาค 2 2 2 3 4" xfId="1958"/>
    <cellStyle name="เครื่องหมายจุลภาค 2 2 2 4" xfId="1959"/>
    <cellStyle name="เครื่องหมายจุลภาค 2 2 2 4 2" xfId="1960"/>
    <cellStyle name="เครื่องหมายจุลภาค 2 2 2 5" xfId="1961"/>
    <cellStyle name="เครื่องหมายจุลภาค 2 2 2 6" xfId="1962"/>
    <cellStyle name="เครื่องหมายจุลภาค 2 2 3" xfId="1963"/>
    <cellStyle name="เครื่องหมายจุลภาค 2 2 3 2" xfId="1964"/>
    <cellStyle name="เครื่องหมายจุลภาค 2 2 3 2 2" xfId="1965"/>
    <cellStyle name="เครื่องหมายจุลภาค 2 2 3 3" xfId="1966"/>
    <cellStyle name="เครื่องหมายจุลภาค 2 2 3 3 2" xfId="1967"/>
    <cellStyle name="เครื่องหมายจุลภาค 2 2 3 4" xfId="1968"/>
    <cellStyle name="เครื่องหมายจุลภาค 2 2 3 5" xfId="1969"/>
    <cellStyle name="เครื่องหมายจุลภาค 2 2 3 6" xfId="1970"/>
    <cellStyle name="เครื่องหมายจุลภาค 2 2 4" xfId="1971"/>
    <cellStyle name="เครื่องหมายจุลภาค 2 2 4 2" xfId="1972"/>
    <cellStyle name="เครื่องหมายจุลภาค 2 2 5" xfId="1973"/>
    <cellStyle name="เครื่องหมายจุลภาค 2 2 5 2" xfId="1974"/>
    <cellStyle name="เครื่องหมายจุลภาค 2 2 6" xfId="1975"/>
    <cellStyle name="เครื่องหมายจุลภาค 2 2 6 2" xfId="1976"/>
    <cellStyle name="เครื่องหมายจุลภาค 2 2 7" xfId="1977"/>
    <cellStyle name="เครื่องหมายจุลภาค 2 3" xfId="1978"/>
    <cellStyle name="เครื่องหมายจุลภาค 2 3 2" xfId="1979"/>
    <cellStyle name="เครื่องหมายจุลภาค 2 3 2 2" xfId="1980"/>
    <cellStyle name="เครื่องหมายจุลภาค 2 3 2 3" xfId="1981"/>
    <cellStyle name="เครื่องหมายจุลภาค 2 3 2 4" xfId="1982"/>
    <cellStyle name="เครื่องหมายจุลภาค 2 4" xfId="1983"/>
    <cellStyle name="เครื่องหมายจุลภาค 2 5" xfId="1984"/>
    <cellStyle name="เครื่องหมายจุลภาค 2 5 2" xfId="1985"/>
    <cellStyle name="เครื่องหมายจุลภาค 2 5 2 2" xfId="1986"/>
    <cellStyle name="เครื่องหมายจุลภาค 2 5 3" xfId="1987"/>
    <cellStyle name="เครื่องหมายจุลภาค 2 5 3 2" xfId="1988"/>
    <cellStyle name="เครื่องหมายจุลภาค 2 5 4" xfId="1989"/>
    <cellStyle name="เครื่องหมายจุลภาค 2 5 5" xfId="1990"/>
    <cellStyle name="เครื่องหมายจุลภาค 2 6" xfId="1991"/>
    <cellStyle name="เครื่องหมายจุลภาค 2 6 2" xfId="1992"/>
    <cellStyle name="เครื่องหมายจุลภาค 2 6 3" xfId="1993"/>
    <cellStyle name="เครื่องหมายจุลภาค 2 6 4" xfId="1994"/>
    <cellStyle name="เครื่องหมายจุลภาค 2 7" xfId="1995"/>
    <cellStyle name="เครื่องหมายจุลภาค 2 7 2" xfId="1996"/>
    <cellStyle name="เครื่องหมายจุลภาค 2 7 2 2" xfId="1997"/>
    <cellStyle name="เครื่องหมายจุลภาค 2 7 3" xfId="1998"/>
    <cellStyle name="เครื่องหมายจุลภาค 2 7 4" xfId="1999"/>
    <cellStyle name="เครื่องหมายจุลภาค 2 8" xfId="2000"/>
    <cellStyle name="เครื่องหมายจุลภาค 2 8 2" xfId="2001"/>
    <cellStyle name="เครื่องหมายจุลภาค 2 9" xfId="2002"/>
    <cellStyle name="เครื่องหมายจุลภาค 2 9 2" xfId="2003"/>
    <cellStyle name="เครื่องหมายจุลภาค 2_Book3" xfId="2004"/>
    <cellStyle name="เครื่องหมายจุลภาค 3" xfId="2005"/>
    <cellStyle name="เครื่องหมายจุลภาค 3 2" xfId="2006"/>
    <cellStyle name="เครื่องหมายจุลภาค 3 2 2" xfId="2007"/>
    <cellStyle name="เครื่องหมายจุลภาค 3 2 2 2" xfId="2008"/>
    <cellStyle name="เครื่องหมายจุลภาค 3 2 2 3" xfId="2009"/>
    <cellStyle name="เครื่องหมายจุลภาค 3 2 3" xfId="2010"/>
    <cellStyle name="เครื่องหมายจุลภาค 3 3" xfId="2011"/>
    <cellStyle name="เครื่องหมายจุลภาค 3 3 2" xfId="2012"/>
    <cellStyle name="เครื่องหมายจุลภาค 3 3 3" xfId="2013"/>
    <cellStyle name="เครื่องหมายจุลภาค 3 3 4" xfId="2014"/>
    <cellStyle name="เครื่องหมายจุลภาค 3 4" xfId="2015"/>
    <cellStyle name="เครื่องหมายจุลภาค 3 4 2" xfId="2016"/>
    <cellStyle name="เครื่องหมายจุลภาค 3 5" xfId="2017"/>
    <cellStyle name="เครื่องหมายจุลภาค 3_เปรียบเทียบต้นทุนQ4.52" xfId="2018"/>
    <cellStyle name="เครื่องหมายจุลภาค 4" xfId="2019"/>
    <cellStyle name="เครื่องหมายจุลภาค 4 2" xfId="2020"/>
    <cellStyle name="เครื่องหมายจุลภาค 4 2 2" xfId="2021"/>
    <cellStyle name="เครื่องหมายจุลภาค 4 2 2 2" xfId="2022"/>
    <cellStyle name="เครื่องหมายจุลภาค 4 2 2 2 2" xfId="2023"/>
    <cellStyle name="เครื่องหมายจุลภาค 4 2 2 3" xfId="2024"/>
    <cellStyle name="เครื่องหมายจุลภาค 4 2 2 3 2" xfId="2025"/>
    <cellStyle name="เครื่องหมายจุลภาค 4 2 2 4" xfId="2026"/>
    <cellStyle name="เครื่องหมายจุลภาค 4 2 3" xfId="2027"/>
    <cellStyle name="เครื่องหมายจุลภาค 4 2 3 2" xfId="2028"/>
    <cellStyle name="เครื่องหมายจุลภาค 4 2 4" xfId="2029"/>
    <cellStyle name="เครื่องหมายจุลภาค 4 2 4 2" xfId="2030"/>
    <cellStyle name="เครื่องหมายจุลภาค 4 2 5" xfId="2031"/>
    <cellStyle name="เครื่องหมายจุลภาค 4 2 5 2" xfId="2032"/>
    <cellStyle name="เครื่องหมายจุลภาค 4 2 6" xfId="2033"/>
    <cellStyle name="เครื่องหมายจุลภาค 4 2 7" xfId="2034"/>
    <cellStyle name="เครื่องหมายจุลภาค 4 3" xfId="2035"/>
    <cellStyle name="เครื่องหมายจุลภาค 4 3 2" xfId="2036"/>
    <cellStyle name="เครื่องหมายจุลภาค 4 4" xfId="2037"/>
    <cellStyle name="เครื่องหมายจุลภาค 4 4 2" xfId="2038"/>
    <cellStyle name="เครื่องหมายจุลภาค 4 5" xfId="2039"/>
    <cellStyle name="เครื่องหมายจุลภาค 5" xfId="2040"/>
    <cellStyle name="เครื่องหมายจุลภาค 5 2" xfId="2041"/>
    <cellStyle name="เครื่องหมายจุลภาค 5 2 2" xfId="2042"/>
    <cellStyle name="เครื่องหมายจุลภาค 5 2 2 2" xfId="2043"/>
    <cellStyle name="เครื่องหมายจุลภาค 5 2 2 2 2" xfId="2044"/>
    <cellStyle name="เครื่องหมายจุลภาค 5 2 2 3" xfId="2045"/>
    <cellStyle name="เครื่องหมายจุลภาค 5 2 2 3 2" xfId="2046"/>
    <cellStyle name="เครื่องหมายจุลภาค 5 2 3" xfId="2047"/>
    <cellStyle name="เครื่องหมายจุลภาค 5 2 4" xfId="2048"/>
    <cellStyle name="เครื่องหมายจุลภาค 5 3" xfId="2049"/>
    <cellStyle name="เครื่องหมายจุลภาค 5 3 2" xfId="2050"/>
    <cellStyle name="เครื่องหมายจุลภาค 6" xfId="2051"/>
    <cellStyle name="เครื่องหมายจุลภาค 6 2" xfId="2052"/>
    <cellStyle name="เครื่องหมายจุลภาค 6 2 2" xfId="2053"/>
    <cellStyle name="เครื่องหมายจุลภาค 6 2 2 2" xfId="2054"/>
    <cellStyle name="เครื่องหมายจุลภาค 6 2 3" xfId="2055"/>
    <cellStyle name="เครื่องหมายจุลภาค 6 2 3 2" xfId="2056"/>
    <cellStyle name="เครื่องหมายจุลภาค 6 2 3 2 2" xfId="2057"/>
    <cellStyle name="เครื่องหมายจุลภาค 6 2 3 3" xfId="2058"/>
    <cellStyle name="เครื่องหมายจุลภาค 6 2 3 3 2" xfId="2059"/>
    <cellStyle name="เครื่องหมายจุลภาค 6 2 3 4" xfId="2060"/>
    <cellStyle name="เครื่องหมายจุลภาค 6 2 4" xfId="2061"/>
    <cellStyle name="เครื่องหมายจุลภาค 6 2 4 2" xfId="2062"/>
    <cellStyle name="เครื่องหมายจุลภาค 6 2 5" xfId="2063"/>
    <cellStyle name="เครื่องหมายจุลภาค 6 2 6" xfId="2064"/>
    <cellStyle name="เครื่องหมายจุลภาค 6 3" xfId="2065"/>
    <cellStyle name="เครื่องหมายจุลภาค 6 3 2" xfId="2066"/>
    <cellStyle name="เครื่องหมายจุลภาค 6 3 2 2" xfId="2067"/>
    <cellStyle name="เครื่องหมายจุลภาค 6 3 3" xfId="2068"/>
    <cellStyle name="เครื่องหมายจุลภาค 6 3 3 2" xfId="2069"/>
    <cellStyle name="เครื่องหมายจุลภาค 6 3 4" xfId="2070"/>
    <cellStyle name="เครื่องหมายจุลภาค 6 4" xfId="2071"/>
    <cellStyle name="เครื่องหมายจุลภาค 6 5" xfId="2072"/>
    <cellStyle name="เครื่องหมายจุลภาค 6 5 2" xfId="2073"/>
    <cellStyle name="เครื่องหมายจุลภาค 6 5 2 2" xfId="2074"/>
    <cellStyle name="เครื่องหมายจุลภาค 6 5 3" xfId="2075"/>
    <cellStyle name="เครื่องหมายจุลภาค 6 6" xfId="2076"/>
    <cellStyle name="เครื่องหมายจุลภาค 6 7" xfId="2077"/>
    <cellStyle name="เครื่องหมายจุลภาค 7" xfId="2078"/>
    <cellStyle name="เครื่องหมายจุลภาค 7 2" xfId="2079"/>
    <cellStyle name="เครื่องหมายจุลภาค 7 2 2" xfId="2080"/>
    <cellStyle name="เครื่องหมายจุลภาค 7 2 2 2" xfId="2081"/>
    <cellStyle name="เครื่องหมายจุลภาค 7 2 3" xfId="2082"/>
    <cellStyle name="เครื่องหมายจุลภาค 7 2 3 2" xfId="2083"/>
    <cellStyle name="เครื่องหมายจุลภาค 7 2 4" xfId="2084"/>
    <cellStyle name="เครื่องหมายจุลภาค 7 3" xfId="2085"/>
    <cellStyle name="เครื่องหมายจุลภาค 7 3 2" xfId="2086"/>
    <cellStyle name="เครื่องหมายจุลภาค 7 3 2 2" xfId="2087"/>
    <cellStyle name="เครื่องหมายจุลภาค 7 3 3" xfId="2088"/>
    <cellStyle name="เครื่องหมายจุลภาค 7 3 4" xfId="2089"/>
    <cellStyle name="เครื่องหมายจุลภาค 7 4" xfId="2090"/>
    <cellStyle name="เครื่องหมายจุลภาค 7 4 2" xfId="2091"/>
    <cellStyle name="เครื่องหมายจุลภาค 7 5" xfId="2092"/>
    <cellStyle name="เครื่องหมายจุลภาค 7 5 2" xfId="2093"/>
    <cellStyle name="เครื่องหมายจุลภาค 7 6" xfId="2094"/>
    <cellStyle name="เครื่องหมายจุลภาค 7 6 2" xfId="2095"/>
    <cellStyle name="เครื่องหมายจุลภาค 7 7" xfId="2096"/>
    <cellStyle name="เครื่องหมายจุลภาค 7 8" xfId="2097"/>
    <cellStyle name="เครื่องหมายจุลภาค 7 9" xfId="2098"/>
    <cellStyle name="เครื่องหมายจุลภาค 8" xfId="2099"/>
    <cellStyle name="เครื่องหมายจุลภาค 8 2" xfId="2100"/>
    <cellStyle name="เครื่องหมายจุลภาค 8 2 2" xfId="2101"/>
    <cellStyle name="เครื่องหมายจุลภาค 8 2 2 2" xfId="2102"/>
    <cellStyle name="เครื่องหมายจุลภาค 8 2 2 2 2" xfId="2103"/>
    <cellStyle name="เครื่องหมายจุลภาค 8 2 2 3" xfId="2104"/>
    <cellStyle name="เครื่องหมายจุลภาค 8 2 2 3 2" xfId="2105"/>
    <cellStyle name="เครื่องหมายจุลภาค 8 2 2 4" xfId="2106"/>
    <cellStyle name="เครื่องหมายจุลภาค 8 2 3" xfId="2107"/>
    <cellStyle name="เครื่องหมายจุลภาค 8 2 3 2" xfId="2108"/>
    <cellStyle name="เครื่องหมายจุลภาค 8 2 4" xfId="2109"/>
    <cellStyle name="เครื่องหมายจุลภาค 8 3" xfId="2110"/>
    <cellStyle name="เครื่องหมายจุลภาค 8 3 2" xfId="2111"/>
    <cellStyle name="เครื่องหมายจุลภาค 8 4" xfId="2112"/>
    <cellStyle name="เครื่องหมายจุลภาค 8 4 2" xfId="2113"/>
    <cellStyle name="เครื่องหมายจุลภาค 8 4 2 2" xfId="2114"/>
    <cellStyle name="เครื่องหมายจุลภาค 8 4 3" xfId="2115"/>
    <cellStyle name="เครื่องหมายจุลภาค 8 4 3 2" xfId="2116"/>
    <cellStyle name="เครื่องหมายจุลภาค 8 4 4" xfId="2117"/>
    <cellStyle name="เครื่องหมายจุลภาค 8 5" xfId="2118"/>
    <cellStyle name="เครื่องหมายจุลภาค 8 5 2" xfId="2119"/>
    <cellStyle name="เครื่องหมายจุลภาค 9" xfId="2120"/>
    <cellStyle name="เครื่องหมายจุลภาค 9 2" xfId="2121"/>
    <cellStyle name="เครื่องหมายจุลภาค 9 3" xfId="2122"/>
    <cellStyle name="เครื่องหมายเปอร์เซ็นต์_บัญชีสำรอง4243" xfId="1910"/>
    <cellStyle name="ชื่อเรื่อง 2" xfId="2225"/>
    <cellStyle name="ชื่อเรื่อง 2 2" xfId="2226"/>
    <cellStyle name="ชื่อเรื่อง 3" xfId="2227"/>
    <cellStyle name="เชื่อมโยงหลายมิติ" xfId="2123"/>
    <cellStyle name="เซลล์ตรวจสอบ 2" xfId="2124"/>
    <cellStyle name="เซลล์ตรวจสอบ 3" xfId="2125"/>
    <cellStyle name="เซลล์ที่มีการเชื่อมโยง 2" xfId="2126"/>
    <cellStyle name="เซลล์ที่มีการเชื่อมโยง 2 2" xfId="2127"/>
    <cellStyle name="เซลล์ที่มีการเชื่อมโยง 3" xfId="2128"/>
    <cellStyle name="ดี 2" xfId="2228"/>
    <cellStyle name="ดี 2 2" xfId="2229"/>
    <cellStyle name="ดี 3" xfId="2230"/>
    <cellStyle name="ตามการเชื่อมโยงหลายมิติ" xfId="2231"/>
    <cellStyle name="น้บะภฒ_95" xfId="2232"/>
    <cellStyle name="ปกติ 10" xfId="2233"/>
    <cellStyle name="ปกติ 10 2" xfId="2234"/>
    <cellStyle name="ปกติ 10 2 2" xfId="2235"/>
    <cellStyle name="ปกติ 10 2 2 2" xfId="2236"/>
    <cellStyle name="ปกติ 10 2 3" xfId="2237"/>
    <cellStyle name="ปกติ 10 3" xfId="2238"/>
    <cellStyle name="ปกติ 10 3 2" xfId="2239"/>
    <cellStyle name="ปกติ 10 4" xfId="2240"/>
    <cellStyle name="ปกติ 10 4 2" xfId="2241"/>
    <cellStyle name="ปกติ 10 5" xfId="2242"/>
    <cellStyle name="ปกติ 11" xfId="2243"/>
    <cellStyle name="ปกติ 11 2" xfId="2244"/>
    <cellStyle name="ปกติ 11 2 2" xfId="2245"/>
    <cellStyle name="ปกติ 11 2 2 2" xfId="2246"/>
    <cellStyle name="ปกติ 11 2 3" xfId="2247"/>
    <cellStyle name="ปกติ 11 2 3 2" xfId="2248"/>
    <cellStyle name="ปกติ 11 3" xfId="2249"/>
    <cellStyle name="ปกติ 11 3 2" xfId="2250"/>
    <cellStyle name="ปกติ 11 3 2 2" xfId="2251"/>
    <cellStyle name="ปกติ 11 3 2 2 2" xfId="2252"/>
    <cellStyle name="ปกติ 11 3 2 3" xfId="2253"/>
    <cellStyle name="ปกติ 11 3 3" xfId="2254"/>
    <cellStyle name="ปกติ 11 3 3 2" xfId="2255"/>
    <cellStyle name="ปกติ 11 3 4" xfId="2256"/>
    <cellStyle name="ปกติ 11 3 4 2" xfId="2257"/>
    <cellStyle name="ปกติ 11 3 5" xfId="2258"/>
    <cellStyle name="ปกติ 11 3 6" xfId="2259"/>
    <cellStyle name="ปกติ 11 4" xfId="2260"/>
    <cellStyle name="ปกติ 11 4 2" xfId="2261"/>
    <cellStyle name="ปกติ 11 4 2 2" xfId="2262"/>
    <cellStyle name="ปกติ 11 4 3" xfId="2263"/>
    <cellStyle name="ปกติ 11 5" xfId="2264"/>
    <cellStyle name="ปกติ 12" xfId="2265"/>
    <cellStyle name="ปกติ 12 2" xfId="2266"/>
    <cellStyle name="ปกติ 12 2 2" xfId="2267"/>
    <cellStyle name="ปกติ 12 2 2 2" xfId="2268"/>
    <cellStyle name="ปกติ 12 2 3" xfId="2269"/>
    <cellStyle name="ปกติ 12 2 3 2" xfId="2270"/>
    <cellStyle name="ปกติ 12 3" xfId="2271"/>
    <cellStyle name="ปกติ 12 4" xfId="2272"/>
    <cellStyle name="ปกติ 13" xfId="2273"/>
    <cellStyle name="ปกติ 13 2" xfId="2274"/>
    <cellStyle name="ปกติ 13 3" xfId="2275"/>
    <cellStyle name="ปกติ 14" xfId="2276"/>
    <cellStyle name="ปกติ 14 2" xfId="2277"/>
    <cellStyle name="ปกติ 14 2 2" xfId="2278"/>
    <cellStyle name="ปกติ 14 2 2 2" xfId="2279"/>
    <cellStyle name="ปกติ 14 2 3" xfId="2280"/>
    <cellStyle name="ปกติ 14 2 3 2" xfId="2281"/>
    <cellStyle name="ปกติ 14 3" xfId="2282"/>
    <cellStyle name="ปกติ 14 4" xfId="2283"/>
    <cellStyle name="ปกติ 15" xfId="2284"/>
    <cellStyle name="ปกติ 15 2" xfId="2285"/>
    <cellStyle name="ปกติ 15 3" xfId="2286"/>
    <cellStyle name="ปกติ 15 4" xfId="2287"/>
    <cellStyle name="ปกติ 16" xfId="2288"/>
    <cellStyle name="ปกติ 16 2" xfId="2289"/>
    <cellStyle name="ปกติ 16 2 2" xfId="2290"/>
    <cellStyle name="ปกติ 16 3" xfId="2291"/>
    <cellStyle name="ปกติ 16 4" xfId="2292"/>
    <cellStyle name="ปกติ 16 5" xfId="2293"/>
    <cellStyle name="ปกติ 17" xfId="2294"/>
    <cellStyle name="ปกติ 17 2" xfId="2295"/>
    <cellStyle name="ปกติ 17 3" xfId="2296"/>
    <cellStyle name="ปกติ 17 4" xfId="2297"/>
    <cellStyle name="ปกติ 18" xfId="2298"/>
    <cellStyle name="ปกติ 18 2" xfId="2299"/>
    <cellStyle name="ปกติ 18 3" xfId="2300"/>
    <cellStyle name="ปกติ 18 4" xfId="2301"/>
    <cellStyle name="ปกติ 19" xfId="2302"/>
    <cellStyle name="ปกติ 19 2" xfId="2303"/>
    <cellStyle name="ปกติ 19 2 2" xfId="2304"/>
    <cellStyle name="ปกติ 19 2 3" xfId="2305"/>
    <cellStyle name="ปกติ 19 3" xfId="2306"/>
    <cellStyle name="ปกติ 19 4" xfId="2307"/>
    <cellStyle name="ปกติ 2" xfId="2308"/>
    <cellStyle name="ปกติ 2 2" xfId="2309"/>
    <cellStyle name="ปกติ 2 2 2" xfId="2310"/>
    <cellStyle name="ปกติ 2 2 3" xfId="2311"/>
    <cellStyle name="ปกติ 2 2 4" xfId="2312"/>
    <cellStyle name="ปกติ 2 2 4 2" xfId="2313"/>
    <cellStyle name="ปกติ 2 2 5" xfId="2314"/>
    <cellStyle name="ปกติ 2 2 6" xfId="2315"/>
    <cellStyle name="ปกติ 2 3" xfId="2316"/>
    <cellStyle name="ปกติ 2 3 2" xfId="2317"/>
    <cellStyle name="ปกติ 2 3 2 2" xfId="2318"/>
    <cellStyle name="ปกติ 2 3 3" xfId="2319"/>
    <cellStyle name="ปกติ 2 3 3 2" xfId="2320"/>
    <cellStyle name="ปกติ 2 3 4" xfId="2321"/>
    <cellStyle name="ปกติ 2 4" xfId="2322"/>
    <cellStyle name="ปกติ 2 4 2" xfId="2323"/>
    <cellStyle name="ปกติ 2 5" xfId="2324"/>
    <cellStyle name="ปกติ 2 5 2" xfId="2325"/>
    <cellStyle name="ปกติ 2 5 3" xfId="2326"/>
    <cellStyle name="ปกติ 2 5 4" xfId="2327"/>
    <cellStyle name="ปกติ 2 6" xfId="2328"/>
    <cellStyle name="ปกติ 2 6 2" xfId="2329"/>
    <cellStyle name="ปกติ 2 7" xfId="2330"/>
    <cellStyle name="ปกติ 2 8" xfId="2331"/>
    <cellStyle name="ปกติ 2 9" xfId="2332"/>
    <cellStyle name="ปกติ 2_2.กระดาษทำการหมายเหตุQ3'10ก่อนผู้สอบ" xfId="2333"/>
    <cellStyle name="ปกติ 20" xfId="2334"/>
    <cellStyle name="ปกติ 20 2" xfId="2335"/>
    <cellStyle name="ปกติ 20 3" xfId="2336"/>
    <cellStyle name="ปกติ 21" xfId="2337"/>
    <cellStyle name="ปกติ 21 2" xfId="2338"/>
    <cellStyle name="ปกติ 21 3" xfId="2339"/>
    <cellStyle name="ปกติ 21 4" xfId="2340"/>
    <cellStyle name="ปกติ 22" xfId="2341"/>
    <cellStyle name="ปกติ 22 2" xfId="2342"/>
    <cellStyle name="ปกติ 22 2 2" xfId="2343"/>
    <cellStyle name="ปกติ 22 2 2 2" xfId="2344"/>
    <cellStyle name="ปกติ 22 2 2 2 2" xfId="2345"/>
    <cellStyle name="ปกติ 22 2 2 3" xfId="2346"/>
    <cellStyle name="ปกติ 22 2 3" xfId="2347"/>
    <cellStyle name="ปกติ 22 2 3 2" xfId="2348"/>
    <cellStyle name="ปกติ 22 2 4" xfId="2349"/>
    <cellStyle name="ปกติ 22 2 4 2" xfId="2350"/>
    <cellStyle name="ปกติ 22 2 5" xfId="2351"/>
    <cellStyle name="ปกติ 22 3" xfId="2352"/>
    <cellStyle name="ปกติ 22 3 2" xfId="2353"/>
    <cellStyle name="ปกติ 22 3 2 2" xfId="2354"/>
    <cellStyle name="ปกติ 22 3 3" xfId="2355"/>
    <cellStyle name="ปกติ 22 4" xfId="2356"/>
    <cellStyle name="ปกติ 22 4 2" xfId="2357"/>
    <cellStyle name="ปกติ 22 4 2 2" xfId="2358"/>
    <cellStyle name="ปกติ 22 4 3" xfId="2359"/>
    <cellStyle name="ปกติ 22 5" xfId="2360"/>
    <cellStyle name="ปกติ 22 5 2" xfId="2361"/>
    <cellStyle name="ปกติ 22 6" xfId="2362"/>
    <cellStyle name="ปกติ 22 6 2" xfId="2363"/>
    <cellStyle name="ปกติ 22 7" xfId="2364"/>
    <cellStyle name="ปกติ 22 7 2" xfId="2365"/>
    <cellStyle name="ปกติ 22 8" xfId="2366"/>
    <cellStyle name="ปกติ 22 9" xfId="2367"/>
    <cellStyle name="ปกติ 23" xfId="2368"/>
    <cellStyle name="ปกติ 23 2" xfId="2369"/>
    <cellStyle name="ปกติ 23 3" xfId="2370"/>
    <cellStyle name="ปกติ 24" xfId="2371"/>
    <cellStyle name="ปกติ 24 2" xfId="2372"/>
    <cellStyle name="ปกติ 24 2 2" xfId="2373"/>
    <cellStyle name="ปกติ 24 3" xfId="2374"/>
    <cellStyle name="ปกติ 24 4" xfId="2375"/>
    <cellStyle name="ปกติ 25" xfId="2376"/>
    <cellStyle name="ปกติ 25 2" xfId="2377"/>
    <cellStyle name="ปกติ 25 3" xfId="2378"/>
    <cellStyle name="ปกติ 26" xfId="2379"/>
    <cellStyle name="ปกติ 26 2" xfId="2380"/>
    <cellStyle name="ปกติ 26 3" xfId="2381"/>
    <cellStyle name="ปกติ 27" xfId="2382"/>
    <cellStyle name="ปกติ 27 2" xfId="2383"/>
    <cellStyle name="ปกติ 27 3" xfId="2384"/>
    <cellStyle name="ปกติ 28" xfId="2385"/>
    <cellStyle name="ปกติ 28 2" xfId="2386"/>
    <cellStyle name="ปกติ 28 3" xfId="2387"/>
    <cellStyle name="ปกติ 29" xfId="2388"/>
    <cellStyle name="ปกติ 29 2" xfId="2389"/>
    <cellStyle name="ปกติ 29 3" xfId="2390"/>
    <cellStyle name="ปกติ 3" xfId="2391"/>
    <cellStyle name="ปกติ 3 2" xfId="2392"/>
    <cellStyle name="ปกติ 3 2 2" xfId="2393"/>
    <cellStyle name="ปกติ 3 2 2 2" xfId="2394"/>
    <cellStyle name="ปกติ 3 2 2 2 2" xfId="2395"/>
    <cellStyle name="ปกติ 3 2 2 2 2 2" xfId="2396"/>
    <cellStyle name="ปกติ 3 2 2 2 3" xfId="2397"/>
    <cellStyle name="ปกติ 3 2 2 2 3 2" xfId="2398"/>
    <cellStyle name="ปกติ 3 2 2 2 4" xfId="2399"/>
    <cellStyle name="ปกติ 3 2 2 3" xfId="2400"/>
    <cellStyle name="ปกติ 3 2 2 3 2" xfId="2401"/>
    <cellStyle name="ปกติ 3 2 2 4" xfId="2402"/>
    <cellStyle name="ปกติ 3 2 3" xfId="2403"/>
    <cellStyle name="ปกติ 3 3" xfId="2404"/>
    <cellStyle name="ปกติ 3 3 2" xfId="2405"/>
    <cellStyle name="ปกติ 3 3 2 2" xfId="2406"/>
    <cellStyle name="ปกติ 3 3 2 3" xfId="2407"/>
    <cellStyle name="ปกติ 3 3 3" xfId="2408"/>
    <cellStyle name="ปกติ 3 3 3 2" xfId="2409"/>
    <cellStyle name="ปกติ 3 3 3 3" xfId="2410"/>
    <cellStyle name="ปกติ 3 3 4" xfId="2411"/>
    <cellStyle name="ปกติ 3 3 4 2" xfId="2412"/>
    <cellStyle name="ปกติ 3 3 5" xfId="2413"/>
    <cellStyle name="ปกติ 3 3 6" xfId="2414"/>
    <cellStyle name="ปกติ 3 3 7" xfId="2415"/>
    <cellStyle name="ปกติ 3 4" xfId="2416"/>
    <cellStyle name="ปกติ 3 4 2" xfId="2417"/>
    <cellStyle name="ปกติ 3 4 3" xfId="2418"/>
    <cellStyle name="ปกติ 3 4 3 2" xfId="2419"/>
    <cellStyle name="ปกติ 3 4 4" xfId="2420"/>
    <cellStyle name="ปกติ 3 5" xfId="2421"/>
    <cellStyle name="ปกติ 3 5 2" xfId="2422"/>
    <cellStyle name="ปกติ 30" xfId="2423"/>
    <cellStyle name="ปกติ 30 2" xfId="2424"/>
    <cellStyle name="ปกติ 31" xfId="2425"/>
    <cellStyle name="ปกติ 31 2" xfId="2426"/>
    <cellStyle name="ปกติ 31 3" xfId="2427"/>
    <cellStyle name="ปกติ 31 4" xfId="2428"/>
    <cellStyle name="ปกติ 32" xfId="2429"/>
    <cellStyle name="ปกติ 32 2" xfId="2430"/>
    <cellStyle name="ปกติ 33" xfId="2431"/>
    <cellStyle name="ปกติ 33 2" xfId="2432"/>
    <cellStyle name="ปกติ 33 3" xfId="2433"/>
    <cellStyle name="ปกติ 34" xfId="2434"/>
    <cellStyle name="ปกติ 34 2" xfId="2435"/>
    <cellStyle name="ปกติ 34 3" xfId="2436"/>
    <cellStyle name="ปกติ 34 4" xfId="2437"/>
    <cellStyle name="ปกติ 35" xfId="2438"/>
    <cellStyle name="ปกติ 35 2" xfId="2439"/>
    <cellStyle name="ปกติ 35 2 2" xfId="2440"/>
    <cellStyle name="ปกติ 35 3" xfId="2441"/>
    <cellStyle name="ปกติ 36" xfId="2442"/>
    <cellStyle name="ปกติ 36 2" xfId="2443"/>
    <cellStyle name="ปกติ 36 2 2" xfId="2444"/>
    <cellStyle name="ปกติ 37" xfId="2445"/>
    <cellStyle name="ปกติ 37 2" xfId="2446"/>
    <cellStyle name="ปกติ 38" xfId="2447"/>
    <cellStyle name="ปกติ 38 2" xfId="2448"/>
    <cellStyle name="ปกติ 38 3" xfId="2449"/>
    <cellStyle name="ปกติ 39" xfId="2450"/>
    <cellStyle name="ปกติ 39 2" xfId="2451"/>
    <cellStyle name="ปกติ 4" xfId="2452"/>
    <cellStyle name="ปกติ 4 2" xfId="2453"/>
    <cellStyle name="ปกติ 4 2 2" xfId="2454"/>
    <cellStyle name="ปกติ 4 2 3" xfId="2455"/>
    <cellStyle name="ปกติ 4 3" xfId="2456"/>
    <cellStyle name="ปกติ 40" xfId="2457"/>
    <cellStyle name="ปกติ 40 2" xfId="2458"/>
    <cellStyle name="ปกติ 41" xfId="2459"/>
    <cellStyle name="ปกติ 41 2" xfId="2460"/>
    <cellStyle name="ปกติ 42" xfId="2461"/>
    <cellStyle name="ปกติ 43" xfId="2462"/>
    <cellStyle name="ปกติ 43 2" xfId="2463"/>
    <cellStyle name="ปกติ 44" xfId="2464"/>
    <cellStyle name="ปกติ 45" xfId="2465"/>
    <cellStyle name="ปกติ 46" xfId="2466"/>
    <cellStyle name="ปกติ 46 2" xfId="2467"/>
    <cellStyle name="ปกติ 46 3" xfId="2468"/>
    <cellStyle name="ปกติ 46 4" xfId="2469"/>
    <cellStyle name="ปกติ 5" xfId="2470"/>
    <cellStyle name="ปกติ 5 2" xfId="2471"/>
    <cellStyle name="ปกติ 5 2 2" xfId="2472"/>
    <cellStyle name="ปกติ 5 2 2 2" xfId="2473"/>
    <cellStyle name="ปกติ 5 2 3" xfId="2474"/>
    <cellStyle name="ปกติ 5 2 3 2" xfId="2475"/>
    <cellStyle name="ปกติ 5 2 3 3" xfId="2476"/>
    <cellStyle name="ปกติ 5 2 3 4" xfId="2477"/>
    <cellStyle name="ปกติ 5 2 4" xfId="2478"/>
    <cellStyle name="ปกติ 5 2 4 2" xfId="2479"/>
    <cellStyle name="ปกติ 5 2 5" xfId="2480"/>
    <cellStyle name="ปกติ 5 3" xfId="2481"/>
    <cellStyle name="ปกติ 5 4" xfId="2482"/>
    <cellStyle name="ปกติ 5 4 2" xfId="2483"/>
    <cellStyle name="ปกติ 5 5" xfId="2484"/>
    <cellStyle name="ปกติ 5 5 2" xfId="2485"/>
    <cellStyle name="ปกติ 5 5 2 2" xfId="2486"/>
    <cellStyle name="ปกติ 5 5 3" xfId="2487"/>
    <cellStyle name="ปกติ 5 5 3 2" xfId="2488"/>
    <cellStyle name="ปกติ 5 5 4" xfId="2489"/>
    <cellStyle name="ปกติ 5 6" xfId="2490"/>
    <cellStyle name="ปกติ 5 6 2" xfId="2491"/>
    <cellStyle name="ปกติ 5 7" xfId="2492"/>
    <cellStyle name="ปกติ 5 7 2" xfId="2493"/>
    <cellStyle name="ปกติ 5 8" xfId="2494"/>
    <cellStyle name="ปกติ 6" xfId="2495"/>
    <cellStyle name="ปกติ 6 2" xfId="2496"/>
    <cellStyle name="ปกติ 6 2 2" xfId="2497"/>
    <cellStyle name="ปกติ 6 2 2 2" xfId="2498"/>
    <cellStyle name="ปกติ 6 2 2 3" xfId="2499"/>
    <cellStyle name="ปกติ 6 2 2 4" xfId="2500"/>
    <cellStyle name="ปกติ 6 2 3" xfId="2501"/>
    <cellStyle name="ปกติ 6 2 4" xfId="2502"/>
    <cellStyle name="ปกติ 6 3" xfId="2503"/>
    <cellStyle name="ปกติ 6 3 2" xfId="2504"/>
    <cellStyle name="ปกติ 6 4" xfId="2505"/>
    <cellStyle name="ปกติ 7" xfId="2506"/>
    <cellStyle name="ปกติ 7 2" xfId="2507"/>
    <cellStyle name="ปกติ 7 2 2" xfId="2508"/>
    <cellStyle name="ปกติ 7 2 3" xfId="2509"/>
    <cellStyle name="ปกติ 7 2 4" xfId="2510"/>
    <cellStyle name="ปกติ 7 2 5" xfId="2511"/>
    <cellStyle name="ปกติ 7 3" xfId="2512"/>
    <cellStyle name="ปกติ 7 3 2" xfId="2513"/>
    <cellStyle name="ปกติ 7 3 3" xfId="2514"/>
    <cellStyle name="ปกติ 7 4" xfId="2515"/>
    <cellStyle name="ปกติ 7 5" xfId="2516"/>
    <cellStyle name="ปกติ 8" xfId="2517"/>
    <cellStyle name="ปกติ 8 2" xfId="2518"/>
    <cellStyle name="ปกติ 8 2 2" xfId="2519"/>
    <cellStyle name="ปกติ 8 2 3" xfId="2520"/>
    <cellStyle name="ปกติ 8 2 4" xfId="2521"/>
    <cellStyle name="ปกติ 8 3" xfId="2522"/>
    <cellStyle name="ปกติ 8 3 2" xfId="2523"/>
    <cellStyle name="ปกติ 8 4" xfId="2524"/>
    <cellStyle name="ปกติ 9" xfId="2525"/>
    <cellStyle name="ปกติ 9 2" xfId="2526"/>
    <cellStyle name="ปกติ 9 3" xfId="2527"/>
    <cellStyle name="ปกติ_SENAT2_Mar_06 update 2มิย.49" xfId="2528"/>
    <cellStyle name="ปกติ_ธนาสิริ_2" xfId="2529"/>
    <cellStyle name="ป้อนค่า 2" xfId="2530"/>
    <cellStyle name="ป้อนค่า 2 2" xfId="2531"/>
    <cellStyle name="ป้อนค่า 3" xfId="2532"/>
    <cellStyle name="ปานกลาง 2" xfId="2533"/>
    <cellStyle name="ปานกลาง 2 2" xfId="2534"/>
    <cellStyle name="ปานกลาง 3" xfId="2535"/>
    <cellStyle name="เปอร์เซ็นต์ 10" xfId="2129"/>
    <cellStyle name="เปอร์เซ็นต์ 10 2" xfId="2130"/>
    <cellStyle name="เปอร์เซ็นต์ 2" xfId="2131"/>
    <cellStyle name="เปอร์เซ็นต์ 2 10" xfId="2132"/>
    <cellStyle name="เปอร์เซ็นต์ 2 2" xfId="2133"/>
    <cellStyle name="เปอร์เซ็นต์ 2 2 2" xfId="2134"/>
    <cellStyle name="เปอร์เซ็นต์ 2 2 2 2" xfId="2135"/>
    <cellStyle name="เปอร์เซ็นต์ 2 2 2 3" xfId="2136"/>
    <cellStyle name="เปอร์เซ็นต์ 2 2 2 4" xfId="2137"/>
    <cellStyle name="เปอร์เซ็นต์ 2 2 3" xfId="2138"/>
    <cellStyle name="เปอร์เซ็นต์ 2 2 4" xfId="2139"/>
    <cellStyle name="เปอร์เซ็นต์ 2 3" xfId="2140"/>
    <cellStyle name="เปอร์เซ็นต์ 2 3 2" xfId="2141"/>
    <cellStyle name="เปอร์เซ็นต์ 2 3 3" xfId="2142"/>
    <cellStyle name="เปอร์เซ็นต์ 2 4" xfId="2143"/>
    <cellStyle name="เปอร์เซ็นต์ 2 4 2" xfId="2144"/>
    <cellStyle name="เปอร์เซ็นต์ 2 4 2 2" xfId="2145"/>
    <cellStyle name="เปอร์เซ็นต์ 2 5" xfId="2146"/>
    <cellStyle name="เปอร์เซ็นต์ 2 5 2" xfId="2147"/>
    <cellStyle name="เปอร์เซ็นต์ 2 6" xfId="2148"/>
    <cellStyle name="เปอร์เซ็นต์ 2 6 2" xfId="2149"/>
    <cellStyle name="เปอร์เซ็นต์ 2 6 3" xfId="2150"/>
    <cellStyle name="เปอร์เซ็นต์ 2 7" xfId="2151"/>
    <cellStyle name="เปอร์เซ็นต์ 2 7 2" xfId="2152"/>
    <cellStyle name="เปอร์เซ็นต์ 2 7 3" xfId="2153"/>
    <cellStyle name="เปอร์เซ็นต์ 2 8" xfId="2154"/>
    <cellStyle name="เปอร์เซ็นต์ 2 9" xfId="2155"/>
    <cellStyle name="เปอร์เซ็นต์ 3" xfId="2156"/>
    <cellStyle name="เปอร์เซ็นต์ 3 2" xfId="2157"/>
    <cellStyle name="เปอร์เซ็นต์ 3 2 2" xfId="2158"/>
    <cellStyle name="เปอร์เซ็นต์ 3 3" xfId="2159"/>
    <cellStyle name="เปอร์เซ็นต์ 3 3 2" xfId="2160"/>
    <cellStyle name="เปอร์เซ็นต์ 3 4" xfId="2161"/>
    <cellStyle name="เปอร์เซ็นต์ 4" xfId="2162"/>
    <cellStyle name="เปอร์เซ็นต์ 4 2" xfId="2163"/>
    <cellStyle name="เปอร์เซ็นต์ 4 2 2" xfId="2164"/>
    <cellStyle name="เปอร์เซ็นต์ 4 2 2 2" xfId="2165"/>
    <cellStyle name="เปอร์เซ็นต์ 4 2 3" xfId="2166"/>
    <cellStyle name="เปอร์เซ็นต์ 4 2 3 2" xfId="2167"/>
    <cellStyle name="เปอร์เซ็นต์ 4 2 4" xfId="2168"/>
    <cellStyle name="เปอร์เซ็นต์ 4 2 5" xfId="2169"/>
    <cellStyle name="เปอร์เซ็นต์ 4 2 6" xfId="2170"/>
    <cellStyle name="เปอร์เซ็นต์ 4 3" xfId="2171"/>
    <cellStyle name="เปอร์เซ็นต์ 4 3 2" xfId="2172"/>
    <cellStyle name="เปอร์เซ็นต์ 4 3 3" xfId="2173"/>
    <cellStyle name="เปอร์เซ็นต์ 4 3 4" xfId="2174"/>
    <cellStyle name="เปอร์เซ็นต์ 4 4" xfId="2175"/>
    <cellStyle name="เปอร์เซ็นต์ 4 5" xfId="2176"/>
    <cellStyle name="เปอร์เซ็นต์ 4 6" xfId="2177"/>
    <cellStyle name="เปอร์เซ็นต์ 5" xfId="2178"/>
    <cellStyle name="เปอร์เซ็นต์ 5 2" xfId="2179"/>
    <cellStyle name="เปอร์เซ็นต์ 5 2 2" xfId="2180"/>
    <cellStyle name="เปอร์เซ็นต์ 5 2 2 2" xfId="2181"/>
    <cellStyle name="เปอร์เซ็นต์ 5 2 3" xfId="2182"/>
    <cellStyle name="เปอร์เซ็นต์ 5 2 4" xfId="2183"/>
    <cellStyle name="เปอร์เซ็นต์ 5 3" xfId="2184"/>
    <cellStyle name="เปอร์เซ็นต์ 5 3 2" xfId="2185"/>
    <cellStyle name="เปอร์เซ็นต์ 5 3 2 2" xfId="2186"/>
    <cellStyle name="เปอร์เซ็นต์ 5 3 3" xfId="2187"/>
    <cellStyle name="เปอร์เซ็นต์ 5 3 3 2" xfId="2188"/>
    <cellStyle name="เปอร์เซ็นต์ 5 3 4" xfId="2189"/>
    <cellStyle name="เปอร์เซ็นต์ 5 3 5" xfId="2190"/>
    <cellStyle name="เปอร์เซ็นต์ 5 4" xfId="2191"/>
    <cellStyle name="เปอร์เซ็นต์ 5 4 2" xfId="2192"/>
    <cellStyle name="เปอร์เซ็นต์ 5 4 3" xfId="2193"/>
    <cellStyle name="เปอร์เซ็นต์ 5 5" xfId="2194"/>
    <cellStyle name="เปอร์เซ็นต์ 5 5 2" xfId="2195"/>
    <cellStyle name="เปอร์เซ็นต์ 5 6" xfId="2196"/>
    <cellStyle name="เปอร์เซ็นต์ 5 7" xfId="2197"/>
    <cellStyle name="เปอร์เซ็นต์ 6" xfId="2198"/>
    <cellStyle name="เปอร์เซ็นต์ 6 2" xfId="2199"/>
    <cellStyle name="เปอร์เซ็นต์ 6 2 2" xfId="2200"/>
    <cellStyle name="เปอร์เซ็นต์ 6 2 3" xfId="2201"/>
    <cellStyle name="เปอร์เซ็นต์ 6 3" xfId="2202"/>
    <cellStyle name="เปอร์เซ็นต์ 7" xfId="2203"/>
    <cellStyle name="เปอร์เซ็นต์ 7 2" xfId="2204"/>
    <cellStyle name="เปอร์เซ็นต์ 7 2 2" xfId="2205"/>
    <cellStyle name="เปอร์เซ็นต์ 8" xfId="2206"/>
    <cellStyle name="เปอร์เซ็นต์ 8 2" xfId="2207"/>
    <cellStyle name="เปอร์เซ็นต์ 8 2 2" xfId="2208"/>
    <cellStyle name="เปอร์เซ็นต์ 8 3" xfId="2209"/>
    <cellStyle name="เปอร์เซ็นต์ 9" xfId="2210"/>
    <cellStyle name="เปอร์เซ็นต์ 9 2" xfId="2211"/>
    <cellStyle name="ผลรวม 2" xfId="2536"/>
    <cellStyle name="ผลรวม 2 2" xfId="2537"/>
    <cellStyle name="ผลรวม 3" xfId="2538"/>
    <cellStyle name="แย่ 2" xfId="2212"/>
    <cellStyle name="แย่ 2 2" xfId="2213"/>
    <cellStyle name="แย่ 3" xfId="2214"/>
    <cellStyle name="ฤธถ [0]_95" xfId="2539"/>
    <cellStyle name="ฤธถ_95" xfId="2540"/>
    <cellStyle name="ล๋ศญ [0]_95" xfId="2541"/>
    <cellStyle name="ล๋ศญ_95" xfId="2542"/>
    <cellStyle name="วฅมุ_4ฟ๙ฝวภ๛" xfId="2543"/>
    <cellStyle name="ส่วนที่ถูกเน้น1 2" xfId="2544"/>
    <cellStyle name="ส่วนที่ถูกเน้น1 2 2" xfId="2545"/>
    <cellStyle name="ส่วนที่ถูกเน้น1 3" xfId="2546"/>
    <cellStyle name="ส่วนที่ถูกเน้น2 2" xfId="2547"/>
    <cellStyle name="ส่วนที่ถูกเน้น2 2 2" xfId="2548"/>
    <cellStyle name="ส่วนที่ถูกเน้น2 3" xfId="2549"/>
    <cellStyle name="ส่วนที่ถูกเน้น3 2" xfId="2550"/>
    <cellStyle name="ส่วนที่ถูกเน้น3 2 2" xfId="2551"/>
    <cellStyle name="ส่วนที่ถูกเน้น3 3" xfId="2552"/>
    <cellStyle name="ส่วนที่ถูกเน้น4 2" xfId="2553"/>
    <cellStyle name="ส่วนที่ถูกเน้น4 2 2" xfId="2554"/>
    <cellStyle name="ส่วนที่ถูกเน้น4 3" xfId="2555"/>
    <cellStyle name="ส่วนที่ถูกเน้น5 2" xfId="2556"/>
    <cellStyle name="ส่วนที่ถูกเน้น5 3" xfId="2557"/>
    <cellStyle name="ส่วนที่ถูกเน้น5 3 2" xfId="2558"/>
    <cellStyle name="ส่วนที่ถูกเน้น5 3 3" xfId="2559"/>
    <cellStyle name="ส่วนที่ถูกเน้น5 4" xfId="2560"/>
    <cellStyle name="ส่วนที่ถูกเน้น6 2" xfId="2561"/>
    <cellStyle name="ส่วนที่ถูกเน้น6 2 2" xfId="2562"/>
    <cellStyle name="ส่วนที่ถูกเน้น6 3" xfId="2563"/>
    <cellStyle name="แสดงผล 2" xfId="2215"/>
    <cellStyle name="แสดงผล 2 2" xfId="2216"/>
    <cellStyle name="แสดงผล 3" xfId="2217"/>
    <cellStyle name="หมายเหตุ 2" xfId="2564"/>
    <cellStyle name="หมายเหตุ 3" xfId="2565"/>
    <cellStyle name="หัวเรื่อง 1 2" xfId="2566"/>
    <cellStyle name="หัวเรื่อง 1 2 2" xfId="2567"/>
    <cellStyle name="หัวเรื่อง 1 3" xfId="2568"/>
    <cellStyle name="หัวเรื่อง 2 2" xfId="2569"/>
    <cellStyle name="หัวเรื่อง 2 2 2" xfId="2570"/>
    <cellStyle name="หัวเรื่อง 2 3" xfId="2571"/>
    <cellStyle name="หัวเรื่อง 3 2" xfId="2572"/>
    <cellStyle name="หัวเรื่อง 3 2 2" xfId="2573"/>
    <cellStyle name="หัวเรื่อง 3 3" xfId="2574"/>
    <cellStyle name="หัวเรื่อง 4 2" xfId="2575"/>
    <cellStyle name="หัวเรื่อง 4 2 2" xfId="2576"/>
    <cellStyle name="หัวเรื่อง 4 3" xfId="25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30"/>
  <sheetViews>
    <sheetView tabSelected="1" view="pageBreakPreview" zoomScaleNormal="100" zoomScaleSheetLayoutView="100" workbookViewId="0">
      <selection activeCell="G90" sqref="G90:M92"/>
    </sheetView>
  </sheetViews>
  <sheetFormatPr defaultColWidth="9.140625" defaultRowHeight="21"/>
  <cols>
    <col min="1" max="3" width="1.28515625" style="26" customWidth="1"/>
    <col min="4" max="4" width="40.85546875" style="26" customWidth="1"/>
    <col min="5" max="5" width="7" style="30" customWidth="1"/>
    <col min="6" max="6" width="1.28515625" style="26" customWidth="1"/>
    <col min="7" max="7" width="15.28515625" style="26" customWidth="1"/>
    <col min="8" max="8" width="1.28515625" style="26" customWidth="1"/>
    <col min="9" max="9" width="15.28515625" style="24" customWidth="1"/>
    <col min="10" max="10" width="1.28515625" style="26" customWidth="1"/>
    <col min="11" max="11" width="15.28515625" style="49" customWidth="1"/>
    <col min="12" max="12" width="1.28515625" style="26" customWidth="1"/>
    <col min="13" max="13" width="15.28515625" style="26" customWidth="1"/>
    <col min="14" max="16384" width="9.140625" style="26"/>
  </cols>
  <sheetData>
    <row r="1" spans="1:15" s="24" customFormat="1">
      <c r="A1" s="19" t="s">
        <v>0</v>
      </c>
      <c r="B1" s="20"/>
      <c r="C1" s="20"/>
      <c r="D1" s="20"/>
      <c r="E1" s="21"/>
      <c r="F1" s="20"/>
      <c r="G1" s="20"/>
      <c r="H1" s="20"/>
      <c r="I1" s="22"/>
      <c r="J1" s="20"/>
      <c r="K1" s="23"/>
      <c r="L1" s="20"/>
      <c r="M1" s="20"/>
    </row>
    <row r="2" spans="1:15">
      <c r="A2" s="25" t="s">
        <v>39</v>
      </c>
      <c r="B2" s="20"/>
      <c r="C2" s="20"/>
      <c r="D2" s="20"/>
      <c r="E2" s="21"/>
      <c r="F2" s="20"/>
      <c r="G2" s="20"/>
      <c r="H2" s="20"/>
      <c r="I2" s="22"/>
      <c r="J2" s="20"/>
      <c r="K2" s="23"/>
      <c r="L2" s="20"/>
      <c r="M2" s="20"/>
    </row>
    <row r="3" spans="1:15">
      <c r="A3" s="28" t="s">
        <v>200</v>
      </c>
      <c r="B3" s="20"/>
      <c r="C3" s="20"/>
      <c r="D3" s="20"/>
      <c r="E3" s="21"/>
      <c r="F3" s="20"/>
      <c r="G3" s="20"/>
      <c r="H3" s="20"/>
      <c r="I3" s="22"/>
      <c r="J3" s="20"/>
      <c r="K3" s="23"/>
      <c r="L3" s="20"/>
      <c r="M3" s="20"/>
    </row>
    <row r="4" spans="1:15">
      <c r="B4" s="29"/>
      <c r="C4" s="29"/>
      <c r="D4" s="29"/>
      <c r="F4" s="29"/>
      <c r="G4" s="263" t="s">
        <v>110</v>
      </c>
      <c r="H4" s="263"/>
      <c r="I4" s="263"/>
      <c r="J4" s="263"/>
      <c r="K4" s="263"/>
      <c r="L4" s="263"/>
      <c r="M4" s="263"/>
      <c r="N4" s="27"/>
      <c r="O4" s="27"/>
    </row>
    <row r="5" spans="1:15" s="33" customFormat="1">
      <c r="A5" s="26"/>
      <c r="B5" s="26"/>
      <c r="C5" s="26"/>
      <c r="D5" s="26"/>
      <c r="E5" s="30"/>
      <c r="F5" s="26"/>
      <c r="G5" s="262" t="s">
        <v>1</v>
      </c>
      <c r="H5" s="262"/>
      <c r="I5" s="262"/>
      <c r="J5" s="31"/>
      <c r="K5" s="262" t="s">
        <v>2</v>
      </c>
      <c r="L5" s="262"/>
      <c r="M5" s="262"/>
      <c r="N5" s="32"/>
      <c r="O5" s="32"/>
    </row>
    <row r="6" spans="1:15" s="33" customFormat="1">
      <c r="A6" s="26"/>
      <c r="B6" s="26"/>
      <c r="C6" s="26"/>
      <c r="D6" s="26"/>
      <c r="F6" s="26"/>
      <c r="G6" s="34" t="s">
        <v>199</v>
      </c>
      <c r="H6" s="34"/>
      <c r="I6" s="34" t="s">
        <v>100</v>
      </c>
      <c r="J6" s="35"/>
      <c r="K6" s="34" t="s">
        <v>199</v>
      </c>
      <c r="L6" s="34"/>
      <c r="M6" s="34" t="s">
        <v>100</v>
      </c>
      <c r="N6" s="32"/>
      <c r="O6" s="32"/>
    </row>
    <row r="7" spans="1:15" s="33" customFormat="1">
      <c r="A7" s="26"/>
      <c r="B7" s="26"/>
      <c r="C7" s="26"/>
      <c r="D7" s="26"/>
      <c r="E7" s="34"/>
      <c r="F7" s="26"/>
      <c r="G7" s="34" t="s">
        <v>101</v>
      </c>
      <c r="H7" s="34"/>
      <c r="I7" s="34"/>
      <c r="J7" s="35"/>
      <c r="K7" s="34" t="s">
        <v>101</v>
      </c>
      <c r="L7" s="34"/>
      <c r="M7" s="34"/>
      <c r="N7" s="32"/>
      <c r="O7" s="32"/>
    </row>
    <row r="8" spans="1:15" s="33" customFormat="1">
      <c r="A8" s="26"/>
      <c r="B8" s="26"/>
      <c r="C8" s="26"/>
      <c r="D8" s="26"/>
      <c r="E8" s="36" t="s">
        <v>3</v>
      </c>
      <c r="F8" s="26"/>
      <c r="G8" s="36" t="s">
        <v>102</v>
      </c>
      <c r="H8" s="34"/>
      <c r="I8" s="36" t="s">
        <v>103</v>
      </c>
      <c r="J8" s="35"/>
      <c r="K8" s="36" t="s">
        <v>102</v>
      </c>
      <c r="L8" s="34"/>
      <c r="M8" s="36" t="s">
        <v>103</v>
      </c>
      <c r="N8" s="32"/>
      <c r="O8" s="32"/>
    </row>
    <row r="9" spans="1:15" s="33" customFormat="1">
      <c r="A9" s="37" t="s">
        <v>4</v>
      </c>
      <c r="B9" s="38"/>
      <c r="C9" s="38"/>
      <c r="D9" s="38"/>
      <c r="E9" s="39"/>
      <c r="H9" s="26"/>
      <c r="I9" s="40"/>
      <c r="J9" s="41"/>
      <c r="K9" s="42"/>
      <c r="L9" s="43"/>
      <c r="M9" s="41"/>
    </row>
    <row r="10" spans="1:15">
      <c r="A10" s="33" t="s">
        <v>5</v>
      </c>
      <c r="K10" s="44"/>
      <c r="M10" s="45"/>
    </row>
    <row r="11" spans="1:15">
      <c r="B11" s="26" t="s">
        <v>6</v>
      </c>
      <c r="F11" s="30"/>
      <c r="G11" s="47">
        <v>734892027</v>
      </c>
      <c r="H11" s="208"/>
      <c r="I11" s="47">
        <v>847307267</v>
      </c>
      <c r="J11" s="217"/>
      <c r="K11" s="217">
        <v>596412801</v>
      </c>
      <c r="L11" s="208"/>
      <c r="M11" s="217">
        <v>653928115</v>
      </c>
    </row>
    <row r="12" spans="1:15">
      <c r="B12" s="26" t="s">
        <v>76</v>
      </c>
      <c r="F12" s="30"/>
      <c r="G12" s="47">
        <v>4464192</v>
      </c>
      <c r="H12" s="208"/>
      <c r="I12" s="47">
        <v>4338212</v>
      </c>
      <c r="J12" s="217"/>
      <c r="K12" s="225" t="s">
        <v>198</v>
      </c>
      <c r="L12" s="208"/>
      <c r="M12" s="217">
        <v>20436</v>
      </c>
    </row>
    <row r="13" spans="1:15">
      <c r="B13" s="26" t="s">
        <v>159</v>
      </c>
      <c r="E13" s="30">
        <v>4</v>
      </c>
      <c r="F13" s="30"/>
      <c r="G13" s="47">
        <v>769194411</v>
      </c>
      <c r="H13" s="208"/>
      <c r="I13" s="208">
        <v>745980994</v>
      </c>
      <c r="J13" s="168"/>
      <c r="K13" s="168">
        <v>618448359</v>
      </c>
      <c r="L13" s="208"/>
      <c r="M13" s="168">
        <v>409241714</v>
      </c>
    </row>
    <row r="14" spans="1:15">
      <c r="B14" s="26" t="s">
        <v>209</v>
      </c>
      <c r="E14" s="30">
        <v>3</v>
      </c>
      <c r="F14" s="30"/>
      <c r="G14" s="47">
        <v>503890264</v>
      </c>
      <c r="H14" s="208"/>
      <c r="I14" s="217">
        <v>0</v>
      </c>
      <c r="J14" s="168"/>
      <c r="K14" s="168">
        <v>2050600139</v>
      </c>
      <c r="L14" s="208"/>
      <c r="M14" s="168">
        <v>1748399159</v>
      </c>
    </row>
    <row r="15" spans="1:15">
      <c r="B15" s="26" t="s">
        <v>134</v>
      </c>
      <c r="E15" s="30">
        <v>5</v>
      </c>
      <c r="F15" s="30"/>
      <c r="G15" s="47">
        <v>6513156586</v>
      </c>
      <c r="H15" s="208"/>
      <c r="I15" s="217">
        <v>6372164562</v>
      </c>
      <c r="J15" s="47"/>
      <c r="K15" s="47">
        <v>4482561766</v>
      </c>
      <c r="L15" s="208"/>
      <c r="M15" s="47">
        <v>4012876433</v>
      </c>
    </row>
    <row r="16" spans="1:15">
      <c r="B16" s="26" t="s">
        <v>67</v>
      </c>
      <c r="F16" s="30"/>
      <c r="G16" s="47">
        <v>2159777</v>
      </c>
      <c r="H16" s="208"/>
      <c r="I16" s="217">
        <v>315029</v>
      </c>
      <c r="J16" s="47"/>
      <c r="K16" s="58" t="s">
        <v>198</v>
      </c>
      <c r="L16" s="208"/>
      <c r="M16" s="47">
        <v>0</v>
      </c>
    </row>
    <row r="17" spans="1:13" s="32" customFormat="1">
      <c r="A17" s="33"/>
      <c r="B17" s="33"/>
      <c r="C17" s="33"/>
      <c r="D17" s="33" t="s">
        <v>7</v>
      </c>
      <c r="E17" s="39"/>
      <c r="F17" s="39"/>
      <c r="G17" s="50">
        <f>SUM(G11:G16)</f>
        <v>8527757257</v>
      </c>
      <c r="H17" s="51"/>
      <c r="I17" s="52">
        <f>SUM(I11:I16)</f>
        <v>7970106064</v>
      </c>
      <c r="J17" s="18"/>
      <c r="K17" s="52">
        <f>SUM(K11:K16)</f>
        <v>7748023065</v>
      </c>
      <c r="L17" s="53"/>
      <c r="M17" s="50">
        <f>SUM(M11:M16)</f>
        <v>6824465857</v>
      </c>
    </row>
    <row r="18" spans="1:13" s="27" customFormat="1">
      <c r="A18" s="26"/>
      <c r="B18" s="26"/>
      <c r="C18" s="26"/>
      <c r="D18" s="26"/>
      <c r="E18" s="30"/>
      <c r="F18" s="26"/>
      <c r="G18" s="47"/>
      <c r="H18" s="48"/>
      <c r="I18" s="55"/>
      <c r="J18" s="46"/>
      <c r="K18" s="44"/>
      <c r="L18" s="26"/>
      <c r="M18" s="47"/>
    </row>
    <row r="19" spans="1:13" s="27" customFormat="1">
      <c r="A19" s="33" t="s">
        <v>161</v>
      </c>
      <c r="B19" s="26"/>
      <c r="C19" s="26"/>
      <c r="D19" s="26"/>
      <c r="E19" s="30"/>
      <c r="F19" s="30"/>
      <c r="G19" s="47"/>
      <c r="H19" s="48"/>
      <c r="I19" s="55"/>
      <c r="J19" s="46"/>
      <c r="K19" s="44"/>
      <c r="L19" s="26"/>
      <c r="M19" s="47"/>
    </row>
    <row r="20" spans="1:13" s="27" customFormat="1">
      <c r="A20" s="26"/>
      <c r="B20" s="26" t="s">
        <v>93</v>
      </c>
      <c r="C20" s="26"/>
      <c r="D20" s="26"/>
      <c r="E20" s="30">
        <v>6</v>
      </c>
      <c r="F20" s="30"/>
      <c r="G20" s="218">
        <v>1347194839</v>
      </c>
      <c r="H20" s="208"/>
      <c r="I20" s="208">
        <v>951489163</v>
      </c>
      <c r="J20" s="208"/>
      <c r="K20" s="208">
        <v>1074796936</v>
      </c>
      <c r="L20" s="208"/>
      <c r="M20" s="208">
        <v>522722773</v>
      </c>
    </row>
    <row r="21" spans="1:13" s="27" customFormat="1">
      <c r="A21" s="26"/>
      <c r="B21" s="26" t="s">
        <v>8</v>
      </c>
      <c r="C21" s="26"/>
      <c r="D21" s="26"/>
      <c r="E21" s="30">
        <v>7</v>
      </c>
      <c r="F21" s="30"/>
      <c r="G21" s="208">
        <v>0</v>
      </c>
      <c r="H21" s="208"/>
      <c r="I21" s="217">
        <v>0</v>
      </c>
      <c r="J21" s="217"/>
      <c r="K21" s="217">
        <v>1989453137</v>
      </c>
      <c r="L21" s="208"/>
      <c r="M21" s="217">
        <v>1969603337</v>
      </c>
    </row>
    <row r="22" spans="1:13" s="27" customFormat="1">
      <c r="A22" s="26"/>
      <c r="B22" s="26" t="s">
        <v>160</v>
      </c>
      <c r="D22" s="26"/>
      <c r="E22" s="30"/>
      <c r="F22" s="30"/>
      <c r="G22" s="208">
        <v>97673148</v>
      </c>
      <c r="H22" s="208"/>
      <c r="I22" s="208">
        <v>76287603</v>
      </c>
      <c r="J22" s="208"/>
      <c r="K22" s="208">
        <v>94501354</v>
      </c>
      <c r="L22" s="208"/>
      <c r="M22" s="208">
        <v>73132564</v>
      </c>
    </row>
    <row r="23" spans="1:13">
      <c r="B23" s="26" t="s">
        <v>162</v>
      </c>
      <c r="G23" s="208">
        <v>28331678</v>
      </c>
      <c r="H23" s="208"/>
      <c r="I23" s="208">
        <v>21966077</v>
      </c>
      <c r="J23" s="208"/>
      <c r="K23" s="208">
        <v>16461187</v>
      </c>
      <c r="L23" s="208"/>
      <c r="M23" s="208">
        <v>14028003</v>
      </c>
    </row>
    <row r="24" spans="1:13" s="27" customFormat="1">
      <c r="A24" s="26"/>
      <c r="B24" s="26" t="s">
        <v>163</v>
      </c>
      <c r="C24" s="26"/>
      <c r="D24" s="26"/>
      <c r="E24" s="30">
        <v>8</v>
      </c>
      <c r="F24" s="30"/>
      <c r="G24" s="208">
        <v>819052113</v>
      </c>
      <c r="H24" s="208"/>
      <c r="I24" s="208">
        <v>746734351</v>
      </c>
      <c r="J24" s="208"/>
      <c r="K24" s="208">
        <v>533964290</v>
      </c>
      <c r="L24" s="208"/>
      <c r="M24" s="208">
        <v>457329177</v>
      </c>
    </row>
    <row r="25" spans="1:13" s="27" customFormat="1">
      <c r="A25" s="26"/>
      <c r="B25" s="26" t="s">
        <v>135</v>
      </c>
      <c r="C25" s="26"/>
      <c r="D25" s="26"/>
      <c r="E25" s="30">
        <v>9</v>
      </c>
      <c r="F25" s="30"/>
      <c r="G25" s="208">
        <v>1008918487</v>
      </c>
      <c r="H25" s="208"/>
      <c r="I25" s="208">
        <v>945653626</v>
      </c>
      <c r="J25" s="208"/>
      <c r="K25" s="208">
        <v>260217427</v>
      </c>
      <c r="L25" s="208"/>
      <c r="M25" s="208">
        <v>197937841</v>
      </c>
    </row>
    <row r="26" spans="1:13" s="27" customFormat="1">
      <c r="A26" s="26"/>
      <c r="B26" s="26" t="s">
        <v>50</v>
      </c>
      <c r="C26" s="26"/>
      <c r="D26" s="26"/>
      <c r="E26" s="30"/>
      <c r="F26" s="30"/>
      <c r="G26" s="208">
        <v>12364923</v>
      </c>
      <c r="H26" s="208"/>
      <c r="I26" s="208">
        <v>6501230</v>
      </c>
      <c r="J26" s="208"/>
      <c r="K26" s="226" t="s">
        <v>198</v>
      </c>
      <c r="L26" s="208"/>
      <c r="M26" s="208">
        <v>0</v>
      </c>
    </row>
    <row r="27" spans="1:13" s="27" customFormat="1">
      <c r="A27" s="26"/>
      <c r="B27" s="26" t="s">
        <v>117</v>
      </c>
      <c r="C27" s="26"/>
      <c r="D27" s="26"/>
      <c r="E27" s="30"/>
      <c r="F27" s="30"/>
      <c r="G27" s="208">
        <v>449781</v>
      </c>
      <c r="H27" s="208"/>
      <c r="I27" s="208">
        <v>589647</v>
      </c>
      <c r="J27" s="208"/>
      <c r="K27" s="226" t="s">
        <v>198</v>
      </c>
      <c r="L27" s="208"/>
      <c r="M27" s="208">
        <v>0</v>
      </c>
    </row>
    <row r="28" spans="1:13" s="27" customFormat="1">
      <c r="A28" s="26"/>
      <c r="B28" s="26" t="s">
        <v>77</v>
      </c>
      <c r="C28" s="26"/>
      <c r="D28" s="26"/>
      <c r="E28" s="30"/>
      <c r="F28" s="30"/>
      <c r="G28" s="208">
        <v>17698349</v>
      </c>
      <c r="H28" s="208"/>
      <c r="I28" s="208">
        <v>13124695</v>
      </c>
      <c r="J28" s="208"/>
      <c r="K28" s="226" t="s">
        <v>198</v>
      </c>
      <c r="L28" s="208"/>
      <c r="M28" s="208">
        <v>0</v>
      </c>
    </row>
    <row r="29" spans="1:13" s="32" customFormat="1">
      <c r="A29" s="33"/>
      <c r="B29" s="33"/>
      <c r="C29" s="33"/>
      <c r="D29" s="33" t="s">
        <v>164</v>
      </c>
      <c r="E29" s="39"/>
      <c r="F29" s="33"/>
      <c r="G29" s="50">
        <f>SUM(G19:G28)</f>
        <v>3331683318</v>
      </c>
      <c r="H29" s="51"/>
      <c r="I29" s="52">
        <f>SUM(I20:I28)</f>
        <v>2762346392</v>
      </c>
      <c r="J29" s="18"/>
      <c r="K29" s="50">
        <f>SUM(K20:K28)</f>
        <v>3969394331</v>
      </c>
      <c r="L29" s="53"/>
      <c r="M29" s="50">
        <f>SUM(M20:M28)</f>
        <v>3234753695</v>
      </c>
    </row>
    <row r="30" spans="1:13" s="32" customFormat="1" ht="21.75" thickBot="1">
      <c r="B30" s="33"/>
      <c r="C30" s="33"/>
      <c r="D30" s="33" t="s">
        <v>9</v>
      </c>
      <c r="E30" s="39"/>
      <c r="F30" s="33"/>
      <c r="G30" s="60">
        <f>G17+G29</f>
        <v>11859440575</v>
      </c>
      <c r="H30" s="51"/>
      <c r="I30" s="61">
        <f>I17+I29</f>
        <v>10732452456</v>
      </c>
      <c r="J30" s="18"/>
      <c r="K30" s="60">
        <f>K17+K29</f>
        <v>11717417396</v>
      </c>
      <c r="L30" s="53"/>
      <c r="M30" s="60">
        <f>M17+M29</f>
        <v>10059219552</v>
      </c>
    </row>
    <row r="31" spans="1:13" s="27" customFormat="1" ht="21.75" thickTop="1">
      <c r="A31" s="26"/>
      <c r="B31" s="26"/>
      <c r="C31" s="26"/>
      <c r="D31" s="26"/>
      <c r="E31" s="30"/>
      <c r="F31" s="26"/>
      <c r="G31" s="26"/>
      <c r="H31" s="26"/>
      <c r="I31" s="62"/>
      <c r="J31" s="46"/>
      <c r="K31" s="44"/>
      <c r="L31" s="26"/>
      <c r="M31" s="26"/>
    </row>
    <row r="32" spans="1:13" s="27" customFormat="1">
      <c r="A32" s="26"/>
      <c r="B32" s="26"/>
      <c r="C32" s="26"/>
      <c r="D32" s="26"/>
      <c r="E32" s="30"/>
      <c r="F32" s="26"/>
      <c r="G32" s="26"/>
      <c r="H32" s="26"/>
      <c r="I32" s="24"/>
      <c r="J32" s="26"/>
      <c r="K32" s="44"/>
      <c r="L32" s="26"/>
      <c r="M32" s="26"/>
    </row>
    <row r="33" spans="1:15" s="27" customFormat="1">
      <c r="A33" s="26"/>
      <c r="B33" s="26"/>
      <c r="C33" s="20"/>
      <c r="D33" s="20"/>
      <c r="E33" s="30"/>
      <c r="F33" s="20"/>
      <c r="G33" s="26"/>
      <c r="H33" s="20"/>
      <c r="I33" s="24"/>
      <c r="J33" s="26"/>
      <c r="K33" s="44"/>
      <c r="L33" s="26"/>
      <c r="M33" s="26"/>
    </row>
    <row r="34" spans="1:15" s="24" customFormat="1">
      <c r="A34" s="19" t="s">
        <v>0</v>
      </c>
      <c r="B34" s="20"/>
      <c r="C34" s="20"/>
      <c r="D34" s="20"/>
      <c r="E34" s="21"/>
      <c r="F34" s="20"/>
      <c r="G34" s="20"/>
      <c r="H34" s="20"/>
      <c r="I34" s="22"/>
      <c r="J34" s="20"/>
      <c r="K34" s="23"/>
      <c r="L34" s="20"/>
      <c r="M34" s="20"/>
    </row>
    <row r="35" spans="1:15">
      <c r="A35" s="28" t="s">
        <v>39</v>
      </c>
      <c r="B35" s="20"/>
      <c r="C35" s="20"/>
      <c r="D35" s="20"/>
      <c r="E35" s="21"/>
      <c r="F35" s="20"/>
      <c r="G35" s="20"/>
      <c r="H35" s="22"/>
      <c r="I35" s="22"/>
      <c r="J35" s="20"/>
      <c r="K35" s="23"/>
      <c r="L35" s="20"/>
      <c r="M35" s="20"/>
    </row>
    <row r="36" spans="1:15">
      <c r="A36" s="25" t="str">
        <f>+A3</f>
        <v>AS AT SEPTEMBER 30, 2018</v>
      </c>
      <c r="B36" s="20"/>
      <c r="C36" s="20"/>
      <c r="D36" s="20"/>
      <c r="E36" s="21"/>
      <c r="F36" s="20"/>
      <c r="G36" s="20"/>
      <c r="H36" s="20"/>
      <c r="I36" s="22"/>
      <c r="J36" s="20"/>
      <c r="K36" s="23"/>
      <c r="L36" s="20"/>
      <c r="M36" s="20"/>
    </row>
    <row r="37" spans="1:15">
      <c r="B37" s="29"/>
      <c r="G37" s="263" t="s">
        <v>110</v>
      </c>
      <c r="H37" s="263"/>
      <c r="I37" s="263"/>
      <c r="J37" s="263"/>
      <c r="K37" s="263"/>
      <c r="L37" s="263"/>
      <c r="M37" s="263"/>
      <c r="N37" s="27"/>
      <c r="O37" s="27"/>
    </row>
    <row r="38" spans="1:15" s="33" customFormat="1">
      <c r="A38" s="26"/>
      <c r="B38" s="26"/>
      <c r="C38" s="26"/>
      <c r="D38" s="26"/>
      <c r="E38" s="30"/>
      <c r="F38" s="26"/>
      <c r="G38" s="262" t="s">
        <v>1</v>
      </c>
      <c r="H38" s="262"/>
      <c r="I38" s="262"/>
      <c r="J38" s="31"/>
      <c r="K38" s="262" t="s">
        <v>2</v>
      </c>
      <c r="L38" s="262"/>
      <c r="M38" s="262"/>
      <c r="N38" s="32"/>
      <c r="O38" s="32"/>
    </row>
    <row r="39" spans="1:15" s="33" customFormat="1">
      <c r="A39" s="26"/>
      <c r="B39" s="26"/>
      <c r="C39" s="27"/>
      <c r="D39" s="27"/>
      <c r="F39" s="27"/>
      <c r="G39" s="34" t="str">
        <f>+G6</f>
        <v>September 30, 2018</v>
      </c>
      <c r="H39" s="34"/>
      <c r="I39" s="34" t="s">
        <v>100</v>
      </c>
      <c r="J39" s="35"/>
      <c r="K39" s="34" t="str">
        <f>+K6</f>
        <v>September 30, 2018</v>
      </c>
      <c r="L39" s="34"/>
      <c r="M39" s="63" t="s">
        <v>100</v>
      </c>
      <c r="N39" s="32"/>
      <c r="O39" s="32"/>
    </row>
    <row r="40" spans="1:15" s="33" customFormat="1">
      <c r="A40" s="26"/>
      <c r="B40" s="26"/>
      <c r="C40" s="27"/>
      <c r="D40" s="27"/>
      <c r="F40" s="27"/>
      <c r="G40" s="34" t="s">
        <v>101</v>
      </c>
      <c r="H40" s="34"/>
      <c r="I40" s="34"/>
      <c r="J40" s="35"/>
      <c r="K40" s="34" t="s">
        <v>101</v>
      </c>
      <c r="L40" s="34"/>
      <c r="M40" s="34"/>
      <c r="N40" s="32"/>
      <c r="O40" s="32"/>
    </row>
    <row r="41" spans="1:15" s="33" customFormat="1">
      <c r="A41" s="26"/>
      <c r="B41" s="26"/>
      <c r="C41" s="27"/>
      <c r="D41" s="27"/>
      <c r="E41" s="36" t="s">
        <v>3</v>
      </c>
      <c r="F41" s="27"/>
      <c r="G41" s="36" t="s">
        <v>102</v>
      </c>
      <c r="H41" s="34"/>
      <c r="I41" s="36" t="s">
        <v>103</v>
      </c>
      <c r="J41" s="35"/>
      <c r="K41" s="36" t="s">
        <v>102</v>
      </c>
      <c r="L41" s="34"/>
      <c r="M41" s="36" t="s">
        <v>103</v>
      </c>
      <c r="N41" s="32"/>
      <c r="O41" s="32"/>
    </row>
    <row r="42" spans="1:15" s="33" customFormat="1">
      <c r="A42" s="64" t="s">
        <v>53</v>
      </c>
      <c r="B42" s="38"/>
      <c r="C42" s="26"/>
      <c r="D42" s="26"/>
      <c r="E42" s="39"/>
      <c r="F42" s="30"/>
      <c r="H42" s="34"/>
      <c r="I42" s="65"/>
      <c r="J42" s="41"/>
      <c r="K42" s="42"/>
      <c r="L42" s="43"/>
      <c r="M42" s="41"/>
    </row>
    <row r="43" spans="1:15">
      <c r="A43" s="33" t="s">
        <v>10</v>
      </c>
      <c r="F43" s="30"/>
      <c r="G43" s="30"/>
      <c r="H43" s="34"/>
      <c r="I43" s="66"/>
      <c r="J43" s="41"/>
      <c r="K43" s="44"/>
      <c r="L43" s="57"/>
      <c r="M43" s="57"/>
    </row>
    <row r="44" spans="1:15">
      <c r="B44" s="26" t="s">
        <v>165</v>
      </c>
      <c r="E44" s="30">
        <v>10</v>
      </c>
      <c r="F44" s="30"/>
      <c r="G44" s="208">
        <v>1288775453</v>
      </c>
      <c r="H44" s="208"/>
      <c r="I44" s="208">
        <v>1230025560</v>
      </c>
      <c r="J44" s="208"/>
      <c r="K44" s="208">
        <v>1288775453</v>
      </c>
      <c r="L44" s="208"/>
      <c r="M44" s="208">
        <v>1048025560</v>
      </c>
    </row>
    <row r="45" spans="1:15">
      <c r="B45" s="26" t="s">
        <v>166</v>
      </c>
      <c r="F45" s="30"/>
      <c r="G45" s="208">
        <v>1315685013</v>
      </c>
      <c r="H45" s="208"/>
      <c r="I45" s="208">
        <v>1191189203</v>
      </c>
      <c r="J45" s="208"/>
      <c r="K45" s="208">
        <v>1132116113</v>
      </c>
      <c r="L45" s="208"/>
      <c r="M45" s="208">
        <v>984663056</v>
      </c>
    </row>
    <row r="46" spans="1:15">
      <c r="B46" s="26" t="s">
        <v>55</v>
      </c>
      <c r="E46" s="30">
        <v>11</v>
      </c>
      <c r="F46" s="30"/>
      <c r="G46" s="208">
        <v>1449560000</v>
      </c>
      <c r="H46" s="232"/>
      <c r="I46" s="208">
        <v>877000000</v>
      </c>
      <c r="J46" s="208"/>
      <c r="K46" s="208">
        <v>1446000000</v>
      </c>
      <c r="L46" s="232"/>
      <c r="M46" s="208">
        <v>875000000</v>
      </c>
    </row>
    <row r="47" spans="1:15">
      <c r="B47" s="26" t="s">
        <v>118</v>
      </c>
      <c r="E47" s="30">
        <v>3</v>
      </c>
      <c r="F47" s="30"/>
      <c r="G47" s="208">
        <v>12089206</v>
      </c>
      <c r="H47" s="208"/>
      <c r="I47" s="208">
        <v>41261989</v>
      </c>
      <c r="J47" s="208"/>
      <c r="K47" s="49">
        <v>600054102</v>
      </c>
      <c r="L47" s="208"/>
      <c r="M47" s="49">
        <v>411756271</v>
      </c>
    </row>
    <row r="48" spans="1:15" s="27" customFormat="1">
      <c r="A48" s="26"/>
      <c r="B48" s="26" t="s">
        <v>168</v>
      </c>
      <c r="C48" s="26"/>
      <c r="D48" s="26"/>
      <c r="E48" s="30"/>
      <c r="F48" s="30"/>
      <c r="G48" s="208">
        <v>48396892</v>
      </c>
      <c r="H48" s="232"/>
      <c r="I48" s="208">
        <v>145173887</v>
      </c>
      <c r="J48" s="208"/>
      <c r="K48" s="208">
        <v>42392004</v>
      </c>
      <c r="L48" s="232"/>
      <c r="M48" s="208">
        <v>111765449</v>
      </c>
    </row>
    <row r="49" spans="1:15" s="27" customFormat="1">
      <c r="A49" s="26"/>
      <c r="B49" s="26" t="s">
        <v>167</v>
      </c>
      <c r="C49" s="26"/>
      <c r="D49" s="26"/>
      <c r="E49" s="30"/>
      <c r="F49" s="30"/>
      <c r="G49" s="208">
        <v>1088000</v>
      </c>
      <c r="H49" s="232"/>
      <c r="I49" s="208">
        <v>564800</v>
      </c>
      <c r="J49" s="208"/>
      <c r="K49" s="226" t="s">
        <v>198</v>
      </c>
      <c r="L49" s="232"/>
      <c r="M49" s="208">
        <v>0</v>
      </c>
    </row>
    <row r="50" spans="1:15" s="32" customFormat="1">
      <c r="A50" s="33"/>
      <c r="B50" s="33"/>
      <c r="C50" s="33"/>
      <c r="D50" s="33" t="s">
        <v>72</v>
      </c>
      <c r="E50" s="39"/>
      <c r="F50" s="39"/>
      <c r="G50" s="67">
        <f>SUM(G44:G49)</f>
        <v>4115594564</v>
      </c>
      <c r="H50" s="34"/>
      <c r="I50" s="68">
        <f>SUM(I44:I49)</f>
        <v>3485215439</v>
      </c>
      <c r="J50" s="41"/>
      <c r="K50" s="67">
        <f>SUM(K44:K49)</f>
        <v>4509337672</v>
      </c>
      <c r="L50" s="54"/>
      <c r="M50" s="67">
        <f>SUM(M44:M49)</f>
        <v>3431210336</v>
      </c>
    </row>
    <row r="51" spans="1:15" s="27" customFormat="1">
      <c r="A51" s="33" t="s">
        <v>104</v>
      </c>
      <c r="B51" s="26"/>
      <c r="C51" s="26"/>
      <c r="D51" s="26"/>
      <c r="E51" s="30"/>
      <c r="F51" s="30"/>
      <c r="G51" s="44"/>
      <c r="H51" s="34"/>
      <c r="I51" s="69"/>
      <c r="J51" s="41"/>
      <c r="K51" s="44"/>
      <c r="L51" s="47"/>
      <c r="M51" s="44"/>
    </row>
    <row r="52" spans="1:15" s="27" customFormat="1">
      <c r="A52" s="26"/>
      <c r="B52" s="26" t="s">
        <v>119</v>
      </c>
      <c r="C52" s="26"/>
      <c r="D52" s="26"/>
      <c r="E52" s="30">
        <v>11</v>
      </c>
      <c r="F52" s="30"/>
      <c r="G52" s="229">
        <v>2457000000</v>
      </c>
      <c r="H52" s="34"/>
      <c r="I52" s="70">
        <v>2405000000</v>
      </c>
      <c r="J52" s="41"/>
      <c r="K52" s="46">
        <v>2454000000</v>
      </c>
      <c r="L52" s="47"/>
      <c r="M52" s="58">
        <v>2400000000</v>
      </c>
    </row>
    <row r="53" spans="1:15" s="27" customFormat="1">
      <c r="A53" s="26"/>
      <c r="B53" s="26" t="s">
        <v>120</v>
      </c>
      <c r="C53" s="26"/>
      <c r="D53" s="26"/>
      <c r="E53" s="30"/>
      <c r="F53" s="30"/>
      <c r="G53" s="229">
        <v>25969091</v>
      </c>
      <c r="H53" s="34"/>
      <c r="I53" s="70">
        <v>26402816</v>
      </c>
      <c r="J53" s="41"/>
      <c r="K53" s="44">
        <v>25774091</v>
      </c>
      <c r="L53" s="47"/>
      <c r="M53" s="47">
        <v>26207817</v>
      </c>
    </row>
    <row r="54" spans="1:15" s="27" customFormat="1">
      <c r="A54" s="26"/>
      <c r="B54" s="26" t="s">
        <v>94</v>
      </c>
      <c r="C54" s="26"/>
      <c r="D54" s="26"/>
      <c r="E54" s="30"/>
      <c r="F54" s="30"/>
      <c r="G54" s="229">
        <v>14754749</v>
      </c>
      <c r="H54" s="34"/>
      <c r="I54" s="70">
        <v>15396579</v>
      </c>
      <c r="J54" s="41"/>
      <c r="K54" s="71">
        <v>8926072</v>
      </c>
      <c r="L54" s="46"/>
      <c r="M54" s="58">
        <v>8760065</v>
      </c>
    </row>
    <row r="55" spans="1:15" s="27" customFormat="1">
      <c r="A55" s="26"/>
      <c r="B55" s="26" t="s">
        <v>121</v>
      </c>
      <c r="C55" s="26"/>
      <c r="D55" s="26"/>
      <c r="E55" s="30"/>
      <c r="F55" s="30"/>
      <c r="G55" s="229">
        <v>29622115</v>
      </c>
      <c r="H55" s="34"/>
      <c r="I55" s="70">
        <v>21516960</v>
      </c>
      <c r="J55" s="41"/>
      <c r="K55" s="71">
        <v>14685634</v>
      </c>
      <c r="L55" s="46"/>
      <c r="M55" s="72">
        <v>12053423</v>
      </c>
    </row>
    <row r="56" spans="1:15" s="27" customFormat="1">
      <c r="A56" s="26"/>
      <c r="B56" s="26" t="s">
        <v>210</v>
      </c>
      <c r="C56" s="26"/>
      <c r="D56" s="26"/>
      <c r="E56" s="30"/>
      <c r="F56" s="30"/>
      <c r="G56" s="229">
        <v>324400</v>
      </c>
      <c r="H56" s="34"/>
      <c r="I56" s="47">
        <v>806800</v>
      </c>
      <c r="J56" s="41"/>
      <c r="K56" s="58" t="s">
        <v>198</v>
      </c>
      <c r="L56" s="46"/>
      <c r="M56" s="47">
        <v>0</v>
      </c>
    </row>
    <row r="57" spans="1:15" s="32" customFormat="1">
      <c r="A57" s="33"/>
      <c r="B57" s="33"/>
      <c r="C57" s="33"/>
      <c r="D57" s="32" t="s">
        <v>11</v>
      </c>
      <c r="E57" s="39"/>
      <c r="F57" s="39"/>
      <c r="G57" s="67">
        <f>SUM(G52:G56)</f>
        <v>2527670355</v>
      </c>
      <c r="H57" s="34"/>
      <c r="I57" s="68">
        <f>SUM(I52:I56)</f>
        <v>2469123155</v>
      </c>
      <c r="J57" s="41"/>
      <c r="K57" s="67">
        <f>SUM(K52:K56)</f>
        <v>2503385797</v>
      </c>
      <c r="L57" s="73"/>
      <c r="M57" s="67">
        <f>SUM(M52:M56)</f>
        <v>2447021305</v>
      </c>
    </row>
    <row r="58" spans="1:15" s="33" customFormat="1">
      <c r="D58" s="33" t="s">
        <v>12</v>
      </c>
      <c r="E58" s="39"/>
      <c r="F58" s="39"/>
      <c r="G58" s="67">
        <f>G57+G50</f>
        <v>6643264919</v>
      </c>
      <c r="H58" s="34"/>
      <c r="I58" s="68">
        <f>I57+I50</f>
        <v>5954338594</v>
      </c>
      <c r="J58" s="41"/>
      <c r="K58" s="67">
        <f>K57+K50</f>
        <v>7012723469</v>
      </c>
      <c r="L58" s="73"/>
      <c r="M58" s="67">
        <f>M57+M50</f>
        <v>5878231641</v>
      </c>
    </row>
    <row r="59" spans="1:15">
      <c r="F59" s="30"/>
      <c r="G59" s="74"/>
      <c r="H59" s="75"/>
      <c r="I59" s="76"/>
      <c r="J59" s="41"/>
      <c r="K59" s="44"/>
      <c r="L59" s="75"/>
      <c r="M59" s="77"/>
    </row>
    <row r="60" spans="1:15">
      <c r="F60" s="20"/>
      <c r="G60" s="74"/>
      <c r="H60" s="78"/>
      <c r="I60" s="76"/>
      <c r="J60" s="75"/>
      <c r="K60" s="44"/>
      <c r="L60" s="75"/>
      <c r="M60" s="77"/>
    </row>
    <row r="61" spans="1:15" s="24" customFormat="1">
      <c r="A61" s="19" t="s">
        <v>0</v>
      </c>
      <c r="B61" s="20"/>
      <c r="C61" s="20"/>
      <c r="D61" s="26"/>
      <c r="E61" s="21"/>
      <c r="F61" s="20"/>
      <c r="G61" s="78"/>
      <c r="H61" s="78"/>
      <c r="I61" s="76"/>
      <c r="J61" s="78"/>
      <c r="K61" s="23"/>
      <c r="L61" s="78"/>
      <c r="M61" s="78"/>
    </row>
    <row r="62" spans="1:15">
      <c r="A62" s="25" t="s">
        <v>39</v>
      </c>
      <c r="B62" s="20"/>
      <c r="C62" s="20"/>
      <c r="E62" s="21"/>
      <c r="F62" s="76"/>
      <c r="G62" s="76"/>
      <c r="H62" s="76"/>
      <c r="I62" s="76"/>
      <c r="J62" s="78"/>
      <c r="K62" s="23"/>
      <c r="L62" s="78"/>
      <c r="M62" s="78"/>
    </row>
    <row r="63" spans="1:15">
      <c r="A63" s="25" t="str">
        <f>+A36</f>
        <v>AS AT SEPTEMBER 30, 2018</v>
      </c>
      <c r="B63" s="20"/>
      <c r="C63" s="20"/>
      <c r="D63" s="20"/>
      <c r="E63" s="21"/>
      <c r="F63" s="20"/>
      <c r="G63" s="20"/>
      <c r="H63" s="20"/>
      <c r="I63" s="22"/>
      <c r="J63" s="20"/>
      <c r="K63" s="23"/>
      <c r="L63" s="20"/>
      <c r="M63" s="20"/>
    </row>
    <row r="64" spans="1:15">
      <c r="B64" s="29"/>
      <c r="C64" s="29"/>
      <c r="G64" s="263" t="s">
        <v>110</v>
      </c>
      <c r="H64" s="263"/>
      <c r="I64" s="263"/>
      <c r="J64" s="263"/>
      <c r="K64" s="263"/>
      <c r="L64" s="263"/>
      <c r="M64" s="263"/>
      <c r="N64" s="27"/>
      <c r="O64" s="27"/>
    </row>
    <row r="65" spans="1:15" s="33" customFormat="1">
      <c r="A65" s="26"/>
      <c r="B65" s="26"/>
      <c r="C65" s="26"/>
      <c r="D65" s="20"/>
      <c r="E65" s="30"/>
      <c r="F65" s="26"/>
      <c r="G65" s="262" t="s">
        <v>1</v>
      </c>
      <c r="H65" s="262"/>
      <c r="I65" s="262"/>
      <c r="J65" s="31"/>
      <c r="K65" s="262" t="s">
        <v>2</v>
      </c>
      <c r="L65" s="262"/>
      <c r="M65" s="262"/>
      <c r="N65" s="32"/>
      <c r="O65" s="32"/>
    </row>
    <row r="66" spans="1:15" s="33" customFormat="1">
      <c r="A66" s="26"/>
      <c r="B66" s="26"/>
      <c r="C66" s="26"/>
      <c r="D66" s="20"/>
      <c r="F66" s="27"/>
      <c r="G66" s="34" t="str">
        <f>+G39</f>
        <v>September 30, 2018</v>
      </c>
      <c r="H66" s="34"/>
      <c r="I66" s="34" t="s">
        <v>100</v>
      </c>
      <c r="J66" s="35"/>
      <c r="K66" s="34" t="str">
        <f>+K39</f>
        <v>September 30, 2018</v>
      </c>
      <c r="L66" s="34"/>
      <c r="M66" s="63" t="s">
        <v>100</v>
      </c>
      <c r="N66" s="32"/>
      <c r="O66" s="32"/>
    </row>
    <row r="67" spans="1:15" s="33" customFormat="1">
      <c r="A67" s="26"/>
      <c r="B67" s="26"/>
      <c r="C67" s="26"/>
      <c r="D67" s="20"/>
      <c r="E67" s="34"/>
      <c r="F67" s="27"/>
      <c r="G67" s="34" t="s">
        <v>101</v>
      </c>
      <c r="H67" s="34"/>
      <c r="I67" s="34"/>
      <c r="J67" s="35"/>
      <c r="K67" s="34" t="s">
        <v>101</v>
      </c>
      <c r="L67" s="34"/>
      <c r="M67" s="34"/>
      <c r="N67" s="32"/>
      <c r="O67" s="32"/>
    </row>
    <row r="68" spans="1:15" s="33" customFormat="1">
      <c r="A68" s="26"/>
      <c r="B68" s="26"/>
      <c r="C68" s="26"/>
      <c r="D68" s="20"/>
      <c r="E68" s="36" t="s">
        <v>3</v>
      </c>
      <c r="F68" s="27"/>
      <c r="G68" s="36" t="s">
        <v>102</v>
      </c>
      <c r="H68" s="34"/>
      <c r="I68" s="36" t="s">
        <v>103</v>
      </c>
      <c r="J68" s="35"/>
      <c r="K68" s="36" t="s">
        <v>102</v>
      </c>
      <c r="L68" s="34"/>
      <c r="M68" s="36" t="s">
        <v>103</v>
      </c>
      <c r="N68" s="32"/>
      <c r="O68" s="32"/>
    </row>
    <row r="69" spans="1:15">
      <c r="A69" s="33" t="s">
        <v>122</v>
      </c>
      <c r="E69" s="34"/>
      <c r="F69" s="34"/>
      <c r="G69" s="79"/>
      <c r="I69" s="80"/>
      <c r="J69" s="81"/>
      <c r="K69" s="42"/>
      <c r="L69" s="82"/>
      <c r="M69" s="81"/>
    </row>
    <row r="70" spans="1:15">
      <c r="B70" s="26" t="s">
        <v>45</v>
      </c>
      <c r="E70" s="34"/>
      <c r="F70" s="34"/>
      <c r="G70" s="34"/>
      <c r="I70" s="83"/>
      <c r="K70" s="44"/>
      <c r="M70" s="84"/>
    </row>
    <row r="71" spans="1:15">
      <c r="C71" s="26" t="s">
        <v>78</v>
      </c>
      <c r="D71" s="27"/>
      <c r="E71" s="34"/>
      <c r="G71" s="34"/>
      <c r="I71" s="35"/>
      <c r="K71" s="44"/>
      <c r="M71" s="84"/>
    </row>
    <row r="72" spans="1:15" ht="21.75" thickBot="1">
      <c r="D72" s="26" t="s">
        <v>83</v>
      </c>
      <c r="I72" s="85">
        <v>1242479291</v>
      </c>
      <c r="J72" s="84"/>
      <c r="K72" s="26"/>
      <c r="M72" s="206">
        <v>1242479291</v>
      </c>
    </row>
    <row r="73" spans="1:15" ht="22.5" thickTop="1" thickBot="1">
      <c r="D73" s="26" t="s">
        <v>179</v>
      </c>
      <c r="G73" s="85">
        <v>1446152603</v>
      </c>
      <c r="I73" s="86"/>
      <c r="J73" s="84"/>
      <c r="K73" s="206">
        <v>1446152603</v>
      </c>
      <c r="M73" s="47"/>
    </row>
    <row r="74" spans="1:15" s="27" customFormat="1" ht="21.75" thickTop="1">
      <c r="A74" s="26"/>
      <c r="B74" s="26"/>
      <c r="C74" s="26" t="s">
        <v>157</v>
      </c>
      <c r="D74" s="26"/>
      <c r="E74" s="30"/>
      <c r="F74" s="30"/>
      <c r="G74" s="26"/>
      <c r="H74" s="46"/>
      <c r="I74" s="24"/>
      <c r="J74" s="87"/>
      <c r="K74" s="44"/>
      <c r="L74" s="87"/>
      <c r="M74" s="86"/>
    </row>
    <row r="75" spans="1:15" s="27" customFormat="1">
      <c r="A75" s="26"/>
      <c r="B75" s="26"/>
      <c r="C75" s="26"/>
      <c r="D75" s="26" t="s">
        <v>133</v>
      </c>
      <c r="E75" s="30"/>
      <c r="F75" s="30"/>
      <c r="G75" s="207">
        <v>0</v>
      </c>
      <c r="H75" s="208"/>
      <c r="I75" s="168">
        <v>1214442959</v>
      </c>
      <c r="J75" s="168"/>
      <c r="K75" s="209">
        <v>0</v>
      </c>
      <c r="L75" s="47"/>
      <c r="M75" s="168">
        <v>1214442959</v>
      </c>
    </row>
    <row r="76" spans="1:15" s="27" customFormat="1">
      <c r="A76" s="26"/>
      <c r="B76" s="26"/>
      <c r="C76" s="26"/>
      <c r="D76" s="26" t="s">
        <v>207</v>
      </c>
      <c r="E76" s="30">
        <v>12</v>
      </c>
      <c r="F76" s="30"/>
      <c r="G76" s="209">
        <v>1420637160</v>
      </c>
      <c r="H76" s="208"/>
      <c r="I76" s="168">
        <v>0</v>
      </c>
      <c r="J76" s="168"/>
      <c r="K76" s="209">
        <f>+CH!G28</f>
        <v>1420637160</v>
      </c>
      <c r="L76" s="47"/>
      <c r="M76" s="168">
        <v>0</v>
      </c>
    </row>
    <row r="77" spans="1:15" s="27" customFormat="1">
      <c r="A77" s="26"/>
      <c r="B77" s="88" t="s">
        <v>38</v>
      </c>
      <c r="C77" s="26"/>
      <c r="D77" s="26"/>
      <c r="E77" s="30"/>
      <c r="F77" s="30"/>
      <c r="G77" s="217">
        <v>72013979</v>
      </c>
      <c r="H77" s="46"/>
      <c r="I77" s="70">
        <v>72013979</v>
      </c>
      <c r="J77" s="46"/>
      <c r="K77" s="46">
        <v>0</v>
      </c>
      <c r="L77" s="46"/>
      <c r="M77" s="46">
        <v>0</v>
      </c>
    </row>
    <row r="78" spans="1:15" s="27" customFormat="1">
      <c r="A78" s="26"/>
      <c r="B78" s="26" t="s">
        <v>14</v>
      </c>
      <c r="C78" s="26"/>
      <c r="E78" s="30"/>
      <c r="F78" s="26"/>
      <c r="G78" s="217">
        <v>538842904</v>
      </c>
      <c r="H78" s="26"/>
      <c r="I78" s="70">
        <v>526083742</v>
      </c>
      <c r="J78" s="46"/>
      <c r="K78" s="44">
        <f>+CH!I28</f>
        <v>538842904</v>
      </c>
      <c r="L78" s="46"/>
      <c r="M78" s="46">
        <v>526083742</v>
      </c>
    </row>
    <row r="79" spans="1:15" s="27" customFormat="1">
      <c r="A79" s="26"/>
      <c r="B79" s="26" t="s">
        <v>15</v>
      </c>
      <c r="C79" s="26"/>
      <c r="D79" s="26"/>
      <c r="E79" s="30"/>
      <c r="F79" s="26"/>
      <c r="G79" s="47"/>
      <c r="H79" s="26"/>
      <c r="I79" s="59"/>
      <c r="J79" s="87"/>
      <c r="K79" s="44"/>
      <c r="L79" s="87"/>
      <c r="M79" s="86"/>
    </row>
    <row r="80" spans="1:15" s="27" customFormat="1">
      <c r="A80" s="26"/>
      <c r="B80" s="26"/>
      <c r="C80" s="26" t="s">
        <v>16</v>
      </c>
      <c r="D80" s="26"/>
      <c r="E80" s="30"/>
      <c r="F80" s="30"/>
      <c r="G80" s="208"/>
      <c r="H80" s="26"/>
      <c r="I80" s="59"/>
      <c r="J80" s="87"/>
      <c r="K80" s="49"/>
      <c r="L80" s="87"/>
      <c r="M80" s="87"/>
    </row>
    <row r="81" spans="1:13" s="27" customFormat="1">
      <c r="A81" s="26"/>
      <c r="B81" s="26"/>
      <c r="C81" s="26"/>
      <c r="D81" s="26" t="s">
        <v>17</v>
      </c>
      <c r="E81" s="30">
        <v>13</v>
      </c>
      <c r="F81" s="30"/>
      <c r="G81" s="47">
        <v>124247929</v>
      </c>
      <c r="H81" s="26"/>
      <c r="I81" s="89">
        <v>124247929</v>
      </c>
      <c r="J81" s="87"/>
      <c r="K81" s="44">
        <f>+CH!K28</f>
        <v>124247929</v>
      </c>
      <c r="L81" s="87"/>
      <c r="M81" s="86">
        <v>124247929</v>
      </c>
    </row>
    <row r="82" spans="1:13" s="27" customFormat="1">
      <c r="A82" s="26"/>
      <c r="B82" s="26"/>
      <c r="C82" s="26"/>
      <c r="D82" s="26" t="s">
        <v>158</v>
      </c>
      <c r="E82" s="30"/>
      <c r="F82" s="26"/>
      <c r="G82" s="47">
        <v>38488197</v>
      </c>
      <c r="H82" s="26"/>
      <c r="I82" s="89">
        <v>33017455</v>
      </c>
      <c r="J82" s="87"/>
      <c r="K82" s="44">
        <f>+CH!M28</f>
        <v>38488197</v>
      </c>
      <c r="L82" s="87"/>
      <c r="M82" s="86">
        <v>33017455</v>
      </c>
    </row>
    <row r="83" spans="1:13" s="27" customFormat="1">
      <c r="A83" s="26"/>
      <c r="B83" s="26"/>
      <c r="C83" s="26" t="s">
        <v>18</v>
      </c>
      <c r="D83" s="26"/>
      <c r="E83" s="30"/>
      <c r="F83" s="26"/>
      <c r="G83" s="91">
        <v>2955583460</v>
      </c>
      <c r="I83" s="210">
        <v>2755069139</v>
      </c>
      <c r="J83" s="86"/>
      <c r="K83" s="211">
        <f>+CH!O28</f>
        <v>2582477737</v>
      </c>
      <c r="L83" s="86"/>
      <c r="M83" s="212">
        <v>2283195826</v>
      </c>
    </row>
    <row r="84" spans="1:13" s="27" customFormat="1">
      <c r="A84" s="26"/>
      <c r="B84" s="26"/>
      <c r="C84" s="26"/>
      <c r="D84" s="33" t="s">
        <v>37</v>
      </c>
      <c r="E84" s="30"/>
      <c r="F84" s="26"/>
      <c r="G84" s="86">
        <f>SUM(G75:G83)</f>
        <v>5149813629</v>
      </c>
      <c r="I84" s="86">
        <f>SUM(I75:I83)</f>
        <v>4724875203</v>
      </c>
      <c r="J84" s="86"/>
      <c r="K84" s="86">
        <f>SUM(K75:K83)</f>
        <v>4704693927</v>
      </c>
      <c r="L84" s="86"/>
      <c r="M84" s="86">
        <f>SUM(M75:M83)</f>
        <v>4180987911</v>
      </c>
    </row>
    <row r="85" spans="1:13" s="27" customFormat="1">
      <c r="A85" s="26"/>
      <c r="B85" s="26" t="s">
        <v>42</v>
      </c>
      <c r="C85" s="26"/>
      <c r="D85" s="26"/>
      <c r="E85" s="30"/>
      <c r="F85" s="26"/>
      <c r="G85" s="91">
        <v>66362027</v>
      </c>
      <c r="H85" s="46"/>
      <c r="I85" s="93">
        <v>53238659</v>
      </c>
      <c r="J85" s="46"/>
      <c r="K85" s="91">
        <v>0</v>
      </c>
      <c r="L85" s="46"/>
      <c r="M85" s="91">
        <v>0</v>
      </c>
    </row>
    <row r="86" spans="1:13" s="27" customFormat="1">
      <c r="A86" s="26"/>
      <c r="C86" s="26"/>
      <c r="D86" s="33" t="s">
        <v>123</v>
      </c>
      <c r="E86" s="30"/>
      <c r="F86" s="26"/>
      <c r="G86" s="18">
        <f>SUM(G84:G85)</f>
        <v>5216175656</v>
      </c>
      <c r="H86" s="33"/>
      <c r="I86" s="94">
        <f>SUM(I84:I85)</f>
        <v>4778113862</v>
      </c>
      <c r="J86" s="18"/>
      <c r="K86" s="95">
        <f>SUM(K84:K85)</f>
        <v>4704693927</v>
      </c>
      <c r="L86" s="18"/>
      <c r="M86" s="54">
        <f>SUM(M84:M85)</f>
        <v>4180987911</v>
      </c>
    </row>
    <row r="87" spans="1:13" s="27" customFormat="1" ht="21.75" thickBot="1">
      <c r="B87" s="26"/>
      <c r="C87" s="26"/>
      <c r="D87" s="33" t="s">
        <v>124</v>
      </c>
      <c r="E87" s="30"/>
      <c r="F87" s="26"/>
      <c r="G87" s="96">
        <f>G86+G58</f>
        <v>11859440575</v>
      </c>
      <c r="H87" s="33"/>
      <c r="I87" s="97">
        <f>I86+I58</f>
        <v>10732452456</v>
      </c>
      <c r="J87" s="98"/>
      <c r="K87" s="99">
        <f>K86+K58</f>
        <v>11717417396</v>
      </c>
      <c r="L87" s="98"/>
      <c r="M87" s="96">
        <f>M86+M58</f>
        <v>10059219552</v>
      </c>
    </row>
    <row r="88" spans="1:13" s="27" customFormat="1" ht="21.75" thickTop="1">
      <c r="A88" s="26"/>
      <c r="B88" s="26"/>
      <c r="C88" s="26"/>
      <c r="D88" s="26"/>
      <c r="E88" s="30"/>
      <c r="F88" s="26"/>
      <c r="G88" s="26"/>
      <c r="H88" s="26"/>
      <c r="I88" s="102"/>
      <c r="J88" s="26"/>
      <c r="K88" s="49"/>
      <c r="L88" s="26"/>
      <c r="M88" s="100"/>
    </row>
    <row r="89" spans="1:13" s="27" customFormat="1">
      <c r="A89" s="26"/>
      <c r="B89" s="26"/>
      <c r="C89" s="26"/>
      <c r="D89" s="26"/>
      <c r="E89" s="30"/>
      <c r="F89" s="26"/>
      <c r="G89" s="26"/>
      <c r="H89" s="26"/>
      <c r="I89" s="24"/>
      <c r="J89" s="26"/>
      <c r="K89" s="49"/>
      <c r="L89" s="26"/>
      <c r="M89" s="26"/>
    </row>
    <row r="90" spans="1:13" s="27" customFormat="1">
      <c r="A90" s="26"/>
      <c r="B90" s="26"/>
      <c r="C90" s="26"/>
      <c r="D90" s="26"/>
      <c r="E90" s="30"/>
      <c r="F90" s="26"/>
      <c r="G90" s="56"/>
      <c r="H90" s="56"/>
      <c r="I90" s="56"/>
      <c r="J90" s="56"/>
      <c r="K90" s="56"/>
      <c r="L90" s="56"/>
      <c r="M90" s="56"/>
    </row>
    <row r="91" spans="1:13" s="27" customFormat="1">
      <c r="A91" s="26"/>
      <c r="B91" s="26"/>
      <c r="C91" s="26"/>
      <c r="D91" s="26"/>
      <c r="E91" s="30"/>
      <c r="F91" s="26"/>
      <c r="G91" s="100"/>
      <c r="H91" s="26"/>
      <c r="I91" s="102"/>
      <c r="J91" s="100"/>
      <c r="K91" s="49"/>
      <c r="L91" s="100"/>
      <c r="M91" s="100"/>
    </row>
    <row r="92" spans="1:13">
      <c r="A92" s="103"/>
      <c r="G92" s="56"/>
      <c r="H92" s="56"/>
      <c r="I92" s="56"/>
      <c r="J92" s="56"/>
      <c r="K92" s="56"/>
      <c r="L92" s="56"/>
      <c r="M92" s="56"/>
    </row>
    <row r="93" spans="1:13">
      <c r="G93" s="87"/>
      <c r="I93" s="104"/>
      <c r="J93" s="87"/>
      <c r="L93" s="87"/>
      <c r="M93" s="87"/>
    </row>
    <row r="94" spans="1:13">
      <c r="K94" s="44"/>
    </row>
    <row r="95" spans="1:13">
      <c r="K95" s="44"/>
    </row>
    <row r="96" spans="1:13">
      <c r="K96" s="44"/>
    </row>
    <row r="97" spans="11:11">
      <c r="K97" s="44"/>
    </row>
    <row r="98" spans="11:11">
      <c r="K98" s="44"/>
    </row>
    <row r="99" spans="11:11">
      <c r="K99" s="44"/>
    </row>
    <row r="100" spans="11:11">
      <c r="K100" s="44"/>
    </row>
    <row r="101" spans="11:11">
      <c r="K101" s="44"/>
    </row>
    <row r="102" spans="11:11">
      <c r="K102" s="44"/>
    </row>
    <row r="103" spans="11:11">
      <c r="K103" s="44"/>
    </row>
    <row r="104" spans="11:11">
      <c r="K104" s="44"/>
    </row>
    <row r="105" spans="11:11">
      <c r="K105" s="44"/>
    </row>
    <row r="106" spans="11:11">
      <c r="K106" s="44"/>
    </row>
    <row r="107" spans="11:11">
      <c r="K107" s="44"/>
    </row>
    <row r="108" spans="11:11">
      <c r="K108" s="44"/>
    </row>
    <row r="109" spans="11:11">
      <c r="K109" s="44"/>
    </row>
    <row r="110" spans="11:11">
      <c r="K110" s="44"/>
    </row>
    <row r="111" spans="11:11">
      <c r="K111" s="44"/>
    </row>
    <row r="112" spans="11:11">
      <c r="K112" s="44"/>
    </row>
    <row r="113" spans="11:11">
      <c r="K113" s="44"/>
    </row>
    <row r="114" spans="11:11">
      <c r="K114" s="44"/>
    </row>
    <row r="115" spans="11:11">
      <c r="K115" s="44"/>
    </row>
    <row r="116" spans="11:11">
      <c r="K116" s="44"/>
    </row>
    <row r="117" spans="11:11">
      <c r="K117" s="44"/>
    </row>
    <row r="118" spans="11:11">
      <c r="K118" s="44"/>
    </row>
    <row r="119" spans="11:11">
      <c r="K119" s="44"/>
    </row>
    <row r="120" spans="11:11">
      <c r="K120" s="44"/>
    </row>
    <row r="121" spans="11:11">
      <c r="K121" s="44"/>
    </row>
    <row r="122" spans="11:11">
      <c r="K122" s="44"/>
    </row>
    <row r="123" spans="11:11">
      <c r="K123" s="44"/>
    </row>
    <row r="124" spans="11:11">
      <c r="K124" s="44"/>
    </row>
    <row r="125" spans="11:11">
      <c r="K125" s="44"/>
    </row>
    <row r="126" spans="11:11">
      <c r="K126" s="44"/>
    </row>
    <row r="127" spans="11:11">
      <c r="K127" s="44"/>
    </row>
    <row r="128" spans="11:11">
      <c r="K128" s="44"/>
    </row>
    <row r="129" spans="11:11">
      <c r="K129" s="44"/>
    </row>
    <row r="130" spans="11:11">
      <c r="K130" s="44"/>
    </row>
  </sheetData>
  <mergeCells count="9">
    <mergeCell ref="K65:M65"/>
    <mergeCell ref="G4:M4"/>
    <mergeCell ref="G5:I5"/>
    <mergeCell ref="K5:M5"/>
    <mergeCell ref="K38:M38"/>
    <mergeCell ref="G38:I38"/>
    <mergeCell ref="G65:I65"/>
    <mergeCell ref="G37:M37"/>
    <mergeCell ref="G64:M64"/>
  </mergeCells>
  <pageMargins left="0.7" right="0.5" top="0.5" bottom="0.5" header="0.5" footer="0.5"/>
  <pageSetup paperSize="9" scale="80" fitToHeight="0" orientation="portrait" useFirstPageNumber="1" r:id="rId1"/>
  <headerFooter>
    <oddHeader xml:space="preserve">&amp;C
</oddHeader>
    <oddFooter>&amp;L&amp;14The accompanying notes to interim financial statements are an intergal part of these interim financial statements.&amp;R&amp;P</oddFooter>
  </headerFooter>
  <rowBreaks count="2" manualBreakCount="2">
    <brk id="33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67"/>
  <sheetViews>
    <sheetView showGridLines="0" view="pageBreakPreview" topLeftCell="A52" zoomScaleNormal="100" zoomScaleSheetLayoutView="100" workbookViewId="0">
      <selection activeCell="D56" sqref="D56"/>
    </sheetView>
  </sheetViews>
  <sheetFormatPr defaultColWidth="9.140625" defaultRowHeight="19.5" customHeight="1"/>
  <cols>
    <col min="1" max="3" width="1.28515625" style="26" customWidth="1"/>
    <col min="4" max="4" width="43.7109375" style="26" customWidth="1"/>
    <col min="5" max="5" width="7" style="26" customWidth="1"/>
    <col min="6" max="6" width="1.28515625" style="26" customWidth="1"/>
    <col min="7" max="7" width="17" style="26" customWidth="1"/>
    <col min="8" max="8" width="1.28515625" style="26" customWidth="1"/>
    <col min="9" max="9" width="17" style="26" customWidth="1"/>
    <col min="10" max="10" width="1.28515625" style="27" customWidth="1"/>
    <col min="11" max="11" width="17" style="26" customWidth="1"/>
    <col min="12" max="12" width="1.28515625" style="27" customWidth="1"/>
    <col min="13" max="13" width="17" style="26" customWidth="1"/>
    <col min="14" max="16" width="9.140625" style="27"/>
    <col min="17" max="16384" width="9.140625" style="26"/>
  </cols>
  <sheetData>
    <row r="1" spans="1:16" ht="19.5" customHeight="1">
      <c r="A1" s="105" t="s">
        <v>24</v>
      </c>
      <c r="C1" s="29"/>
      <c r="D1" s="29"/>
      <c r="E1" s="29"/>
      <c r="F1" s="29"/>
      <c r="G1" s="29"/>
      <c r="H1" s="29"/>
      <c r="I1" s="29"/>
      <c r="J1" s="20"/>
      <c r="K1" s="29"/>
      <c r="L1" s="20"/>
      <c r="M1" s="236" t="s">
        <v>101</v>
      </c>
    </row>
    <row r="2" spans="1:16" ht="19.5" customHeight="1">
      <c r="A2" s="106" t="s">
        <v>40</v>
      </c>
      <c r="C2" s="106"/>
      <c r="D2" s="106"/>
      <c r="E2" s="106"/>
      <c r="F2" s="106"/>
      <c r="G2" s="106"/>
      <c r="H2" s="106"/>
      <c r="I2" s="106"/>
      <c r="J2" s="107"/>
      <c r="K2" s="29"/>
      <c r="L2" s="20"/>
      <c r="M2" s="236" t="s">
        <v>102</v>
      </c>
    </row>
    <row r="3" spans="1:16" ht="19.5" customHeight="1">
      <c r="A3" s="108" t="s">
        <v>201</v>
      </c>
      <c r="C3" s="108"/>
      <c r="D3" s="108"/>
      <c r="E3" s="108"/>
      <c r="F3" s="108"/>
      <c r="G3" s="108"/>
      <c r="H3" s="108"/>
      <c r="I3" s="108"/>
      <c r="J3" s="108"/>
      <c r="K3" s="20"/>
      <c r="L3" s="20"/>
      <c r="M3" s="20"/>
    </row>
    <row r="4" spans="1:16" ht="19.5" customHeight="1">
      <c r="G4" s="263" t="s">
        <v>110</v>
      </c>
      <c r="H4" s="263"/>
      <c r="I4" s="263"/>
      <c r="J4" s="263"/>
      <c r="K4" s="263"/>
      <c r="L4" s="263"/>
      <c r="M4" s="263"/>
    </row>
    <row r="5" spans="1:16" ht="19.5" customHeight="1">
      <c r="G5" s="264" t="s">
        <v>1</v>
      </c>
      <c r="H5" s="264"/>
      <c r="I5" s="264"/>
      <c r="J5" s="32"/>
      <c r="K5" s="264" t="s">
        <v>2</v>
      </c>
      <c r="L5" s="264"/>
      <c r="M5" s="264"/>
    </row>
    <row r="6" spans="1:16" s="33" customFormat="1" ht="19.5" customHeight="1">
      <c r="E6" s="36" t="s">
        <v>3</v>
      </c>
      <c r="G6" s="109">
        <v>2018</v>
      </c>
      <c r="H6" s="57"/>
      <c r="I6" s="109">
        <v>2017</v>
      </c>
      <c r="J6" s="110"/>
      <c r="K6" s="109">
        <v>2018</v>
      </c>
      <c r="L6" s="111"/>
      <c r="M6" s="109">
        <v>2017</v>
      </c>
      <c r="N6" s="32"/>
      <c r="O6" s="32"/>
      <c r="P6" s="32"/>
    </row>
    <row r="7" spans="1:16" s="33" customFormat="1" ht="19.5" customHeight="1">
      <c r="E7" s="34"/>
      <c r="G7" s="111"/>
      <c r="H7" s="57"/>
      <c r="I7" s="111"/>
      <c r="J7" s="110"/>
      <c r="K7" s="111"/>
      <c r="L7" s="111"/>
      <c r="M7" s="111"/>
      <c r="N7" s="32"/>
      <c r="O7" s="32"/>
      <c r="P7" s="32"/>
    </row>
    <row r="8" spans="1:16" ht="19.5" customHeight="1">
      <c r="B8" s="26" t="s">
        <v>19</v>
      </c>
      <c r="G8" s="213">
        <v>763780397</v>
      </c>
      <c r="H8" s="57"/>
      <c r="I8" s="213">
        <v>1208821091</v>
      </c>
      <c r="J8" s="110"/>
      <c r="K8" s="112">
        <v>840601023</v>
      </c>
      <c r="L8" s="111"/>
      <c r="M8" s="214">
        <v>1163335673</v>
      </c>
    </row>
    <row r="9" spans="1:16" ht="19.5" customHeight="1">
      <c r="B9" s="26" t="s">
        <v>46</v>
      </c>
      <c r="G9" s="213">
        <v>228860070</v>
      </c>
      <c r="H9" s="57"/>
      <c r="I9" s="213">
        <v>91466842</v>
      </c>
      <c r="J9" s="110"/>
      <c r="K9" s="46">
        <v>18643195</v>
      </c>
      <c r="L9" s="111"/>
      <c r="M9" s="214">
        <v>23171379</v>
      </c>
    </row>
    <row r="10" spans="1:16" ht="19.5" customHeight="1">
      <c r="B10" s="26" t="s">
        <v>86</v>
      </c>
      <c r="G10" s="213">
        <v>28593720</v>
      </c>
      <c r="H10" s="57"/>
      <c r="I10" s="213">
        <v>17075788</v>
      </c>
      <c r="J10" s="110"/>
      <c r="K10" s="14" t="s">
        <v>198</v>
      </c>
      <c r="L10" s="111"/>
      <c r="M10" s="214">
        <v>0</v>
      </c>
    </row>
    <row r="11" spans="1:16" s="33" customFormat="1" ht="19.5" customHeight="1">
      <c r="C11" s="33" t="s">
        <v>128</v>
      </c>
      <c r="E11" s="113"/>
      <c r="G11" s="114">
        <f>SUM(G8:G10)</f>
        <v>1021234187</v>
      </c>
      <c r="H11" s="57"/>
      <c r="I11" s="116">
        <f>SUM(I8:I10)</f>
        <v>1317363721</v>
      </c>
      <c r="J11" s="110"/>
      <c r="K11" s="114">
        <f>SUM(K8:K10)</f>
        <v>859244218</v>
      </c>
      <c r="L11" s="111"/>
      <c r="M11" s="116">
        <f>SUM(M8:M10)</f>
        <v>1186507052</v>
      </c>
      <c r="N11" s="32"/>
      <c r="O11" s="32"/>
      <c r="P11" s="32"/>
    </row>
    <row r="12" spans="1:16" ht="19.5" customHeight="1">
      <c r="B12" s="26" t="s">
        <v>20</v>
      </c>
      <c r="E12" s="117"/>
      <c r="G12" s="214">
        <v>-375255099</v>
      </c>
      <c r="H12" s="57"/>
      <c r="I12" s="214">
        <v>-758907345</v>
      </c>
      <c r="J12" s="110"/>
      <c r="K12" s="112">
        <v>-471862030</v>
      </c>
      <c r="L12" s="111"/>
      <c r="M12" s="214">
        <v>-735777447</v>
      </c>
    </row>
    <row r="13" spans="1:16" ht="19.5" customHeight="1">
      <c r="B13" s="26" t="s">
        <v>44</v>
      </c>
      <c r="E13" s="117"/>
      <c r="G13" s="214">
        <v>-96491040</v>
      </c>
      <c r="H13" s="57"/>
      <c r="I13" s="214">
        <v>-50607873</v>
      </c>
      <c r="J13" s="110"/>
      <c r="K13" s="46">
        <v>-9070071</v>
      </c>
      <c r="L13" s="111"/>
      <c r="M13" s="214">
        <v>-10083800</v>
      </c>
    </row>
    <row r="14" spans="1:16" ht="19.5" customHeight="1">
      <c r="B14" s="26" t="s">
        <v>85</v>
      </c>
      <c r="E14" s="117"/>
      <c r="G14" s="214">
        <v>-22870919</v>
      </c>
      <c r="H14" s="57"/>
      <c r="I14" s="214">
        <v>-13426113</v>
      </c>
      <c r="J14" s="110"/>
      <c r="K14" s="14" t="s">
        <v>198</v>
      </c>
      <c r="L14" s="111"/>
      <c r="M14" s="214">
        <v>0</v>
      </c>
    </row>
    <row r="15" spans="1:16" ht="19.5" customHeight="1">
      <c r="C15" s="33" t="s">
        <v>129</v>
      </c>
      <c r="D15" s="33"/>
      <c r="E15" s="117"/>
      <c r="G15" s="114">
        <f>SUM(G12:G14)</f>
        <v>-494617058</v>
      </c>
      <c r="H15" s="57"/>
      <c r="I15" s="116">
        <f>SUM(I12:I14)</f>
        <v>-822941331</v>
      </c>
      <c r="J15" s="110"/>
      <c r="K15" s="114">
        <f>SUM(K12:K14)</f>
        <v>-480932101</v>
      </c>
      <c r="L15" s="111"/>
      <c r="M15" s="116">
        <f>SUM(M12:M14)</f>
        <v>-745861247</v>
      </c>
    </row>
    <row r="16" spans="1:16" s="33" customFormat="1" ht="19.5" customHeight="1">
      <c r="B16" s="118" t="s">
        <v>36</v>
      </c>
      <c r="E16" s="113"/>
      <c r="G16" s="18">
        <f>G11+G15</f>
        <v>526617129</v>
      </c>
      <c r="H16" s="57"/>
      <c r="I16" s="18">
        <f>I11+I15</f>
        <v>494422390</v>
      </c>
      <c r="J16" s="110"/>
      <c r="K16" s="18">
        <f>K11+K15</f>
        <v>378312117</v>
      </c>
      <c r="L16" s="111"/>
      <c r="M16" s="18">
        <f>M11+M15</f>
        <v>440645805</v>
      </c>
      <c r="N16" s="32"/>
      <c r="O16" s="32"/>
      <c r="P16" s="32"/>
    </row>
    <row r="17" spans="1:16" ht="19.5" customHeight="1">
      <c r="B17" s="119" t="s">
        <v>21</v>
      </c>
      <c r="E17" s="120"/>
      <c r="G17" s="213">
        <v>57129231</v>
      </c>
      <c r="H17" s="57"/>
      <c r="I17" s="213">
        <v>13657236</v>
      </c>
      <c r="J17" s="110"/>
      <c r="K17" s="214">
        <v>94844632</v>
      </c>
      <c r="L17" s="111"/>
      <c r="M17" s="214">
        <v>18283867</v>
      </c>
    </row>
    <row r="18" spans="1:16" s="33" customFormat="1" ht="19.5" customHeight="1">
      <c r="B18" s="33" t="s">
        <v>169</v>
      </c>
      <c r="C18" s="118"/>
      <c r="E18" s="121"/>
      <c r="G18" s="114">
        <f>SUM(G16:G17)</f>
        <v>583746360</v>
      </c>
      <c r="H18" s="57"/>
      <c r="I18" s="116">
        <f>SUM(I16:I17)</f>
        <v>508079626</v>
      </c>
      <c r="J18" s="110"/>
      <c r="K18" s="114">
        <f>SUM(K16:K17)</f>
        <v>473156749</v>
      </c>
      <c r="L18" s="111"/>
      <c r="M18" s="116">
        <f>SUM(M16:M17)</f>
        <v>458929672</v>
      </c>
      <c r="N18" s="32"/>
      <c r="O18" s="32"/>
      <c r="P18" s="32"/>
    </row>
    <row r="19" spans="1:16" ht="19.5" customHeight="1">
      <c r="B19" s="122" t="s">
        <v>136</v>
      </c>
      <c r="G19" s="214">
        <v>-119599896</v>
      </c>
      <c r="H19" s="57"/>
      <c r="I19" s="214">
        <v>-191903985</v>
      </c>
      <c r="J19" s="110"/>
      <c r="K19" s="112">
        <v>-106422604</v>
      </c>
      <c r="L19" s="111"/>
      <c r="M19" s="214">
        <v>-185107579</v>
      </c>
    </row>
    <row r="20" spans="1:16" ht="19.5" customHeight="1">
      <c r="B20" s="119" t="s">
        <v>22</v>
      </c>
      <c r="G20" s="214">
        <v>-125278741</v>
      </c>
      <c r="H20" s="57"/>
      <c r="I20" s="214">
        <v>-103272320</v>
      </c>
      <c r="J20" s="110"/>
      <c r="K20" s="112">
        <v>-74409068</v>
      </c>
      <c r="L20" s="111"/>
      <c r="M20" s="214">
        <v>-71535032</v>
      </c>
    </row>
    <row r="21" spans="1:16" ht="19.5" customHeight="1">
      <c r="B21" s="122" t="s">
        <v>56</v>
      </c>
      <c r="E21" s="123"/>
      <c r="G21" s="214">
        <v>-5114481</v>
      </c>
      <c r="H21" s="57"/>
      <c r="I21" s="214">
        <v>-4903189</v>
      </c>
      <c r="J21" s="110"/>
      <c r="K21" s="112">
        <v>-5069481</v>
      </c>
      <c r="L21" s="111"/>
      <c r="M21" s="214">
        <v>-4858188</v>
      </c>
    </row>
    <row r="22" spans="1:16" s="33" customFormat="1" ht="19.5" customHeight="1">
      <c r="C22" s="124" t="s">
        <v>170</v>
      </c>
      <c r="E22" s="125"/>
      <c r="G22" s="114">
        <f>SUM(G19:G21)</f>
        <v>-249993118</v>
      </c>
      <c r="H22" s="57"/>
      <c r="I22" s="116">
        <f>SUM(I19:I21)</f>
        <v>-300079494</v>
      </c>
      <c r="J22" s="110"/>
      <c r="K22" s="114">
        <f>SUM(K19:K21)</f>
        <v>-185901153</v>
      </c>
      <c r="L22" s="111"/>
      <c r="M22" s="116">
        <f>SUM(M19:M21)</f>
        <v>-261500799</v>
      </c>
      <c r="N22" s="32"/>
      <c r="O22" s="32"/>
      <c r="P22" s="32"/>
    </row>
    <row r="23" spans="1:16" s="33" customFormat="1" ht="19.5" customHeight="1">
      <c r="B23" s="33" t="s">
        <v>130</v>
      </c>
      <c r="C23" s="124"/>
      <c r="E23" s="125"/>
      <c r="G23" s="115"/>
      <c r="H23" s="57"/>
      <c r="I23" s="115"/>
      <c r="J23" s="110"/>
      <c r="K23" s="115"/>
      <c r="L23" s="111"/>
      <c r="M23" s="115"/>
      <c r="N23" s="32"/>
      <c r="O23" s="32"/>
      <c r="P23" s="32"/>
    </row>
    <row r="24" spans="1:16" s="33" customFormat="1" ht="19.5" customHeight="1">
      <c r="C24" s="124" t="s">
        <v>137</v>
      </c>
      <c r="E24" s="125"/>
      <c r="G24" s="18">
        <f>SUM(G18,G22)</f>
        <v>333753242</v>
      </c>
      <c r="H24" s="57"/>
      <c r="I24" s="115">
        <f>SUM(I18,I22)</f>
        <v>208000132</v>
      </c>
      <c r="J24" s="110"/>
      <c r="K24" s="18">
        <f>SUM(K18,K22)</f>
        <v>287255596</v>
      </c>
      <c r="L24" s="111"/>
      <c r="M24" s="115">
        <f>SUM(M18,M22)</f>
        <v>197428873</v>
      </c>
      <c r="N24" s="32"/>
      <c r="O24" s="32"/>
      <c r="P24" s="32"/>
    </row>
    <row r="25" spans="1:16" ht="19.5" customHeight="1">
      <c r="B25" s="119" t="s">
        <v>31</v>
      </c>
      <c r="G25" s="214">
        <v>-23633819</v>
      </c>
      <c r="H25" s="57"/>
      <c r="I25" s="214">
        <v>-13956024</v>
      </c>
      <c r="J25" s="110"/>
      <c r="K25" s="214">
        <v>-28514022</v>
      </c>
      <c r="L25" s="111"/>
      <c r="M25" s="214">
        <v>-16299258</v>
      </c>
    </row>
    <row r="26" spans="1:16" ht="19.5" customHeight="1">
      <c r="B26" s="119" t="s">
        <v>149</v>
      </c>
      <c r="G26" s="215">
        <v>-50298739</v>
      </c>
      <c r="H26" s="57"/>
      <c r="I26" s="215">
        <v>2897958</v>
      </c>
      <c r="J26" s="110"/>
      <c r="K26" s="227" t="s">
        <v>198</v>
      </c>
      <c r="L26" s="111"/>
      <c r="M26" s="214">
        <v>0</v>
      </c>
    </row>
    <row r="27" spans="1:16" ht="19.5" customHeight="1">
      <c r="A27" s="118" t="s">
        <v>171</v>
      </c>
      <c r="C27" s="33"/>
      <c r="D27" s="33"/>
      <c r="E27" s="33"/>
      <c r="F27" s="33"/>
      <c r="G27" s="18">
        <f>SUM(G24:G26)</f>
        <v>259820684</v>
      </c>
      <c r="H27" s="57"/>
      <c r="I27" s="18">
        <f>SUM(I24:I26)</f>
        <v>196942066</v>
      </c>
      <c r="J27" s="110"/>
      <c r="K27" s="18">
        <f>SUM(K24:K26)</f>
        <v>258741574</v>
      </c>
      <c r="L27" s="111"/>
      <c r="M27" s="127">
        <f>SUM(M24:M26)</f>
        <v>181129615</v>
      </c>
    </row>
    <row r="28" spans="1:16" ht="19.5" customHeight="1">
      <c r="B28" s="119" t="s">
        <v>150</v>
      </c>
      <c r="E28" s="123"/>
      <c r="G28" s="214">
        <v>-63073581</v>
      </c>
      <c r="H28" s="57"/>
      <c r="I28" s="214">
        <v>-44154747</v>
      </c>
      <c r="J28" s="110"/>
      <c r="K28" s="112">
        <v>-52128371</v>
      </c>
      <c r="L28" s="111"/>
      <c r="M28" s="214">
        <v>-38689432</v>
      </c>
    </row>
    <row r="29" spans="1:16" ht="19.5" customHeight="1">
      <c r="A29" s="118" t="s">
        <v>138</v>
      </c>
      <c r="C29" s="128"/>
      <c r="D29" s="33"/>
      <c r="E29" s="33"/>
      <c r="F29" s="33"/>
      <c r="G29" s="129">
        <f>SUM(G27:G28)</f>
        <v>196747103</v>
      </c>
      <c r="H29" s="57"/>
      <c r="I29" s="127">
        <f>SUM(I27:I28)</f>
        <v>152787319</v>
      </c>
      <c r="J29" s="110"/>
      <c r="K29" s="129">
        <f>SUM(K27:K28)</f>
        <v>206613203</v>
      </c>
      <c r="L29" s="111"/>
      <c r="M29" s="127">
        <f>SUM(M27:M28)</f>
        <v>142440183</v>
      </c>
    </row>
    <row r="30" spans="1:16" ht="19.5" customHeight="1" thickBot="1">
      <c r="A30" s="118" t="s">
        <v>105</v>
      </c>
      <c r="G30" s="130">
        <f>SUM(G29:G29)</f>
        <v>196747103</v>
      </c>
      <c r="H30" s="57"/>
      <c r="I30" s="130">
        <f>SUM(I29:I29)</f>
        <v>152787319</v>
      </c>
      <c r="J30" s="110"/>
      <c r="K30" s="130">
        <f>SUM(K29:K29)</f>
        <v>206613203</v>
      </c>
      <c r="L30" s="111"/>
      <c r="M30" s="130">
        <f>SUM(M29:M29)</f>
        <v>142440183</v>
      </c>
    </row>
    <row r="31" spans="1:16" ht="19.5" customHeight="1" thickTop="1">
      <c r="A31" s="118" t="s">
        <v>70</v>
      </c>
      <c r="C31" s="1"/>
      <c r="G31" s="131"/>
      <c r="H31" s="57"/>
      <c r="I31" s="131"/>
      <c r="J31" s="110"/>
      <c r="K31" s="131"/>
      <c r="L31" s="111"/>
      <c r="M31" s="131"/>
    </row>
    <row r="32" spans="1:16" s="33" customFormat="1" ht="19.5" customHeight="1">
      <c r="B32" s="33" t="s">
        <v>126</v>
      </c>
      <c r="G32" s="132"/>
      <c r="H32" s="57"/>
      <c r="I32" s="132"/>
      <c r="J32" s="110"/>
      <c r="K32" s="132"/>
      <c r="L32" s="111"/>
      <c r="M32" s="132"/>
      <c r="N32" s="32"/>
      <c r="O32" s="32"/>
      <c r="P32" s="32"/>
    </row>
    <row r="33" spans="1:18" s="33" customFormat="1" ht="19.5" customHeight="1">
      <c r="C33" s="33" t="s">
        <v>125</v>
      </c>
      <c r="G33" s="132"/>
      <c r="H33" s="57"/>
      <c r="I33" s="132"/>
      <c r="J33" s="110"/>
      <c r="K33" s="132"/>
      <c r="L33" s="111"/>
      <c r="M33" s="132"/>
      <c r="N33" s="32"/>
      <c r="O33" s="32"/>
      <c r="P33" s="32"/>
    </row>
    <row r="34" spans="1:18" ht="19.5" customHeight="1">
      <c r="C34" s="26" t="s">
        <v>139</v>
      </c>
      <c r="G34" s="215">
        <v>233380</v>
      </c>
      <c r="H34" s="57"/>
      <c r="I34" s="215">
        <v>218634</v>
      </c>
      <c r="J34" s="110"/>
      <c r="K34" s="133">
        <v>0</v>
      </c>
      <c r="L34" s="111"/>
      <c r="M34" s="133">
        <v>0</v>
      </c>
    </row>
    <row r="35" spans="1:18" ht="19.5" customHeight="1">
      <c r="B35" s="119"/>
      <c r="C35" s="33" t="s">
        <v>80</v>
      </c>
      <c r="G35" s="131"/>
      <c r="H35" s="57"/>
      <c r="I35" s="131"/>
      <c r="J35" s="110"/>
      <c r="K35" s="131"/>
      <c r="L35" s="111"/>
      <c r="M35" s="131"/>
    </row>
    <row r="36" spans="1:18" ht="19.5" customHeight="1">
      <c r="B36" s="119"/>
      <c r="C36" s="1"/>
      <c r="D36" s="33" t="s">
        <v>79</v>
      </c>
      <c r="G36" s="134">
        <f>SUM(G34:G35)</f>
        <v>233380</v>
      </c>
      <c r="H36" s="57"/>
      <c r="I36" s="134">
        <f>SUM(I34:I35)</f>
        <v>218634</v>
      </c>
      <c r="J36" s="110"/>
      <c r="K36" s="134">
        <f>SUM(K34:K35)</f>
        <v>0</v>
      </c>
      <c r="L36" s="111"/>
      <c r="M36" s="134">
        <f>SUM(M34:M35)</f>
        <v>0</v>
      </c>
    </row>
    <row r="37" spans="1:18" ht="19.5" customHeight="1">
      <c r="A37" s="118" t="s">
        <v>106</v>
      </c>
      <c r="C37" s="1"/>
      <c r="G37" s="134">
        <f>+G36</f>
        <v>233380</v>
      </c>
      <c r="H37" s="57"/>
      <c r="I37" s="134">
        <f>+I36</f>
        <v>218634</v>
      </c>
      <c r="J37" s="110"/>
      <c r="K37" s="134">
        <f>+K36</f>
        <v>0</v>
      </c>
      <c r="L37" s="111"/>
      <c r="M37" s="134">
        <f>+M36</f>
        <v>0</v>
      </c>
    </row>
    <row r="38" spans="1:18" ht="19.5" customHeight="1" thickBot="1">
      <c r="A38" s="118" t="s">
        <v>107</v>
      </c>
      <c r="C38" s="1"/>
      <c r="G38" s="130">
        <f>+G30+G37</f>
        <v>196980483</v>
      </c>
      <c r="H38" s="57"/>
      <c r="I38" s="130">
        <f>+I30+I37</f>
        <v>153005953</v>
      </c>
      <c r="J38" s="110"/>
      <c r="K38" s="130">
        <f>+K30+K37</f>
        <v>206613203</v>
      </c>
      <c r="L38" s="111"/>
      <c r="M38" s="130">
        <f>+M30+M37</f>
        <v>142440183</v>
      </c>
      <c r="O38" s="32"/>
      <c r="P38" s="32"/>
      <c r="Q38" s="33"/>
      <c r="R38" s="33"/>
    </row>
    <row r="39" spans="1:18" s="33" customFormat="1" ht="19.5" customHeight="1" thickTop="1">
      <c r="A39" s="118" t="s">
        <v>82</v>
      </c>
      <c r="G39" s="115"/>
      <c r="H39" s="57"/>
      <c r="I39" s="115"/>
      <c r="J39" s="110"/>
      <c r="K39" s="115"/>
      <c r="L39" s="111"/>
      <c r="M39" s="115"/>
      <c r="N39" s="32"/>
      <c r="O39" s="27"/>
      <c r="P39" s="27"/>
      <c r="Q39" s="26"/>
      <c r="R39" s="26"/>
    </row>
    <row r="40" spans="1:18" ht="19.5" customHeight="1">
      <c r="B40" s="119" t="s">
        <v>81</v>
      </c>
      <c r="G40" s="216">
        <f>+G29-G41</f>
        <v>196665956</v>
      </c>
      <c r="H40" s="57"/>
      <c r="I40" s="46">
        <f>+I30-I41</f>
        <v>151853304</v>
      </c>
      <c r="J40" s="110"/>
      <c r="K40" s="46">
        <f>+K30-K41</f>
        <v>206613203</v>
      </c>
      <c r="L40" s="111"/>
      <c r="M40" s="47">
        <f>+M30-M41</f>
        <v>142440183</v>
      </c>
    </row>
    <row r="41" spans="1:18" ht="19.5" customHeight="1">
      <c r="B41" s="119" t="s">
        <v>42</v>
      </c>
      <c r="G41" s="214">
        <v>81147</v>
      </c>
      <c r="H41" s="57"/>
      <c r="I41" s="214">
        <v>934015</v>
      </c>
      <c r="J41" s="110"/>
      <c r="K41" s="92">
        <v>0</v>
      </c>
      <c r="L41" s="111"/>
      <c r="M41" s="92">
        <v>0</v>
      </c>
    </row>
    <row r="42" spans="1:18" s="33" customFormat="1" ht="19.5" customHeight="1" thickBot="1">
      <c r="A42" s="118" t="s">
        <v>108</v>
      </c>
      <c r="C42" s="118"/>
      <c r="G42" s="135">
        <f>SUM(G40:G41)</f>
        <v>196747103</v>
      </c>
      <c r="H42" s="57"/>
      <c r="I42" s="136">
        <f>SUM(I40:I41)</f>
        <v>152787319</v>
      </c>
      <c r="J42" s="110"/>
      <c r="K42" s="135">
        <f>SUM(K40:K41)</f>
        <v>206613203</v>
      </c>
      <c r="L42" s="111"/>
      <c r="M42" s="136">
        <f>SUM(M40:M41)</f>
        <v>142440183</v>
      </c>
      <c r="N42" s="32"/>
      <c r="O42" s="32"/>
      <c r="P42" s="32"/>
    </row>
    <row r="43" spans="1:18" s="33" customFormat="1" ht="19.5" customHeight="1" thickTop="1">
      <c r="A43" s="33" t="s">
        <v>87</v>
      </c>
      <c r="G43" s="137"/>
      <c r="H43" s="57"/>
      <c r="I43" s="137"/>
      <c r="J43" s="110"/>
      <c r="K43" s="137"/>
      <c r="L43" s="111"/>
      <c r="M43" s="137"/>
      <c r="N43" s="32"/>
      <c r="O43" s="27"/>
      <c r="P43" s="27"/>
      <c r="Q43" s="26"/>
      <c r="R43" s="26"/>
    </row>
    <row r="44" spans="1:18" ht="19.5" customHeight="1">
      <c r="B44" s="119" t="s">
        <v>81</v>
      </c>
      <c r="G44" s="46">
        <f>+G46-G45</f>
        <v>196899336</v>
      </c>
      <c r="H44" s="57"/>
      <c r="I44" s="46">
        <f>+I46-I45</f>
        <v>152071938</v>
      </c>
      <c r="J44" s="110"/>
      <c r="K44" s="46">
        <f>+K46-K45</f>
        <v>206613203</v>
      </c>
      <c r="L44" s="111"/>
      <c r="M44" s="46">
        <f>+M46-M45</f>
        <v>142440183</v>
      </c>
    </row>
    <row r="45" spans="1:18" ht="19.5" customHeight="1">
      <c r="B45" s="26" t="s">
        <v>42</v>
      </c>
      <c r="G45" s="112">
        <f>+G41</f>
        <v>81147</v>
      </c>
      <c r="H45" s="57"/>
      <c r="I45" s="222">
        <f>+I41</f>
        <v>934015</v>
      </c>
      <c r="J45" s="110"/>
      <c r="K45" s="92">
        <v>0</v>
      </c>
      <c r="L45" s="111"/>
      <c r="M45" s="92">
        <v>0</v>
      </c>
    </row>
    <row r="46" spans="1:18" s="33" customFormat="1" ht="19.5" customHeight="1" thickBot="1">
      <c r="A46" s="118" t="s">
        <v>109</v>
      </c>
      <c r="C46" s="118"/>
      <c r="G46" s="135">
        <f>G38</f>
        <v>196980483</v>
      </c>
      <c r="H46" s="57"/>
      <c r="I46" s="135">
        <f>I38</f>
        <v>153005953</v>
      </c>
      <c r="J46" s="110"/>
      <c r="K46" s="135">
        <f>K38</f>
        <v>206613203</v>
      </c>
      <c r="L46" s="111"/>
      <c r="M46" s="135">
        <f>M38</f>
        <v>142440183</v>
      </c>
      <c r="N46" s="32"/>
      <c r="O46" s="32"/>
      <c r="P46" s="32"/>
    </row>
    <row r="47" spans="1:18" s="33" customFormat="1" ht="21.75" thickTop="1">
      <c r="A47" s="118" t="s">
        <v>127</v>
      </c>
      <c r="H47" s="57"/>
      <c r="J47" s="110"/>
      <c r="L47" s="111"/>
      <c r="N47" s="32"/>
      <c r="O47" s="27"/>
      <c r="P47" s="27"/>
      <c r="Q47" s="26"/>
      <c r="R47" s="26"/>
    </row>
    <row r="48" spans="1:18" ht="19.5" customHeight="1">
      <c r="B48" s="119" t="s">
        <v>172</v>
      </c>
      <c r="E48" s="123">
        <v>14</v>
      </c>
      <c r="G48" s="233">
        <f>+G40/G49</f>
        <v>0.13845383324242291</v>
      </c>
      <c r="H48" s="57"/>
      <c r="I48" s="234">
        <f>+I40/I49</f>
        <v>0.12504736400399466</v>
      </c>
      <c r="J48" s="110"/>
      <c r="K48" s="233">
        <f>+K40/K49</f>
        <v>0.14545674572087541</v>
      </c>
      <c r="L48" s="111"/>
      <c r="M48" s="234">
        <f>+M40/M49</f>
        <v>0.11729589638956169</v>
      </c>
      <c r="O48" s="32"/>
      <c r="P48" s="32"/>
      <c r="Q48" s="33"/>
      <c r="R48" s="33"/>
    </row>
    <row r="49" spans="1:18" ht="19.5" customHeight="1" thickBot="1">
      <c r="B49" s="119" t="s">
        <v>131</v>
      </c>
      <c r="E49" s="123"/>
      <c r="G49" s="235">
        <v>1420444283.8043478</v>
      </c>
      <c r="H49" s="57"/>
      <c r="I49" s="235">
        <v>1214366294</v>
      </c>
      <c r="J49" s="110"/>
      <c r="K49" s="235">
        <v>1420444283.8043478</v>
      </c>
      <c r="L49" s="111"/>
      <c r="M49" s="235">
        <v>1214366294</v>
      </c>
      <c r="O49" s="32"/>
      <c r="P49" s="32"/>
      <c r="Q49" s="33"/>
      <c r="R49" s="33"/>
    </row>
    <row r="50" spans="1:18" s="33" customFormat="1" ht="21.75" thickTop="1">
      <c r="A50" s="118" t="s">
        <v>71</v>
      </c>
      <c r="E50" s="39"/>
      <c r="G50" s="138"/>
      <c r="H50" s="57"/>
      <c r="I50" s="138"/>
      <c r="J50" s="110"/>
      <c r="K50" s="138"/>
      <c r="L50" s="111"/>
      <c r="M50" s="138"/>
      <c r="N50" s="32"/>
      <c r="O50" s="27"/>
      <c r="P50" s="27"/>
      <c r="Q50" s="26"/>
      <c r="R50" s="26"/>
    </row>
    <row r="51" spans="1:18" ht="19.5" customHeight="1">
      <c r="B51" s="119" t="s">
        <v>173</v>
      </c>
      <c r="E51" s="123">
        <v>15</v>
      </c>
      <c r="G51" s="224">
        <f>+G40/G52</f>
        <v>0.13787679489332044</v>
      </c>
      <c r="H51" s="224"/>
      <c r="I51" s="224">
        <f>+I40/I52-0.0001</f>
        <v>0.12487810945138919</v>
      </c>
      <c r="J51" s="224"/>
      <c r="K51" s="224">
        <f>+K40/K52</f>
        <v>0.14485052111552535</v>
      </c>
      <c r="L51" s="111"/>
      <c r="M51" s="234">
        <f>+M40/M52</f>
        <v>0.11723093480567209</v>
      </c>
    </row>
    <row r="52" spans="1:18" ht="19.5" customHeight="1" thickBot="1">
      <c r="B52" s="119" t="s">
        <v>131</v>
      </c>
      <c r="E52" s="123"/>
      <c r="G52" s="235">
        <v>1426389090</v>
      </c>
      <c r="H52" s="57"/>
      <c r="I52" s="235">
        <v>1215039215</v>
      </c>
      <c r="J52" s="110"/>
      <c r="K52" s="235">
        <v>1426389090</v>
      </c>
      <c r="L52" s="111"/>
      <c r="M52" s="235">
        <v>1215039215</v>
      </c>
    </row>
    <row r="53" spans="1:18" ht="19.5" customHeight="1" thickTop="1">
      <c r="C53" s="119"/>
      <c r="E53" s="123"/>
      <c r="G53" s="138"/>
      <c r="H53" s="57"/>
      <c r="I53" s="138"/>
      <c r="J53" s="110"/>
      <c r="K53" s="138"/>
      <c r="L53" s="111"/>
      <c r="M53" s="138"/>
    </row>
    <row r="54" spans="1:18" ht="19.5" customHeight="1">
      <c r="G54" s="138"/>
      <c r="H54" s="57"/>
      <c r="I54" s="57"/>
      <c r="J54" s="110"/>
      <c r="K54" s="57"/>
      <c r="L54" s="111"/>
      <c r="M54" s="57"/>
    </row>
    <row r="55" spans="1:18" ht="19.5" customHeight="1">
      <c r="G55" s="57"/>
      <c r="H55" s="57"/>
      <c r="I55" s="57"/>
      <c r="J55" s="110"/>
      <c r="K55" s="57"/>
      <c r="L55" s="111"/>
      <c r="M55" s="57"/>
    </row>
    <row r="56" spans="1:18" ht="19.5" customHeight="1">
      <c r="G56" s="27"/>
      <c r="H56" s="57"/>
      <c r="I56" s="139"/>
      <c r="J56" s="110"/>
      <c r="K56" s="27"/>
      <c r="L56" s="111"/>
      <c r="M56" s="139"/>
    </row>
    <row r="57" spans="1:18" ht="19.5" customHeight="1">
      <c r="H57" s="57"/>
      <c r="J57" s="110"/>
      <c r="K57" s="140"/>
      <c r="L57" s="111"/>
      <c r="M57" s="140"/>
    </row>
    <row r="58" spans="1:18" ht="19.5" customHeight="1">
      <c r="H58" s="57"/>
      <c r="I58" s="141"/>
      <c r="J58" s="110"/>
      <c r="K58" s="141"/>
      <c r="L58" s="111"/>
      <c r="M58" s="141"/>
    </row>
    <row r="59" spans="1:18" ht="19.5" customHeight="1">
      <c r="H59" s="57"/>
      <c r="J59" s="110"/>
      <c r="K59" s="140"/>
      <c r="L59" s="111"/>
      <c r="M59" s="140"/>
    </row>
    <row r="60" spans="1:18" ht="19.5" customHeight="1">
      <c r="H60" s="57"/>
      <c r="J60" s="110"/>
      <c r="K60" s="140"/>
      <c r="L60" s="111"/>
      <c r="M60" s="140"/>
    </row>
    <row r="61" spans="1:18" ht="19.5" customHeight="1">
      <c r="H61" s="57"/>
      <c r="J61" s="110"/>
      <c r="K61" s="140"/>
      <c r="L61" s="111"/>
      <c r="M61" s="140"/>
    </row>
    <row r="62" spans="1:18" ht="19.5" customHeight="1">
      <c r="H62" s="57"/>
      <c r="J62" s="110"/>
      <c r="K62" s="140"/>
      <c r="L62" s="111"/>
      <c r="M62" s="140"/>
    </row>
    <row r="63" spans="1:18" ht="19.5" customHeight="1">
      <c r="H63" s="57"/>
      <c r="J63" s="110"/>
      <c r="L63" s="111"/>
    </row>
    <row r="64" spans="1:18" ht="19.5" customHeight="1">
      <c r="H64" s="57"/>
      <c r="J64" s="110"/>
      <c r="L64" s="111"/>
    </row>
    <row r="65" spans="8:12" ht="19.5" customHeight="1">
      <c r="H65" s="57"/>
      <c r="J65" s="110"/>
      <c r="L65" s="111"/>
    </row>
    <row r="66" spans="8:12" ht="19.5" customHeight="1">
      <c r="J66" s="110"/>
      <c r="L66" s="111"/>
    </row>
    <row r="67" spans="8:12" ht="19.5" customHeight="1">
      <c r="J67" s="110"/>
      <c r="L67" s="111"/>
    </row>
  </sheetData>
  <mergeCells count="3">
    <mergeCell ref="G4:M4"/>
    <mergeCell ref="G5:I5"/>
    <mergeCell ref="K5:M5"/>
  </mergeCells>
  <pageMargins left="0.7" right="0.5" top="0.5" bottom="0.5" header="0.5" footer="0.5"/>
  <pageSetup paperSize="9" scale="75" firstPageNumber="4" fitToHeight="0" orientation="portrait" useFirstPageNumber="1" r:id="rId1"/>
  <headerFooter>
    <oddHeader xml:space="preserve">&amp;C
</oddHeader>
    <oddFooter>&amp;L&amp;14
The accompanying notes to interim financial statements are an intergal part of these interim financial statements.&amp;R&amp;P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68"/>
  <sheetViews>
    <sheetView showGridLines="0" view="pageBreakPreview" topLeftCell="A49" zoomScaleNormal="100" zoomScaleSheetLayoutView="100" workbookViewId="0">
      <selection activeCell="E59" sqref="E59"/>
    </sheetView>
  </sheetViews>
  <sheetFormatPr defaultColWidth="9.140625" defaultRowHeight="19.5" customHeight="1"/>
  <cols>
    <col min="1" max="3" width="1.28515625" style="26" customWidth="1"/>
    <col min="4" max="4" width="50.5703125" style="26" customWidth="1"/>
    <col min="5" max="5" width="7" style="26" customWidth="1"/>
    <col min="6" max="6" width="1.28515625" style="26" customWidth="1"/>
    <col min="7" max="7" width="15" style="26" customWidth="1"/>
    <col min="8" max="8" width="1.28515625" style="26" customWidth="1"/>
    <col min="9" max="9" width="15" style="26" customWidth="1"/>
    <col min="10" max="10" width="1.28515625" style="27" customWidth="1"/>
    <col min="11" max="11" width="15" style="26" customWidth="1"/>
    <col min="12" max="12" width="1.28515625" style="27" customWidth="1"/>
    <col min="13" max="13" width="15" style="26" customWidth="1"/>
    <col min="14" max="16" width="9.140625" style="27"/>
    <col min="17" max="16384" width="9.140625" style="26"/>
  </cols>
  <sheetData>
    <row r="1" spans="1:16" ht="19.5" customHeight="1">
      <c r="A1" s="105" t="s">
        <v>24</v>
      </c>
      <c r="C1" s="29"/>
      <c r="D1" s="29"/>
      <c r="E1" s="29"/>
      <c r="F1" s="29"/>
      <c r="G1" s="29"/>
      <c r="H1" s="29"/>
      <c r="I1" s="29"/>
      <c r="J1" s="20"/>
      <c r="K1" s="29"/>
      <c r="L1" s="20"/>
      <c r="M1" s="236" t="s">
        <v>101</v>
      </c>
    </row>
    <row r="2" spans="1:16" ht="19.5" customHeight="1">
      <c r="A2" s="106" t="s">
        <v>40</v>
      </c>
      <c r="C2" s="106"/>
      <c r="D2" s="106"/>
      <c r="E2" s="106"/>
      <c r="F2" s="106"/>
      <c r="G2" s="106"/>
      <c r="H2" s="106"/>
      <c r="I2" s="106"/>
      <c r="J2" s="107"/>
      <c r="K2" s="29"/>
      <c r="L2" s="20"/>
      <c r="M2" s="236" t="s">
        <v>102</v>
      </c>
    </row>
    <row r="3" spans="1:16" ht="19.5" customHeight="1">
      <c r="A3" s="108" t="s">
        <v>202</v>
      </c>
      <c r="C3" s="108"/>
      <c r="D3" s="108"/>
      <c r="E3" s="108"/>
      <c r="F3" s="108"/>
      <c r="G3" s="108"/>
      <c r="H3" s="108"/>
      <c r="I3" s="108"/>
      <c r="J3" s="108"/>
      <c r="K3" s="20"/>
      <c r="L3" s="20"/>
      <c r="M3" s="20"/>
    </row>
    <row r="4" spans="1:16" ht="19.5" customHeight="1">
      <c r="G4" s="263" t="s">
        <v>110</v>
      </c>
      <c r="H4" s="263"/>
      <c r="I4" s="263"/>
      <c r="J4" s="263"/>
      <c r="K4" s="263"/>
      <c r="L4" s="263"/>
      <c r="M4" s="263"/>
    </row>
    <row r="5" spans="1:16" ht="19.5" customHeight="1">
      <c r="G5" s="264" t="s">
        <v>1</v>
      </c>
      <c r="H5" s="264"/>
      <c r="I5" s="264"/>
      <c r="J5" s="32"/>
      <c r="K5" s="264" t="s">
        <v>2</v>
      </c>
      <c r="L5" s="264"/>
      <c r="M5" s="264"/>
    </row>
    <row r="6" spans="1:16" s="33" customFormat="1" ht="19.5" customHeight="1">
      <c r="E6" s="36" t="s">
        <v>3</v>
      </c>
      <c r="G6" s="109">
        <v>2018</v>
      </c>
      <c r="H6" s="57"/>
      <c r="I6" s="109">
        <v>2017</v>
      </c>
      <c r="J6" s="110"/>
      <c r="K6" s="109">
        <v>2018</v>
      </c>
      <c r="L6" s="111"/>
      <c r="M6" s="109">
        <v>2017</v>
      </c>
      <c r="N6" s="32"/>
      <c r="O6" s="32"/>
      <c r="P6" s="32"/>
    </row>
    <row r="7" spans="1:16" s="33" customFormat="1" ht="19.5" customHeight="1">
      <c r="E7" s="34"/>
      <c r="G7" s="111"/>
      <c r="H7" s="57"/>
      <c r="I7" s="111"/>
      <c r="J7" s="110"/>
      <c r="K7" s="111"/>
      <c r="L7" s="111"/>
      <c r="M7" s="111"/>
      <c r="N7" s="32"/>
      <c r="O7" s="32"/>
      <c r="P7" s="32"/>
    </row>
    <row r="8" spans="1:16" ht="19.5" customHeight="1">
      <c r="B8" s="26" t="s">
        <v>19</v>
      </c>
      <c r="G8" s="49">
        <v>3257131821</v>
      </c>
      <c r="H8" s="57"/>
      <c r="I8" s="49">
        <v>2650488959</v>
      </c>
      <c r="J8" s="110"/>
      <c r="K8" s="112">
        <v>3226021340</v>
      </c>
      <c r="L8" s="111"/>
      <c r="M8" s="4">
        <v>2527830720</v>
      </c>
    </row>
    <row r="9" spans="1:16" ht="19.5" customHeight="1">
      <c r="B9" s="26" t="s">
        <v>46</v>
      </c>
      <c r="G9" s="49">
        <v>507691728</v>
      </c>
      <c r="H9" s="57"/>
      <c r="I9" s="49">
        <v>246190553</v>
      </c>
      <c r="J9" s="110"/>
      <c r="K9" s="46">
        <v>60067515</v>
      </c>
      <c r="L9" s="111"/>
      <c r="M9" s="4">
        <v>69486194</v>
      </c>
    </row>
    <row r="10" spans="1:16" ht="19.5" customHeight="1">
      <c r="B10" s="26" t="s">
        <v>86</v>
      </c>
      <c r="G10" s="49">
        <v>36999335</v>
      </c>
      <c r="H10" s="57"/>
      <c r="I10" s="49">
        <v>57393346</v>
      </c>
      <c r="J10" s="110"/>
      <c r="K10" s="14" t="s">
        <v>198</v>
      </c>
      <c r="L10" s="111"/>
      <c r="M10" s="4">
        <v>0</v>
      </c>
    </row>
    <row r="11" spans="1:16" s="33" customFormat="1" ht="19.5" customHeight="1">
      <c r="C11" s="33" t="s">
        <v>128</v>
      </c>
      <c r="E11" s="113"/>
      <c r="G11" s="114">
        <f>SUM(G8:G10)</f>
        <v>3801822884</v>
      </c>
      <c r="H11" s="57"/>
      <c r="I11" s="116">
        <f>SUM(I8:I10)</f>
        <v>2954072858</v>
      </c>
      <c r="J11" s="110"/>
      <c r="K11" s="116">
        <f>SUM(K8:K10)</f>
        <v>3286088855</v>
      </c>
      <c r="L11" s="111"/>
      <c r="M11" s="116">
        <f>SUM(M8:M10)</f>
        <v>2597316914</v>
      </c>
      <c r="N11" s="32"/>
      <c r="O11" s="32"/>
      <c r="P11" s="32"/>
    </row>
    <row r="12" spans="1:16" ht="19.5" customHeight="1">
      <c r="B12" s="26" t="s">
        <v>20</v>
      </c>
      <c r="E12" s="117"/>
      <c r="G12" s="4">
        <v>-1755785319</v>
      </c>
      <c r="H12" s="57"/>
      <c r="I12" s="4">
        <v>-1742075712</v>
      </c>
      <c r="J12" s="110"/>
      <c r="K12" s="112">
        <v>-1785055471</v>
      </c>
      <c r="L12" s="111"/>
      <c r="M12" s="4">
        <v>-1678690315</v>
      </c>
    </row>
    <row r="13" spans="1:16" ht="19.5" customHeight="1">
      <c r="B13" s="26" t="s">
        <v>44</v>
      </c>
      <c r="E13" s="117"/>
      <c r="G13" s="4">
        <v>-231564229</v>
      </c>
      <c r="H13" s="57"/>
      <c r="I13" s="4">
        <v>-125171345</v>
      </c>
      <c r="J13" s="110"/>
      <c r="K13" s="46">
        <v>-27913375</v>
      </c>
      <c r="L13" s="111"/>
      <c r="M13" s="4">
        <v>-29574035</v>
      </c>
    </row>
    <row r="14" spans="1:16" ht="19.5" customHeight="1">
      <c r="B14" s="26" t="s">
        <v>85</v>
      </c>
      <c r="E14" s="117"/>
      <c r="G14" s="4">
        <v>-34848900</v>
      </c>
      <c r="H14" s="57"/>
      <c r="I14" s="4">
        <v>-41068671</v>
      </c>
      <c r="J14" s="110"/>
      <c r="K14" s="14" t="s">
        <v>198</v>
      </c>
      <c r="L14" s="111"/>
      <c r="M14" s="4">
        <v>0</v>
      </c>
    </row>
    <row r="15" spans="1:16" ht="19.5" customHeight="1">
      <c r="C15" s="33" t="s">
        <v>129</v>
      </c>
      <c r="D15" s="33"/>
      <c r="E15" s="117"/>
      <c r="G15" s="114">
        <f>SUM(G12:G14)</f>
        <v>-2022198448</v>
      </c>
      <c r="H15" s="57"/>
      <c r="I15" s="116">
        <f>SUM(I12:I14)</f>
        <v>-1908315728</v>
      </c>
      <c r="J15" s="110"/>
      <c r="K15" s="114">
        <f>SUM(K12:K14)</f>
        <v>-1812968846</v>
      </c>
      <c r="L15" s="111"/>
      <c r="M15" s="116">
        <f>SUM(M12:M14)</f>
        <v>-1708264350</v>
      </c>
    </row>
    <row r="16" spans="1:16" s="33" customFormat="1" ht="19.5" customHeight="1">
      <c r="B16" s="118" t="s">
        <v>36</v>
      </c>
      <c r="E16" s="113"/>
      <c r="G16" s="18">
        <f>G11+G15</f>
        <v>1779624436</v>
      </c>
      <c r="H16" s="57"/>
      <c r="I16" s="18">
        <f>I11+I15</f>
        <v>1045757130</v>
      </c>
      <c r="J16" s="110"/>
      <c r="K16" s="18">
        <f>K11+K15</f>
        <v>1473120009</v>
      </c>
      <c r="L16" s="111"/>
      <c r="M16" s="18">
        <f>M11+M15</f>
        <v>889052564</v>
      </c>
      <c r="N16" s="32"/>
      <c r="O16" s="32"/>
      <c r="P16" s="32"/>
    </row>
    <row r="17" spans="1:16" ht="19.5" customHeight="1">
      <c r="B17" s="119" t="s">
        <v>21</v>
      </c>
      <c r="E17" s="120"/>
      <c r="G17" s="49">
        <v>98892056</v>
      </c>
      <c r="H17" s="57"/>
      <c r="I17" s="49">
        <v>47409682</v>
      </c>
      <c r="J17" s="110"/>
      <c r="K17" s="112">
        <v>172151884</v>
      </c>
      <c r="L17" s="111"/>
      <c r="M17" s="4">
        <v>54915728</v>
      </c>
    </row>
    <row r="18" spans="1:16" s="33" customFormat="1" ht="19.5" customHeight="1">
      <c r="B18" s="33" t="s">
        <v>169</v>
      </c>
      <c r="C18" s="118"/>
      <c r="E18" s="121"/>
      <c r="G18" s="114">
        <f>SUM(G16:G17)</f>
        <v>1878516492</v>
      </c>
      <c r="H18" s="57"/>
      <c r="I18" s="116">
        <f>SUM(I16:I17)</f>
        <v>1093166812</v>
      </c>
      <c r="J18" s="110"/>
      <c r="K18" s="114">
        <f>SUM(K16:K17)</f>
        <v>1645271893</v>
      </c>
      <c r="L18" s="111"/>
      <c r="M18" s="116">
        <f>SUM(M16:M17)</f>
        <v>943968292</v>
      </c>
      <c r="N18" s="32"/>
      <c r="O18" s="32"/>
      <c r="P18" s="32"/>
    </row>
    <row r="19" spans="1:16" ht="19.5" customHeight="1">
      <c r="B19" s="122" t="s">
        <v>136</v>
      </c>
      <c r="G19" s="4">
        <v>-444998406</v>
      </c>
      <c r="H19" s="57"/>
      <c r="I19" s="4">
        <v>-319026530</v>
      </c>
      <c r="J19" s="110"/>
      <c r="K19" s="112">
        <v>-411329675</v>
      </c>
      <c r="L19" s="111"/>
      <c r="M19" s="4">
        <v>-300229263</v>
      </c>
    </row>
    <row r="20" spans="1:16" ht="19.5" customHeight="1">
      <c r="B20" s="119" t="s">
        <v>22</v>
      </c>
      <c r="G20" s="4">
        <v>-381272213</v>
      </c>
      <c r="H20" s="57"/>
      <c r="I20" s="4">
        <v>-280276854</v>
      </c>
      <c r="J20" s="110"/>
      <c r="K20" s="112">
        <v>-267555671</v>
      </c>
      <c r="L20" s="111"/>
      <c r="M20" s="4">
        <v>-191047511</v>
      </c>
    </row>
    <row r="21" spans="1:16" ht="19.5" customHeight="1">
      <c r="B21" s="122" t="s">
        <v>56</v>
      </c>
      <c r="E21" s="123"/>
      <c r="G21" s="4">
        <v>-15929602</v>
      </c>
      <c r="H21" s="57"/>
      <c r="I21" s="4">
        <v>-14070627</v>
      </c>
      <c r="J21" s="110"/>
      <c r="K21" s="112">
        <v>-15794602</v>
      </c>
      <c r="L21" s="111"/>
      <c r="M21" s="4">
        <v>-13935626</v>
      </c>
    </row>
    <row r="22" spans="1:16" s="33" customFormat="1" ht="19.5" customHeight="1">
      <c r="C22" s="124" t="s">
        <v>170</v>
      </c>
      <c r="E22" s="125"/>
      <c r="G22" s="114">
        <f>SUM(G19:G21)</f>
        <v>-842200221</v>
      </c>
      <c r="H22" s="57"/>
      <c r="I22" s="116">
        <f>SUM(I19:I21)</f>
        <v>-613374011</v>
      </c>
      <c r="J22" s="110"/>
      <c r="K22" s="116">
        <f>SUM(K19:K21)</f>
        <v>-694679948</v>
      </c>
      <c r="L22" s="111"/>
      <c r="M22" s="116">
        <f>SUM(M19:M21)</f>
        <v>-505212400</v>
      </c>
      <c r="N22" s="32"/>
      <c r="O22" s="32"/>
      <c r="P22" s="32"/>
    </row>
    <row r="23" spans="1:16" s="33" customFormat="1" ht="19.5" customHeight="1">
      <c r="B23" s="33" t="s">
        <v>130</v>
      </c>
      <c r="C23" s="124"/>
      <c r="E23" s="125"/>
      <c r="G23" s="115"/>
      <c r="H23" s="57"/>
      <c r="I23" s="115"/>
      <c r="J23" s="110"/>
      <c r="K23" s="115"/>
      <c r="L23" s="111"/>
      <c r="M23" s="115"/>
      <c r="N23" s="32"/>
      <c r="O23" s="32"/>
      <c r="P23" s="32"/>
    </row>
    <row r="24" spans="1:16" s="33" customFormat="1" ht="19.5" customHeight="1">
      <c r="C24" s="124" t="s">
        <v>137</v>
      </c>
      <c r="E24" s="125"/>
      <c r="G24" s="18">
        <f>SUM(G18,G22)</f>
        <v>1036316271</v>
      </c>
      <c r="H24" s="57"/>
      <c r="I24" s="115">
        <f>SUM(I18,I22)</f>
        <v>479792801</v>
      </c>
      <c r="J24" s="110"/>
      <c r="K24" s="18">
        <f>SUM(K18,K22)</f>
        <v>950591945</v>
      </c>
      <c r="L24" s="111"/>
      <c r="M24" s="115">
        <f>SUM(M18,M22)</f>
        <v>438755892</v>
      </c>
      <c r="N24" s="32"/>
      <c r="O24" s="32"/>
      <c r="P24" s="32"/>
    </row>
    <row r="25" spans="1:16" ht="19.5" customHeight="1">
      <c r="B25" s="119" t="s">
        <v>31</v>
      </c>
      <c r="G25" s="4">
        <v>-69882096</v>
      </c>
      <c r="H25" s="112"/>
      <c r="I25" s="4">
        <v>-39521475</v>
      </c>
      <c r="J25" s="110"/>
      <c r="K25" s="46">
        <v>-82170418</v>
      </c>
      <c r="L25" s="111"/>
      <c r="M25" s="4">
        <v>-45178224</v>
      </c>
    </row>
    <row r="26" spans="1:16" ht="19.5" customHeight="1">
      <c r="B26" s="119" t="s">
        <v>149</v>
      </c>
      <c r="G26" s="223">
        <v>-156368486</v>
      </c>
      <c r="H26" s="57"/>
      <c r="I26" s="223">
        <v>-26016521</v>
      </c>
      <c r="J26" s="110"/>
      <c r="K26" s="126" t="s">
        <v>198</v>
      </c>
      <c r="L26" s="111"/>
      <c r="M26" s="4">
        <v>0</v>
      </c>
    </row>
    <row r="27" spans="1:16" ht="19.5" customHeight="1">
      <c r="A27" s="118" t="s">
        <v>171</v>
      </c>
      <c r="C27" s="33"/>
      <c r="D27" s="33"/>
      <c r="E27" s="33"/>
      <c r="F27" s="33"/>
      <c r="G27" s="18">
        <f>SUM(G24:G26)</f>
        <v>810065689</v>
      </c>
      <c r="H27" s="57"/>
      <c r="I27" s="18">
        <f>SUM(I24:I26)</f>
        <v>414254805</v>
      </c>
      <c r="J27" s="110"/>
      <c r="K27" s="18">
        <f>SUM(K24:K26)</f>
        <v>868421527</v>
      </c>
      <c r="L27" s="111"/>
      <c r="M27" s="127">
        <f>SUM(M24:M26)</f>
        <v>393577668</v>
      </c>
    </row>
    <row r="28" spans="1:16" ht="19.5" customHeight="1">
      <c r="B28" s="119" t="s">
        <v>150</v>
      </c>
      <c r="E28" s="123"/>
      <c r="G28" s="4">
        <v>-215493363</v>
      </c>
      <c r="H28" s="57"/>
      <c r="I28" s="112">
        <v>-99602450</v>
      </c>
      <c r="J28" s="110"/>
      <c r="K28" s="112">
        <v>-182419787</v>
      </c>
      <c r="L28" s="111"/>
      <c r="M28" s="112">
        <v>-85516514</v>
      </c>
    </row>
    <row r="29" spans="1:16" ht="19.5" customHeight="1">
      <c r="A29" s="118" t="s">
        <v>138</v>
      </c>
      <c r="C29" s="128"/>
      <c r="D29" s="33"/>
      <c r="E29" s="33"/>
      <c r="F29" s="33"/>
      <c r="G29" s="129">
        <f>SUM(G27:G28)</f>
        <v>594572326</v>
      </c>
      <c r="H29" s="57"/>
      <c r="I29" s="127">
        <f>SUM(I27:I28)</f>
        <v>314652355</v>
      </c>
      <c r="J29" s="110"/>
      <c r="K29" s="129">
        <f>SUM(K27:K28)</f>
        <v>686001740</v>
      </c>
      <c r="L29" s="111"/>
      <c r="M29" s="127">
        <f>SUM(M27:M28)</f>
        <v>308061154</v>
      </c>
    </row>
    <row r="30" spans="1:16" ht="19.5" customHeight="1" thickBot="1">
      <c r="A30" s="118" t="s">
        <v>105</v>
      </c>
      <c r="G30" s="130">
        <f>SUM(G29:G29)</f>
        <v>594572326</v>
      </c>
      <c r="H30" s="57"/>
      <c r="I30" s="130">
        <f>SUM(I29:I29)</f>
        <v>314652355</v>
      </c>
      <c r="J30" s="110"/>
      <c r="K30" s="130">
        <f>SUM(K29:K29)</f>
        <v>686001740</v>
      </c>
      <c r="L30" s="111"/>
      <c r="M30" s="130">
        <f>SUM(M29:M29)</f>
        <v>308061154</v>
      </c>
    </row>
    <row r="31" spans="1:16" ht="19.5" customHeight="1" thickTop="1">
      <c r="A31" s="118" t="s">
        <v>70</v>
      </c>
      <c r="C31" s="1"/>
      <c r="G31" s="131"/>
      <c r="H31" s="57"/>
      <c r="I31" s="131"/>
      <c r="J31" s="110"/>
      <c r="K31" s="131"/>
      <c r="L31" s="111"/>
      <c r="M31" s="131"/>
    </row>
    <row r="32" spans="1:16" s="33" customFormat="1" ht="19.5" customHeight="1">
      <c r="B32" s="33" t="s">
        <v>126</v>
      </c>
      <c r="G32" s="132"/>
      <c r="H32" s="57"/>
      <c r="I32" s="132"/>
      <c r="J32" s="110"/>
      <c r="K32" s="132"/>
      <c r="L32" s="111"/>
      <c r="M32" s="132"/>
      <c r="N32" s="32"/>
      <c r="O32" s="32"/>
      <c r="P32" s="32"/>
    </row>
    <row r="33" spans="1:18" s="33" customFormat="1" ht="19.5" customHeight="1">
      <c r="C33" s="33" t="s">
        <v>125</v>
      </c>
      <c r="G33" s="132"/>
      <c r="H33" s="57"/>
      <c r="I33" s="132"/>
      <c r="J33" s="110"/>
      <c r="K33" s="132"/>
      <c r="L33" s="111"/>
      <c r="M33" s="132"/>
      <c r="N33" s="32"/>
      <c r="O33" s="32"/>
      <c r="P33" s="32"/>
    </row>
    <row r="34" spans="1:18" ht="19.5" customHeight="1">
      <c r="C34" s="26" t="s">
        <v>139</v>
      </c>
      <c r="G34" s="223">
        <v>758218</v>
      </c>
      <c r="H34" s="57"/>
      <c r="I34" s="133">
        <v>426001</v>
      </c>
      <c r="J34" s="110"/>
      <c r="K34" s="133">
        <v>0</v>
      </c>
      <c r="L34" s="111"/>
      <c r="M34" s="133">
        <v>0</v>
      </c>
    </row>
    <row r="35" spans="1:18" ht="19.5" customHeight="1">
      <c r="B35" s="119"/>
      <c r="C35" s="33" t="s">
        <v>80</v>
      </c>
      <c r="G35" s="131"/>
      <c r="H35" s="57"/>
      <c r="I35" s="131"/>
      <c r="J35" s="110"/>
      <c r="K35" s="131"/>
      <c r="L35" s="111"/>
      <c r="M35" s="131"/>
    </row>
    <row r="36" spans="1:18" ht="19.5" customHeight="1">
      <c r="B36" s="119"/>
      <c r="C36" s="1"/>
      <c r="D36" s="33" t="s">
        <v>79</v>
      </c>
      <c r="G36" s="132">
        <f>SUM(G34:G35)</f>
        <v>758218</v>
      </c>
      <c r="H36" s="57"/>
      <c r="I36" s="132">
        <f>SUM(I34:I35)</f>
        <v>426001</v>
      </c>
      <c r="J36" s="110"/>
      <c r="K36" s="132">
        <f>SUM(K34:K35)</f>
        <v>0</v>
      </c>
      <c r="L36" s="111"/>
      <c r="M36" s="132">
        <f>SUM(M34:M35)</f>
        <v>0</v>
      </c>
    </row>
    <row r="37" spans="1:18" ht="19.5" customHeight="1">
      <c r="A37" s="118" t="s">
        <v>106</v>
      </c>
      <c r="C37" s="1"/>
      <c r="G37" s="134">
        <f>+G36</f>
        <v>758218</v>
      </c>
      <c r="H37" s="57"/>
      <c r="I37" s="134">
        <f>+I36</f>
        <v>426001</v>
      </c>
      <c r="J37" s="110"/>
      <c r="K37" s="134">
        <f>+K36</f>
        <v>0</v>
      </c>
      <c r="L37" s="111"/>
      <c r="M37" s="134">
        <f>+M36</f>
        <v>0</v>
      </c>
    </row>
    <row r="38" spans="1:18" ht="19.5" customHeight="1" thickBot="1">
      <c r="A38" s="118" t="s">
        <v>107</v>
      </c>
      <c r="C38" s="1"/>
      <c r="G38" s="130">
        <f>+G30+G37</f>
        <v>595330544</v>
      </c>
      <c r="H38" s="57"/>
      <c r="I38" s="130">
        <f>+I30+I37</f>
        <v>315078356</v>
      </c>
      <c r="J38" s="110"/>
      <c r="K38" s="130">
        <f>+K30+K37</f>
        <v>686001740</v>
      </c>
      <c r="L38" s="111"/>
      <c r="M38" s="130">
        <f>+M30+M37</f>
        <v>308061154</v>
      </c>
      <c r="O38" s="32"/>
      <c r="P38" s="32"/>
      <c r="Q38" s="33"/>
      <c r="R38" s="33"/>
    </row>
    <row r="39" spans="1:18" s="33" customFormat="1" ht="19.5" customHeight="1" thickTop="1">
      <c r="A39" s="118" t="s">
        <v>82</v>
      </c>
      <c r="G39" s="115"/>
      <c r="H39" s="57"/>
      <c r="I39" s="115"/>
      <c r="J39" s="110"/>
      <c r="K39" s="115"/>
      <c r="L39" s="111"/>
      <c r="M39" s="115"/>
      <c r="N39" s="32"/>
      <c r="O39" s="27"/>
      <c r="P39" s="27"/>
      <c r="Q39" s="26"/>
      <c r="R39" s="26"/>
    </row>
    <row r="40" spans="1:18" ht="19.5" customHeight="1">
      <c r="B40" s="119" t="s">
        <v>81</v>
      </c>
      <c r="G40" s="86">
        <v>586475932</v>
      </c>
      <c r="H40" s="57"/>
      <c r="I40" s="46">
        <f>+I30-I41</f>
        <v>309954654</v>
      </c>
      <c r="J40" s="110"/>
      <c r="K40" s="112">
        <f>+K30-K41</f>
        <v>686001740</v>
      </c>
      <c r="L40" s="111"/>
      <c r="M40" s="47">
        <f>+M30-M41</f>
        <v>308061154</v>
      </c>
    </row>
    <row r="41" spans="1:18" ht="19.5" customHeight="1">
      <c r="B41" s="119" t="s">
        <v>42</v>
      </c>
      <c r="G41" s="86">
        <v>8096394</v>
      </c>
      <c r="H41" s="57"/>
      <c r="I41" s="112">
        <v>4697701</v>
      </c>
      <c r="J41" s="110"/>
      <c r="K41" s="92">
        <v>0</v>
      </c>
      <c r="L41" s="111"/>
      <c r="M41" s="92">
        <v>0</v>
      </c>
    </row>
    <row r="42" spans="1:18" s="33" customFormat="1" ht="19.5" customHeight="1" thickBot="1">
      <c r="A42" s="118" t="s">
        <v>108</v>
      </c>
      <c r="C42" s="118"/>
      <c r="G42" s="135">
        <f>SUM(G40:G41)</f>
        <v>594572326</v>
      </c>
      <c r="H42" s="57"/>
      <c r="I42" s="136">
        <f>SUM(I40:I41)</f>
        <v>314652355</v>
      </c>
      <c r="J42" s="110"/>
      <c r="K42" s="135">
        <f>SUM(K40:K41)</f>
        <v>686001740</v>
      </c>
      <c r="L42" s="111"/>
      <c r="M42" s="136">
        <f>SUM(M40:M41)</f>
        <v>308061154</v>
      </c>
      <c r="N42" s="32"/>
      <c r="O42" s="32"/>
      <c r="P42" s="32"/>
    </row>
    <row r="43" spans="1:18" s="33" customFormat="1" ht="19.5" customHeight="1" thickTop="1">
      <c r="A43" s="33" t="s">
        <v>87</v>
      </c>
      <c r="G43" s="137"/>
      <c r="H43" s="57"/>
      <c r="I43" s="137"/>
      <c r="J43" s="110"/>
      <c r="K43" s="137"/>
      <c r="L43" s="111"/>
      <c r="M43" s="137"/>
      <c r="N43" s="32"/>
      <c r="O43" s="27"/>
      <c r="P43" s="27"/>
      <c r="Q43" s="26"/>
      <c r="R43" s="26"/>
    </row>
    <row r="44" spans="1:18" ht="19.5" customHeight="1">
      <c r="B44" s="119" t="s">
        <v>81</v>
      </c>
      <c r="G44" s="4">
        <f>+G46-G45</f>
        <v>587234150</v>
      </c>
      <c r="H44" s="57"/>
      <c r="I44" s="131">
        <f>+I46-I45</f>
        <v>310380655</v>
      </c>
      <c r="J44" s="110"/>
      <c r="K44" s="131">
        <f>+K46-K45</f>
        <v>686001740</v>
      </c>
      <c r="L44" s="111"/>
      <c r="M44" s="131">
        <f>+M46-M45</f>
        <v>308061154</v>
      </c>
    </row>
    <row r="45" spans="1:18" ht="19.5" customHeight="1">
      <c r="B45" s="26" t="s">
        <v>42</v>
      </c>
      <c r="G45" s="44">
        <f>+G41</f>
        <v>8096394</v>
      </c>
      <c r="H45" s="57"/>
      <c r="I45" s="131">
        <v>4697701</v>
      </c>
      <c r="J45" s="110"/>
      <c r="K45" s="131">
        <v>0</v>
      </c>
      <c r="L45" s="111"/>
      <c r="M45" s="131">
        <v>0</v>
      </c>
    </row>
    <row r="46" spans="1:18" s="33" customFormat="1" ht="19.5" customHeight="1" thickBot="1">
      <c r="A46" s="118" t="s">
        <v>109</v>
      </c>
      <c r="C46" s="118"/>
      <c r="G46" s="135">
        <f>G38</f>
        <v>595330544</v>
      </c>
      <c r="H46" s="57"/>
      <c r="I46" s="135">
        <f>I38</f>
        <v>315078356</v>
      </c>
      <c r="J46" s="110"/>
      <c r="K46" s="135">
        <f>K38</f>
        <v>686001740</v>
      </c>
      <c r="L46" s="111"/>
      <c r="M46" s="135">
        <f>M38</f>
        <v>308061154</v>
      </c>
      <c r="N46" s="32"/>
      <c r="O46" s="32"/>
      <c r="P46" s="32"/>
    </row>
    <row r="47" spans="1:18" s="33" customFormat="1" ht="19.5" customHeight="1" thickTop="1">
      <c r="A47" s="118" t="s">
        <v>127</v>
      </c>
      <c r="H47" s="57"/>
      <c r="J47" s="110"/>
      <c r="L47" s="111"/>
      <c r="N47" s="32"/>
      <c r="O47" s="27"/>
      <c r="P47" s="27"/>
      <c r="Q47" s="26"/>
      <c r="R47" s="26"/>
    </row>
    <row r="48" spans="1:18" ht="19.5" customHeight="1">
      <c r="B48" s="119" t="s">
        <v>172</v>
      </c>
      <c r="E48" s="123">
        <v>14</v>
      </c>
      <c r="G48" s="237">
        <f>+G40/G49</f>
        <v>0.44697106986130936</v>
      </c>
      <c r="H48" s="57"/>
      <c r="I48" s="237">
        <f>+I40/I49</f>
        <v>0.26355373522119324</v>
      </c>
      <c r="J48" s="110"/>
      <c r="K48" s="237">
        <f>+K40/K49</f>
        <v>0.52282270238929396</v>
      </c>
      <c r="L48" s="111"/>
      <c r="M48" s="237">
        <f>+M40/M49</f>
        <v>0.26194369649068483</v>
      </c>
      <c r="O48" s="32"/>
      <c r="P48" s="32"/>
      <c r="Q48" s="33"/>
      <c r="R48" s="33"/>
    </row>
    <row r="49" spans="1:18" ht="19.5" customHeight="1" thickBot="1">
      <c r="B49" s="119" t="s">
        <v>131</v>
      </c>
      <c r="E49" s="123"/>
      <c r="G49" s="238">
        <v>1312111614.2527471</v>
      </c>
      <c r="H49" s="57"/>
      <c r="I49" s="238">
        <v>1176058665</v>
      </c>
      <c r="J49" s="110"/>
      <c r="K49" s="235">
        <v>1312111614.2527471</v>
      </c>
      <c r="L49" s="111"/>
      <c r="M49" s="238">
        <v>1176058665</v>
      </c>
      <c r="O49" s="32"/>
      <c r="P49" s="32"/>
      <c r="Q49" s="33"/>
      <c r="R49" s="33"/>
    </row>
    <row r="50" spans="1:18" s="33" customFormat="1" ht="19.5" customHeight="1" thickTop="1">
      <c r="A50" s="118" t="s">
        <v>71</v>
      </c>
      <c r="E50" s="39"/>
      <c r="G50" s="138"/>
      <c r="H50" s="57"/>
      <c r="I50" s="138"/>
      <c r="J50" s="110"/>
      <c r="K50" s="138"/>
      <c r="L50" s="111"/>
      <c r="M50" s="138"/>
      <c r="N50" s="32"/>
      <c r="O50" s="27"/>
      <c r="P50" s="27"/>
      <c r="Q50" s="26"/>
      <c r="R50" s="26"/>
    </row>
    <row r="51" spans="1:18" ht="19.5" customHeight="1">
      <c r="B51" s="119" t="s">
        <v>173</v>
      </c>
      <c r="E51" s="123">
        <v>15</v>
      </c>
      <c r="G51" s="237">
        <f>+G40/G52</f>
        <v>0.4446832870386776</v>
      </c>
      <c r="H51" s="57"/>
      <c r="I51" s="237">
        <f>+I40/I52+0.0001</f>
        <v>0.26350901217979966</v>
      </c>
      <c r="J51" s="110"/>
      <c r="K51" s="237">
        <f>+K40/K52</f>
        <v>0.52014667953578064</v>
      </c>
      <c r="L51" s="111"/>
      <c r="M51" s="237">
        <f>+M40/M52</f>
        <v>0.26179985755628998</v>
      </c>
    </row>
    <row r="52" spans="1:18" ht="19.5" customHeight="1" thickBot="1">
      <c r="B52" s="119" t="s">
        <v>131</v>
      </c>
      <c r="E52" s="123"/>
      <c r="G52" s="235">
        <v>1318862096</v>
      </c>
      <c r="H52" s="57"/>
      <c r="I52" s="238">
        <v>1176704819</v>
      </c>
      <c r="J52" s="110"/>
      <c r="K52" s="235">
        <v>1318862096</v>
      </c>
      <c r="L52" s="111"/>
      <c r="M52" s="238">
        <v>1176704819</v>
      </c>
    </row>
    <row r="53" spans="1:18" ht="19.5" customHeight="1" thickTop="1">
      <c r="C53" s="119"/>
      <c r="E53" s="123"/>
      <c r="G53" s="138"/>
      <c r="H53" s="57"/>
      <c r="I53" s="138"/>
      <c r="J53" s="110"/>
      <c r="K53" s="138"/>
      <c r="L53" s="111"/>
      <c r="M53" s="138"/>
    </row>
    <row r="54" spans="1:18" ht="19.5" customHeight="1">
      <c r="G54" s="138"/>
      <c r="H54" s="57"/>
      <c r="I54" s="57"/>
      <c r="J54" s="110"/>
      <c r="K54" s="57"/>
      <c r="L54" s="111"/>
      <c r="M54" s="57"/>
    </row>
    <row r="55" spans="1:18" ht="19.5" customHeight="1">
      <c r="G55" s="57"/>
      <c r="H55" s="57"/>
      <c r="I55" s="57"/>
      <c r="J55" s="110"/>
      <c r="K55" s="57"/>
      <c r="L55" s="111"/>
      <c r="M55" s="57"/>
    </row>
    <row r="56" spans="1:18" ht="19.5" customHeight="1">
      <c r="G56" s="27"/>
      <c r="H56" s="27"/>
      <c r="I56" s="139"/>
      <c r="J56" s="110"/>
      <c r="K56" s="27"/>
      <c r="L56" s="111"/>
      <c r="M56" s="139"/>
    </row>
    <row r="57" spans="1:18" ht="19.5" customHeight="1">
      <c r="J57" s="110"/>
      <c r="K57" s="140"/>
      <c r="L57" s="111"/>
      <c r="M57" s="140"/>
    </row>
    <row r="58" spans="1:18" ht="19.5" customHeight="1">
      <c r="I58" s="141"/>
      <c r="J58" s="110"/>
      <c r="K58" s="141"/>
      <c r="L58" s="111"/>
      <c r="M58" s="141"/>
    </row>
    <row r="59" spans="1:18" ht="19.5" customHeight="1">
      <c r="J59" s="110"/>
      <c r="K59" s="140"/>
      <c r="L59" s="111"/>
      <c r="M59" s="140"/>
    </row>
    <row r="60" spans="1:18" ht="19.5" customHeight="1">
      <c r="J60" s="110"/>
      <c r="K60" s="140"/>
      <c r="L60" s="111"/>
      <c r="M60" s="140"/>
    </row>
    <row r="61" spans="1:18" ht="19.5" customHeight="1">
      <c r="J61" s="110"/>
      <c r="K61" s="140"/>
      <c r="L61" s="111"/>
      <c r="M61" s="140"/>
    </row>
    <row r="62" spans="1:18" ht="19.5" customHeight="1">
      <c r="J62" s="110"/>
      <c r="K62" s="140"/>
      <c r="L62" s="111"/>
      <c r="M62" s="140"/>
    </row>
    <row r="63" spans="1:18" ht="19.5" customHeight="1">
      <c r="J63" s="110"/>
      <c r="L63" s="111"/>
    </row>
    <row r="64" spans="1:18" ht="19.5" customHeight="1">
      <c r="J64" s="110"/>
      <c r="L64" s="111"/>
    </row>
    <row r="65" spans="10:12" ht="19.5" customHeight="1">
      <c r="J65" s="110"/>
      <c r="L65" s="111"/>
    </row>
    <row r="66" spans="10:12" ht="19.5" customHeight="1">
      <c r="J66" s="110"/>
      <c r="L66" s="111"/>
    </row>
    <row r="67" spans="10:12" ht="19.5" customHeight="1">
      <c r="J67" s="110"/>
      <c r="L67" s="111"/>
    </row>
    <row r="68" spans="10:12" ht="19.5" customHeight="1">
      <c r="J68" s="110"/>
    </row>
  </sheetData>
  <mergeCells count="3">
    <mergeCell ref="G4:M4"/>
    <mergeCell ref="G5:I5"/>
    <mergeCell ref="K5:M5"/>
  </mergeCells>
  <pageMargins left="0.7" right="0.5" top="0.5" bottom="0.5" header="0.5" footer="0.5"/>
  <pageSetup paperSize="9" scale="75" firstPageNumber="5" fitToHeight="0" orientation="portrait" useFirstPageNumber="1" r:id="rId1"/>
  <headerFooter>
    <oddHeader xml:space="preserve">&amp;C
</oddHeader>
    <oddFooter>&amp;L&amp;14The accompanying notes to interim financial statements are an intergal part of these interim financial statements.&amp;R&amp;P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O54"/>
  <sheetViews>
    <sheetView showGridLines="0" view="pageBreakPreview" topLeftCell="E32" zoomScaleNormal="50" zoomScaleSheetLayoutView="100" workbookViewId="0">
      <selection activeCell="G11" sqref="G11"/>
    </sheetView>
  </sheetViews>
  <sheetFormatPr defaultColWidth="9.140625" defaultRowHeight="19.5" customHeight="1"/>
  <cols>
    <col min="1" max="3" width="1.28515625" style="26" customWidth="1"/>
    <col min="4" max="4" width="29.7109375" style="26" customWidth="1"/>
    <col min="5" max="5" width="5.5703125" style="26" customWidth="1"/>
    <col min="6" max="6" width="1.28515625" style="26" customWidth="1"/>
    <col min="7" max="7" width="13.42578125" style="26" bestFit="1" customWidth="1"/>
    <col min="8" max="8" width="1.28515625" style="26" customWidth="1"/>
    <col min="9" max="9" width="20.7109375" style="26" customWidth="1"/>
    <col min="10" max="10" width="1.28515625" style="26" customWidth="1"/>
    <col min="11" max="11" width="11.85546875" style="26" bestFit="1" customWidth="1"/>
    <col min="12" max="12" width="1.28515625" style="26" customWidth="1"/>
    <col min="13" max="13" width="11.85546875" style="26" bestFit="1" customWidth="1"/>
    <col min="14" max="14" width="1.28515625" style="26" customWidth="1"/>
    <col min="15" max="15" width="13" style="26" customWidth="1"/>
    <col min="16" max="16" width="1.28515625" style="26" customWidth="1"/>
    <col min="17" max="17" width="14.85546875" style="26" bestFit="1" customWidth="1"/>
    <col min="18" max="18" width="1.28515625" style="26" customWidth="1"/>
    <col min="19" max="19" width="21.28515625" style="26" customWidth="1"/>
    <col min="20" max="20" width="1.28515625" style="26" customWidth="1"/>
    <col min="21" max="21" width="13.42578125" style="26" bestFit="1" customWidth="1"/>
    <col min="22" max="22" width="1.28515625" style="26" customWidth="1"/>
    <col min="23" max="23" width="11.7109375" style="26" customWidth="1"/>
    <col min="24" max="24" width="1.28515625" style="26" customWidth="1"/>
    <col min="25" max="25" width="13.28515625" style="26" customWidth="1"/>
    <col min="26" max="27" width="9.140625" style="26"/>
    <col min="28" max="28" width="11" style="26" bestFit="1" customWidth="1"/>
    <col min="29" max="29" width="9.140625" style="26"/>
    <col min="30" max="30" width="13.42578125" style="26" bestFit="1" customWidth="1"/>
    <col min="31" max="31" width="11" style="26" bestFit="1" customWidth="1"/>
    <col min="32" max="33" width="12.42578125" style="26" bestFit="1" customWidth="1"/>
    <col min="34" max="34" width="13.42578125" style="26" bestFit="1" customWidth="1"/>
    <col min="35" max="35" width="9.42578125" style="26" bestFit="1" customWidth="1"/>
    <col min="36" max="36" width="14.7109375" style="26" bestFit="1" customWidth="1"/>
    <col min="37" max="37" width="12.42578125" style="26" bestFit="1" customWidth="1"/>
    <col min="38" max="38" width="11.5703125" style="26" bestFit="1" customWidth="1"/>
    <col min="39" max="39" width="9.140625" style="26"/>
    <col min="40" max="40" width="14.7109375" style="26" bestFit="1" customWidth="1"/>
    <col min="41" max="16384" width="9.140625" style="26"/>
  </cols>
  <sheetData>
    <row r="1" spans="1:41" ht="19.5" customHeight="1">
      <c r="A1" s="37" t="s">
        <v>0</v>
      </c>
      <c r="B1" s="37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36" t="s">
        <v>101</v>
      </c>
    </row>
    <row r="2" spans="1:41" ht="19.5" customHeight="1">
      <c r="A2" s="25" t="s">
        <v>185</v>
      </c>
      <c r="B2" s="25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36" t="s">
        <v>102</v>
      </c>
    </row>
    <row r="3" spans="1:41" ht="19.5" customHeight="1">
      <c r="A3" s="108" t="s">
        <v>202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41" ht="19.5" customHeight="1">
      <c r="A4" s="108"/>
      <c r="B4" s="108"/>
      <c r="C4" s="108"/>
      <c r="D4" s="108"/>
      <c r="E4" s="108"/>
      <c r="F4" s="108"/>
      <c r="G4" s="263" t="s">
        <v>110</v>
      </c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</row>
    <row r="5" spans="1:41" s="33" customFormat="1" ht="19.5" customHeight="1">
      <c r="G5" s="265" t="s">
        <v>183</v>
      </c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</row>
    <row r="6" spans="1:41" s="33" customFormat="1" ht="19.5" customHeight="1">
      <c r="G6" s="265" t="s">
        <v>23</v>
      </c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142"/>
      <c r="W6" s="142"/>
      <c r="X6" s="142"/>
      <c r="Y6" s="142"/>
    </row>
    <row r="7" spans="1:41" s="33" customFormat="1" ht="19.5" customHeight="1">
      <c r="G7" s="143"/>
      <c r="I7" s="143"/>
      <c r="J7" s="143"/>
      <c r="K7" s="144"/>
      <c r="L7" s="145"/>
      <c r="M7" s="266" t="s">
        <v>15</v>
      </c>
      <c r="N7" s="266"/>
      <c r="O7" s="266"/>
      <c r="P7" s="266"/>
      <c r="Q7" s="266"/>
      <c r="R7" s="28"/>
      <c r="S7" s="240" t="s">
        <v>69</v>
      </c>
      <c r="T7" s="220"/>
      <c r="U7" s="220"/>
      <c r="V7" s="220"/>
      <c r="W7" s="147"/>
      <c r="X7" s="40"/>
      <c r="Y7" s="148"/>
    </row>
    <row r="8" spans="1:41" s="40" customFormat="1" ht="19.5" customHeight="1">
      <c r="G8" s="143"/>
      <c r="I8" s="143"/>
      <c r="J8" s="143"/>
      <c r="K8" s="144"/>
      <c r="L8" s="39"/>
      <c r="M8" s="267"/>
      <c r="N8" s="267"/>
      <c r="O8" s="267"/>
      <c r="P8" s="267"/>
      <c r="Q8" s="267"/>
      <c r="R8" s="39"/>
      <c r="S8" s="151" t="s">
        <v>84</v>
      </c>
      <c r="T8" s="220"/>
      <c r="U8" s="220"/>
      <c r="V8" s="39"/>
      <c r="W8" s="147"/>
      <c r="Y8" s="146"/>
    </row>
    <row r="9" spans="1:41" s="40" customFormat="1" ht="19.5" customHeight="1">
      <c r="G9" s="143"/>
      <c r="I9" s="245" t="s">
        <v>211</v>
      </c>
      <c r="J9" s="143"/>
      <c r="L9" s="39"/>
      <c r="M9" s="28"/>
      <c r="O9" s="149" t="s">
        <v>59</v>
      </c>
      <c r="Q9" s="150"/>
      <c r="R9" s="39"/>
      <c r="S9" s="149"/>
      <c r="T9" s="39"/>
    </row>
    <row r="10" spans="1:41" s="40" customFormat="1" ht="19.5" customHeight="1">
      <c r="G10" s="143" t="s">
        <v>32</v>
      </c>
      <c r="I10" s="245" t="s">
        <v>212</v>
      </c>
      <c r="J10" s="143"/>
      <c r="K10" s="144" t="s">
        <v>61</v>
      </c>
      <c r="L10" s="39"/>
      <c r="O10" s="149" t="s">
        <v>95</v>
      </c>
      <c r="Q10" s="150"/>
      <c r="R10" s="39"/>
      <c r="S10" s="149"/>
      <c r="T10" s="39"/>
      <c r="U10" s="146" t="s">
        <v>96</v>
      </c>
      <c r="V10" s="39"/>
      <c r="W10" s="147" t="s">
        <v>66</v>
      </c>
      <c r="Y10" s="147" t="s">
        <v>25</v>
      </c>
      <c r="AE10" s="40" t="s">
        <v>111</v>
      </c>
    </row>
    <row r="11" spans="1:41" s="40" customFormat="1" ht="19.5" customHeight="1">
      <c r="G11" s="143" t="s">
        <v>33</v>
      </c>
      <c r="I11" s="246" t="s">
        <v>213</v>
      </c>
      <c r="J11" s="143"/>
      <c r="K11" s="144" t="s">
        <v>62</v>
      </c>
      <c r="L11" s="39"/>
      <c r="M11" s="144" t="s">
        <v>88</v>
      </c>
      <c r="O11" s="149" t="s">
        <v>90</v>
      </c>
      <c r="Q11" s="150"/>
      <c r="R11" s="39"/>
      <c r="S11" s="149"/>
      <c r="T11" s="39"/>
      <c r="U11" s="146" t="s">
        <v>64</v>
      </c>
      <c r="V11" s="39"/>
      <c r="W11" s="147" t="s">
        <v>208</v>
      </c>
      <c r="Y11" s="148" t="s">
        <v>97</v>
      </c>
    </row>
    <row r="12" spans="1:41" s="40" customFormat="1" ht="18.75" customHeight="1">
      <c r="E12" s="152" t="s">
        <v>3</v>
      </c>
      <c r="G12" s="243" t="s">
        <v>35</v>
      </c>
      <c r="H12" s="153"/>
      <c r="I12" s="247" t="s">
        <v>214</v>
      </c>
      <c r="J12" s="143"/>
      <c r="K12" s="242" t="s">
        <v>63</v>
      </c>
      <c r="L12" s="154"/>
      <c r="M12" s="242" t="s">
        <v>89</v>
      </c>
      <c r="O12" s="241" t="s">
        <v>91</v>
      </c>
      <c r="Q12" s="244" t="s">
        <v>18</v>
      </c>
      <c r="R12" s="154"/>
      <c r="S12" s="241" t="s">
        <v>84</v>
      </c>
      <c r="T12" s="154"/>
      <c r="U12" s="241" t="s">
        <v>65</v>
      </c>
      <c r="V12" s="154"/>
      <c r="W12" s="241" t="s">
        <v>43</v>
      </c>
      <c r="X12" s="155"/>
      <c r="Y12" s="241" t="s">
        <v>57</v>
      </c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</row>
    <row r="13" spans="1:41" ht="19.5" customHeight="1">
      <c r="E13" s="156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57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57"/>
    </row>
    <row r="14" spans="1:41" s="33" customFormat="1" ht="19.5" customHeight="1">
      <c r="A14" s="33" t="s">
        <v>54</v>
      </c>
      <c r="E14" s="158"/>
      <c r="G14" s="115">
        <v>1142143622</v>
      </c>
      <c r="H14" s="115"/>
      <c r="I14" s="115">
        <v>72013979</v>
      </c>
      <c r="J14" s="115"/>
      <c r="K14" s="115">
        <v>522185646</v>
      </c>
      <c r="L14" s="115"/>
      <c r="M14" s="115">
        <v>123451046</v>
      </c>
      <c r="N14" s="115"/>
      <c r="O14" s="115">
        <v>13661458</v>
      </c>
      <c r="P14" s="115"/>
      <c r="Q14" s="115">
        <v>2155135063</v>
      </c>
      <c r="R14" s="5"/>
      <c r="S14" s="115">
        <v>3986394</v>
      </c>
      <c r="T14" s="115"/>
      <c r="U14" s="115">
        <f>SUM(G14:S14)</f>
        <v>4032577208</v>
      </c>
      <c r="V14" s="115"/>
      <c r="W14" s="115">
        <v>15700773</v>
      </c>
      <c r="X14" s="7"/>
      <c r="Y14" s="115">
        <f>SUM(U14:W14)</f>
        <v>4048277981</v>
      </c>
    </row>
    <row r="15" spans="1:41" ht="19.5" customHeight="1">
      <c r="A15" s="33" t="s">
        <v>73</v>
      </c>
      <c r="B15" s="33"/>
      <c r="C15" s="33"/>
      <c r="D15" s="33"/>
      <c r="E15" s="156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3"/>
      <c r="S15" s="112"/>
      <c r="T15" s="112"/>
      <c r="U15" s="46"/>
      <c r="V15" s="112">
        <v>0</v>
      </c>
      <c r="W15" s="112"/>
      <c r="X15" s="8"/>
      <c r="Y15" s="112"/>
    </row>
    <row r="16" spans="1:41" ht="19.5" customHeight="1">
      <c r="B16" s="26" t="s">
        <v>51</v>
      </c>
      <c r="E16" s="156"/>
      <c r="G16" s="46">
        <v>0</v>
      </c>
      <c r="H16" s="112"/>
      <c r="I16" s="46">
        <v>0</v>
      </c>
      <c r="J16" s="46"/>
      <c r="K16" s="46">
        <v>0</v>
      </c>
      <c r="L16" s="46"/>
      <c r="M16" s="46">
        <v>0</v>
      </c>
      <c r="N16" s="46"/>
      <c r="O16" s="46">
        <v>0</v>
      </c>
      <c r="P16" s="46"/>
      <c r="Q16" s="46">
        <v>0</v>
      </c>
      <c r="R16" s="3"/>
      <c r="S16" s="46">
        <v>0</v>
      </c>
      <c r="T16" s="46"/>
      <c r="U16" s="46">
        <f t="shared" ref="U16:U21" si="0">SUM(G16:S16)</f>
        <v>0</v>
      </c>
      <c r="V16" s="46">
        <v>0</v>
      </c>
      <c r="W16" s="46">
        <v>6555066</v>
      </c>
      <c r="X16" s="8"/>
      <c r="Y16" s="112">
        <f t="shared" ref="Y16:Y22" si="1">SUM(U16:W16)</f>
        <v>6555066</v>
      </c>
    </row>
    <row r="17" spans="1:25" ht="19.5" customHeight="1">
      <c r="B17" s="26" t="s">
        <v>175</v>
      </c>
      <c r="E17" s="21">
        <v>12</v>
      </c>
      <c r="G17" s="46">
        <v>71397777</v>
      </c>
      <c r="H17" s="112"/>
      <c r="I17" s="46">
        <v>0</v>
      </c>
      <c r="J17" s="46"/>
      <c r="K17" s="46">
        <v>0</v>
      </c>
      <c r="L17" s="46"/>
      <c r="M17" s="46">
        <v>0</v>
      </c>
      <c r="N17" s="46"/>
      <c r="O17" s="46">
        <v>0</v>
      </c>
      <c r="P17" s="46"/>
      <c r="Q17" s="46">
        <v>-71397777</v>
      </c>
      <c r="R17" s="3"/>
      <c r="S17" s="46">
        <v>0</v>
      </c>
      <c r="T17" s="46"/>
      <c r="U17" s="46">
        <f t="shared" si="0"/>
        <v>0</v>
      </c>
      <c r="V17" s="46">
        <v>0</v>
      </c>
      <c r="W17" s="46">
        <v>0</v>
      </c>
      <c r="X17" s="8"/>
      <c r="Y17" s="46">
        <f t="shared" si="1"/>
        <v>0</v>
      </c>
    </row>
    <row r="18" spans="1:25" ht="19.5" customHeight="1">
      <c r="B18" s="26" t="s">
        <v>68</v>
      </c>
      <c r="E18" s="156"/>
      <c r="G18" s="46">
        <v>901560</v>
      </c>
      <c r="H18" s="112"/>
      <c r="I18" s="46">
        <v>0</v>
      </c>
      <c r="J18" s="46"/>
      <c r="K18" s="46">
        <v>3898096</v>
      </c>
      <c r="L18" s="46"/>
      <c r="M18" s="46">
        <v>0</v>
      </c>
      <c r="N18" s="46"/>
      <c r="O18" s="46">
        <v>0</v>
      </c>
      <c r="P18" s="46"/>
      <c r="Q18" s="46">
        <v>0</v>
      </c>
      <c r="R18" s="4"/>
      <c r="S18" s="46">
        <v>0</v>
      </c>
      <c r="T18" s="46"/>
      <c r="U18" s="46">
        <f t="shared" si="0"/>
        <v>4799656</v>
      </c>
      <c r="V18" s="46"/>
      <c r="W18" s="46">
        <v>0</v>
      </c>
      <c r="X18" s="8"/>
      <c r="Y18" s="112">
        <f t="shared" si="1"/>
        <v>4799656</v>
      </c>
    </row>
    <row r="19" spans="1:25" ht="19.5" customHeight="1">
      <c r="B19" s="26" t="s">
        <v>48</v>
      </c>
      <c r="E19" s="156"/>
      <c r="G19" s="46">
        <v>0</v>
      </c>
      <c r="H19" s="112"/>
      <c r="I19" s="46">
        <v>0</v>
      </c>
      <c r="J19" s="46"/>
      <c r="K19" s="46">
        <v>0</v>
      </c>
      <c r="L19" s="46"/>
      <c r="M19" s="46">
        <v>0</v>
      </c>
      <c r="N19" s="46"/>
      <c r="O19" s="46">
        <v>12482218</v>
      </c>
      <c r="P19" s="46"/>
      <c r="Q19" s="46">
        <v>0</v>
      </c>
      <c r="R19" s="4"/>
      <c r="S19" s="46">
        <v>0</v>
      </c>
      <c r="T19" s="46"/>
      <c r="U19" s="46">
        <f t="shared" si="0"/>
        <v>12482218</v>
      </c>
      <c r="V19" s="46"/>
      <c r="W19" s="46">
        <v>0</v>
      </c>
      <c r="X19" s="8"/>
      <c r="Y19" s="112">
        <f t="shared" si="1"/>
        <v>12482218</v>
      </c>
    </row>
    <row r="20" spans="1:25" ht="19.5" customHeight="1">
      <c r="B20" s="26" t="s">
        <v>176</v>
      </c>
      <c r="E20" s="21">
        <v>12</v>
      </c>
      <c r="G20" s="46">
        <v>0</v>
      </c>
      <c r="H20" s="112"/>
      <c r="I20" s="46">
        <v>0</v>
      </c>
      <c r="J20" s="46"/>
      <c r="K20" s="46">
        <v>0</v>
      </c>
      <c r="L20" s="46"/>
      <c r="M20" s="46">
        <v>0</v>
      </c>
      <c r="N20" s="46"/>
      <c r="O20" s="46">
        <v>0</v>
      </c>
      <c r="P20" s="46"/>
      <c r="Q20" s="46">
        <v>-77626735</v>
      </c>
      <c r="R20" s="4"/>
      <c r="S20" s="46">
        <v>0</v>
      </c>
      <c r="T20" s="46"/>
      <c r="U20" s="46">
        <f t="shared" si="0"/>
        <v>-77626735</v>
      </c>
      <c r="V20" s="46"/>
      <c r="W20" s="46">
        <v>0</v>
      </c>
      <c r="X20" s="8"/>
      <c r="Y20" s="112">
        <f t="shared" si="1"/>
        <v>-77626735</v>
      </c>
    </row>
    <row r="21" spans="1:25" ht="19.5" customHeight="1">
      <c r="B21" s="26" t="s">
        <v>140</v>
      </c>
      <c r="E21" s="156"/>
      <c r="G21" s="92">
        <v>0</v>
      </c>
      <c r="H21" s="112"/>
      <c r="I21" s="92">
        <v>0</v>
      </c>
      <c r="J21" s="46"/>
      <c r="K21" s="92">
        <v>0</v>
      </c>
      <c r="L21" s="46"/>
      <c r="M21" s="92">
        <v>0</v>
      </c>
      <c r="N21" s="46"/>
      <c r="O21" s="92">
        <v>0</v>
      </c>
      <c r="P21" s="46"/>
      <c r="Q21" s="92">
        <f>+'PL 9 M'!I40</f>
        <v>309954654</v>
      </c>
      <c r="R21" s="4"/>
      <c r="S21" s="92">
        <f>'PL 9 M'!I37</f>
        <v>426001</v>
      </c>
      <c r="T21" s="46"/>
      <c r="U21" s="92">
        <f t="shared" si="0"/>
        <v>310380655</v>
      </c>
      <c r="V21" s="46"/>
      <c r="W21" s="92">
        <f>+'PL 9 M'!I41</f>
        <v>4697701</v>
      </c>
      <c r="X21" s="4"/>
      <c r="Y21" s="92">
        <f t="shared" si="1"/>
        <v>315078356</v>
      </c>
    </row>
    <row r="22" spans="1:25" ht="19.5" customHeight="1">
      <c r="B22" s="33" t="s">
        <v>74</v>
      </c>
      <c r="C22" s="33"/>
      <c r="D22" s="33"/>
      <c r="E22" s="156"/>
      <c r="G22" s="18">
        <f>SUM(G16:G21)</f>
        <v>72299337</v>
      </c>
      <c r="H22" s="18">
        <f>SUM(H18:H21)</f>
        <v>0</v>
      </c>
      <c r="I22" s="18">
        <f>SUM(I16:I21)</f>
        <v>0</v>
      </c>
      <c r="J22" s="18"/>
      <c r="K22" s="18">
        <f>SUM(K16:K21)</f>
        <v>3898096</v>
      </c>
      <c r="L22" s="18"/>
      <c r="M22" s="18">
        <f>SUM(M16:M21)</f>
        <v>0</v>
      </c>
      <c r="N22" s="18"/>
      <c r="O22" s="18">
        <f>SUM(O16:O21)</f>
        <v>12482218</v>
      </c>
      <c r="P22" s="18"/>
      <c r="Q22" s="18">
        <f>SUM(Q16:Q21)</f>
        <v>160930142</v>
      </c>
      <c r="R22" s="6"/>
      <c r="S22" s="18">
        <f>SUM(S16:S21)</f>
        <v>426001</v>
      </c>
      <c r="T22" s="18"/>
      <c r="U22" s="115">
        <f>SUM(U16:U21)</f>
        <v>250035794</v>
      </c>
      <c r="V22" s="18"/>
      <c r="W22" s="18">
        <f>SUM(W16:W21)</f>
        <v>11252767</v>
      </c>
      <c r="X22" s="6"/>
      <c r="Y22" s="18">
        <f t="shared" si="1"/>
        <v>261288561</v>
      </c>
    </row>
    <row r="23" spans="1:25" ht="19.5" customHeight="1" thickBot="1">
      <c r="A23" s="33" t="s">
        <v>203</v>
      </c>
      <c r="B23" s="33"/>
      <c r="C23" s="33"/>
      <c r="D23" s="33"/>
      <c r="E23" s="156"/>
      <c r="G23" s="136">
        <f>SUM(G14,G22)</f>
        <v>1214442959</v>
      </c>
      <c r="H23" s="115"/>
      <c r="I23" s="136">
        <f>SUM(I14,I22)</f>
        <v>72013979</v>
      </c>
      <c r="J23" s="115"/>
      <c r="K23" s="136">
        <f>SUM(K14,K22)</f>
        <v>526083742</v>
      </c>
      <c r="L23" s="115"/>
      <c r="M23" s="136">
        <f>SUM(M14,M22)</f>
        <v>123451046</v>
      </c>
      <c r="N23" s="115"/>
      <c r="O23" s="136">
        <f>SUM(O14,O22)</f>
        <v>26143676</v>
      </c>
      <c r="P23" s="115"/>
      <c r="Q23" s="136">
        <f>SUM(Q14,Q22)</f>
        <v>2316065205</v>
      </c>
      <c r="R23" s="9"/>
      <c r="S23" s="136">
        <f>SUM(S14,S22)</f>
        <v>4412395</v>
      </c>
      <c r="T23" s="115"/>
      <c r="U23" s="135">
        <f>SUM(U14,U22)</f>
        <v>4282613002</v>
      </c>
      <c r="V23" s="115"/>
      <c r="W23" s="136">
        <f>SUM(W14,W22)</f>
        <v>26953540</v>
      </c>
      <c r="X23" s="6"/>
      <c r="Y23" s="136">
        <f>SUM(Y14,Y22)</f>
        <v>4309566542</v>
      </c>
    </row>
    <row r="24" spans="1:25" ht="19.5" customHeight="1" thickTop="1">
      <c r="E24" s="156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</row>
    <row r="25" spans="1:25" ht="19.5" customHeight="1">
      <c r="A25" s="33" t="s">
        <v>112</v>
      </c>
      <c r="B25" s="33"/>
      <c r="C25" s="33"/>
      <c r="D25" s="33"/>
      <c r="E25" s="156"/>
      <c r="G25" s="115">
        <v>1214442959</v>
      </c>
      <c r="H25" s="115"/>
      <c r="I25" s="115">
        <v>72013979</v>
      </c>
      <c r="J25" s="115"/>
      <c r="K25" s="115">
        <v>526083742</v>
      </c>
      <c r="L25" s="115"/>
      <c r="M25" s="115">
        <v>124247929</v>
      </c>
      <c r="N25" s="115"/>
      <c r="O25" s="115">
        <v>33017455</v>
      </c>
      <c r="P25" s="115"/>
      <c r="Q25" s="115">
        <v>2750342587</v>
      </c>
      <c r="R25" s="115"/>
      <c r="S25" s="115">
        <v>4726552</v>
      </c>
      <c r="T25" s="115"/>
      <c r="U25" s="115">
        <f>SUM(G25:S25)</f>
        <v>4724875203</v>
      </c>
      <c r="V25" s="115"/>
      <c r="W25" s="115">
        <v>53238659</v>
      </c>
      <c r="X25" s="115"/>
      <c r="Y25" s="115">
        <f>SUM(U25:W25)</f>
        <v>4778113862</v>
      </c>
    </row>
    <row r="26" spans="1:25" ht="19.5" customHeight="1">
      <c r="A26" s="33" t="s">
        <v>73</v>
      </c>
      <c r="B26" s="33"/>
      <c r="C26" s="33"/>
      <c r="D26" s="33"/>
      <c r="E26" s="156"/>
      <c r="G26" s="14"/>
      <c r="H26" s="112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15"/>
      <c r="V26" s="112"/>
      <c r="W26" s="46"/>
      <c r="X26" s="112"/>
      <c r="Y26" s="46"/>
    </row>
    <row r="27" spans="1:25" ht="19.5" customHeight="1">
      <c r="A27" s="33"/>
      <c r="B27" s="26" t="s">
        <v>175</v>
      </c>
      <c r="C27" s="33"/>
      <c r="D27" s="33"/>
      <c r="E27" s="21">
        <v>12</v>
      </c>
      <c r="G27" s="189">
        <v>202439179</v>
      </c>
      <c r="H27" s="112"/>
      <c r="I27" s="14">
        <v>0</v>
      </c>
      <c r="J27" s="14"/>
      <c r="K27" s="14">
        <v>0</v>
      </c>
      <c r="L27" s="14"/>
      <c r="M27" s="14">
        <v>0</v>
      </c>
      <c r="N27" s="14"/>
      <c r="O27" s="14">
        <v>0</v>
      </c>
      <c r="P27" s="14"/>
      <c r="Q27" s="189">
        <f>-G27</f>
        <v>-202439179</v>
      </c>
      <c r="R27" s="14"/>
      <c r="S27" s="14">
        <v>0</v>
      </c>
      <c r="T27" s="14"/>
      <c r="U27" s="46">
        <f t="shared" ref="U27:U34" si="2">SUM(G27:S27)</f>
        <v>0</v>
      </c>
      <c r="V27" s="112"/>
      <c r="W27" s="46">
        <v>0</v>
      </c>
      <c r="X27" s="112"/>
      <c r="Y27" s="46">
        <f>SUM(U27:W27)</f>
        <v>0</v>
      </c>
    </row>
    <row r="28" spans="1:25" ht="19.5" customHeight="1">
      <c r="A28" s="33"/>
      <c r="B28" s="26" t="s">
        <v>68</v>
      </c>
      <c r="C28" s="33"/>
      <c r="D28" s="33"/>
      <c r="E28" s="156"/>
      <c r="G28" s="230">
        <v>3755022</v>
      </c>
      <c r="H28" s="112"/>
      <c r="I28" s="14">
        <v>0</v>
      </c>
      <c r="J28" s="14"/>
      <c r="K28" s="231">
        <v>12759162</v>
      </c>
      <c r="L28" s="14"/>
      <c r="M28" s="14">
        <v>0</v>
      </c>
      <c r="N28" s="14"/>
      <c r="O28" s="14">
        <v>0</v>
      </c>
      <c r="P28" s="14"/>
      <c r="Q28" s="14">
        <v>0</v>
      </c>
      <c r="R28" s="14"/>
      <c r="S28" s="14">
        <v>0</v>
      </c>
      <c r="T28" s="14"/>
      <c r="U28" s="46">
        <f t="shared" si="2"/>
        <v>16514184</v>
      </c>
      <c r="V28" s="112"/>
      <c r="W28" s="46">
        <v>0</v>
      </c>
      <c r="X28" s="112"/>
      <c r="Y28" s="46">
        <f t="shared" ref="Y28:Y34" si="3">SUM(U28:W28)</f>
        <v>16514184</v>
      </c>
    </row>
    <row r="29" spans="1:25" ht="19.5" customHeight="1">
      <c r="B29" s="26" t="s">
        <v>48</v>
      </c>
      <c r="E29" s="21"/>
      <c r="G29" s="46">
        <v>0</v>
      </c>
      <c r="H29" s="112"/>
      <c r="I29" s="46">
        <v>0</v>
      </c>
      <c r="J29" s="112"/>
      <c r="K29" s="14">
        <v>0</v>
      </c>
      <c r="L29" s="112"/>
      <c r="M29" s="46">
        <v>0</v>
      </c>
      <c r="N29" s="112"/>
      <c r="O29" s="230">
        <v>5470742</v>
      </c>
      <c r="P29" s="112"/>
      <c r="Q29" s="46">
        <v>0</v>
      </c>
      <c r="R29" s="112"/>
      <c r="S29" s="46">
        <v>0</v>
      </c>
      <c r="T29" s="112"/>
      <c r="U29" s="46">
        <f t="shared" si="2"/>
        <v>5470742</v>
      </c>
      <c r="V29" s="46"/>
      <c r="W29" s="46">
        <v>0</v>
      </c>
      <c r="X29" s="112"/>
      <c r="Y29" s="46">
        <f t="shared" si="3"/>
        <v>5470742</v>
      </c>
    </row>
    <row r="30" spans="1:25" ht="19.5" customHeight="1">
      <c r="B30" s="26" t="s">
        <v>176</v>
      </c>
      <c r="E30" s="21">
        <v>12</v>
      </c>
      <c r="G30" s="46">
        <v>0</v>
      </c>
      <c r="H30" s="112"/>
      <c r="I30" s="46">
        <v>0</v>
      </c>
      <c r="J30" s="46"/>
      <c r="K30" s="14">
        <v>0</v>
      </c>
      <c r="L30" s="46"/>
      <c r="M30" s="46">
        <v>0</v>
      </c>
      <c r="N30" s="46"/>
      <c r="O30" s="46">
        <v>0</v>
      </c>
      <c r="P30" s="46"/>
      <c r="Q30" s="230">
        <v>-184280650</v>
      </c>
      <c r="R30" s="46"/>
      <c r="S30" s="46">
        <v>0</v>
      </c>
      <c r="T30" s="46"/>
      <c r="U30" s="46">
        <f t="shared" si="2"/>
        <v>-184280650</v>
      </c>
      <c r="V30" s="46"/>
      <c r="W30" s="46">
        <v>0</v>
      </c>
      <c r="X30" s="112"/>
      <c r="Y30" s="46">
        <f t="shared" si="3"/>
        <v>-184280650</v>
      </c>
    </row>
    <row r="31" spans="1:25" ht="19.5" customHeight="1">
      <c r="B31" s="26" t="s">
        <v>17</v>
      </c>
      <c r="E31" s="156"/>
      <c r="G31" s="46">
        <v>0</v>
      </c>
      <c r="H31" s="112"/>
      <c r="I31" s="46">
        <v>0</v>
      </c>
      <c r="J31" s="46"/>
      <c r="K31" s="14">
        <v>0</v>
      </c>
      <c r="L31" s="46"/>
      <c r="M31" s="230">
        <v>0</v>
      </c>
      <c r="N31" s="46"/>
      <c r="O31" s="46">
        <v>0</v>
      </c>
      <c r="P31" s="46"/>
      <c r="Q31" s="46">
        <v>0</v>
      </c>
      <c r="R31" s="46"/>
      <c r="S31" s="46">
        <v>0</v>
      </c>
      <c r="T31" s="46"/>
      <c r="U31" s="46">
        <f t="shared" si="2"/>
        <v>0</v>
      </c>
      <c r="V31" s="46"/>
      <c r="W31" s="46">
        <v>0</v>
      </c>
      <c r="X31" s="112"/>
      <c r="Y31" s="46">
        <f t="shared" si="3"/>
        <v>0</v>
      </c>
    </row>
    <row r="32" spans="1:25" ht="19.5" customHeight="1">
      <c r="B32" s="26" t="s">
        <v>140</v>
      </c>
      <c r="E32" s="156"/>
      <c r="G32" s="46">
        <v>0</v>
      </c>
      <c r="H32" s="112"/>
      <c r="I32" s="46">
        <v>0</v>
      </c>
      <c r="J32" s="46"/>
      <c r="K32" s="46">
        <v>0</v>
      </c>
      <c r="L32" s="46"/>
      <c r="M32" s="46">
        <v>0</v>
      </c>
      <c r="N32" s="46"/>
      <c r="O32" s="46">
        <v>0</v>
      </c>
      <c r="P32" s="46"/>
      <c r="Q32" s="4">
        <f>'PL 9 M'!G40</f>
        <v>586475932</v>
      </c>
      <c r="R32" s="46"/>
      <c r="S32" s="46">
        <f>'PL 9 M'!G34</f>
        <v>758218</v>
      </c>
      <c r="T32" s="46"/>
      <c r="U32" s="46">
        <f t="shared" si="2"/>
        <v>587234150</v>
      </c>
      <c r="V32" s="46"/>
      <c r="W32" s="46">
        <f>'PL 9 M'!G41</f>
        <v>8096394</v>
      </c>
      <c r="X32" s="46"/>
      <c r="Y32" s="46">
        <f t="shared" si="3"/>
        <v>595330544</v>
      </c>
    </row>
    <row r="33" spans="1:27" ht="19.5" customHeight="1">
      <c r="B33" s="26" t="s">
        <v>233</v>
      </c>
      <c r="E33" s="156"/>
      <c r="G33" s="46">
        <v>0</v>
      </c>
      <c r="H33" s="112"/>
      <c r="I33" s="46">
        <v>0</v>
      </c>
      <c r="J33" s="46"/>
      <c r="K33" s="46">
        <v>0</v>
      </c>
      <c r="L33" s="46"/>
      <c r="M33" s="46">
        <v>0</v>
      </c>
      <c r="N33" s="46"/>
      <c r="O33" s="46">
        <v>0</v>
      </c>
      <c r="P33" s="46"/>
      <c r="Q33" s="46">
        <v>0</v>
      </c>
      <c r="R33" s="46"/>
      <c r="S33" s="46">
        <v>0</v>
      </c>
      <c r="T33" s="46"/>
      <c r="U33" s="46">
        <v>0</v>
      </c>
      <c r="V33" s="46"/>
      <c r="W33" s="46">
        <v>5026974</v>
      </c>
      <c r="X33" s="46"/>
      <c r="Y33" s="46">
        <f t="shared" si="3"/>
        <v>5026974</v>
      </c>
    </row>
    <row r="34" spans="1:27" ht="19.5" customHeight="1">
      <c r="B34" s="26" t="s">
        <v>182</v>
      </c>
      <c r="E34" s="156"/>
      <c r="G34" s="92">
        <v>0</v>
      </c>
      <c r="H34" s="112"/>
      <c r="I34" s="92">
        <v>0</v>
      </c>
      <c r="J34" s="46"/>
      <c r="K34" s="92">
        <v>0</v>
      </c>
      <c r="L34" s="46"/>
      <c r="M34" s="92">
        <v>0</v>
      </c>
      <c r="N34" s="46"/>
      <c r="O34" s="92">
        <v>0</v>
      </c>
      <c r="P34" s="46"/>
      <c r="Q34" s="223">
        <v>5484770</v>
      </c>
      <c r="R34" s="46"/>
      <c r="S34" s="92">
        <v>-5484770</v>
      </c>
      <c r="T34" s="46"/>
      <c r="U34" s="92">
        <f t="shared" si="2"/>
        <v>0</v>
      </c>
      <c r="V34" s="46"/>
      <c r="W34" s="92">
        <v>0</v>
      </c>
      <c r="X34" s="46"/>
      <c r="Y34" s="92">
        <f t="shared" si="3"/>
        <v>0</v>
      </c>
    </row>
    <row r="35" spans="1:27" s="33" customFormat="1" ht="19.5" customHeight="1">
      <c r="B35" s="33" t="s">
        <v>74</v>
      </c>
      <c r="E35" s="156"/>
      <c r="G35" s="18">
        <f>SUM(G27:G34)</f>
        <v>206194201</v>
      </c>
      <c r="H35" s="18">
        <f>SUM(H29:H32)</f>
        <v>0</v>
      </c>
      <c r="I35" s="18">
        <f>SUM(I27:I34)</f>
        <v>0</v>
      </c>
      <c r="J35" s="18"/>
      <c r="K35" s="18">
        <f>SUM(K27:K34)</f>
        <v>12759162</v>
      </c>
      <c r="L35" s="18">
        <f>SUM(L29:L32)</f>
        <v>0</v>
      </c>
      <c r="M35" s="18">
        <f>SUM(M27:M34)</f>
        <v>0</v>
      </c>
      <c r="N35" s="18">
        <f>SUM(N29:N32)</f>
        <v>0</v>
      </c>
      <c r="O35" s="18">
        <f>SUM(O27:O34)</f>
        <v>5470742</v>
      </c>
      <c r="P35" s="18">
        <f>SUM(P29:P32)</f>
        <v>0</v>
      </c>
      <c r="Q35" s="18">
        <f>SUM(Q27:Q34)</f>
        <v>205240873</v>
      </c>
      <c r="R35" s="18">
        <f>SUM(R29:R32)</f>
        <v>0</v>
      </c>
      <c r="S35" s="18">
        <f>SUM(S27:S34)</f>
        <v>-4726552</v>
      </c>
      <c r="T35" s="18"/>
      <c r="U35" s="18">
        <f>SUM(U28:U34)</f>
        <v>424938426</v>
      </c>
      <c r="V35" s="18">
        <f>SUM(V29:V32)</f>
        <v>0</v>
      </c>
      <c r="W35" s="18">
        <f>SUM(W27:W34)</f>
        <v>13123368</v>
      </c>
      <c r="X35" s="18">
        <f>SUM(X29:X32)</f>
        <v>0</v>
      </c>
      <c r="Y35" s="18">
        <f>SUM(U35:W35)</f>
        <v>438061794</v>
      </c>
    </row>
    <row r="36" spans="1:27" ht="19.5" customHeight="1" thickBot="1">
      <c r="A36" s="33" t="s">
        <v>204</v>
      </c>
      <c r="B36" s="33"/>
      <c r="C36" s="33"/>
      <c r="D36" s="33"/>
      <c r="E36" s="156"/>
      <c r="G36" s="136">
        <f>SUM(G25,G35)</f>
        <v>1420637160</v>
      </c>
      <c r="H36" s="115"/>
      <c r="I36" s="136">
        <f>SUM(I25,I35)</f>
        <v>72013979</v>
      </c>
      <c r="J36" s="115"/>
      <c r="K36" s="136">
        <f>SUM(K25,K35)</f>
        <v>538842904</v>
      </c>
      <c r="L36" s="115"/>
      <c r="M36" s="136">
        <f>SUM(M25,M35)</f>
        <v>124247929</v>
      </c>
      <c r="N36" s="115"/>
      <c r="O36" s="136">
        <f>SUM(O25,O35)</f>
        <v>38488197</v>
      </c>
      <c r="P36" s="115"/>
      <c r="Q36" s="136">
        <f>SUM(Q25,Q35)</f>
        <v>2955583460</v>
      </c>
      <c r="R36" s="115"/>
      <c r="S36" s="136">
        <f>SUM(S25,S35)</f>
        <v>0</v>
      </c>
      <c r="T36" s="115"/>
      <c r="U36" s="136">
        <f>SUM(U25,U35)</f>
        <v>5149813629</v>
      </c>
      <c r="V36" s="115"/>
      <c r="W36" s="136">
        <f>SUM(W25,W35)</f>
        <v>66362027</v>
      </c>
      <c r="X36" s="115"/>
      <c r="Y36" s="136">
        <f>SUM(Y25,Y35)</f>
        <v>5216175656</v>
      </c>
    </row>
    <row r="37" spans="1:27" ht="19.5" customHeight="1" thickTop="1">
      <c r="E37" s="156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</row>
    <row r="38" spans="1:27" s="27" customFormat="1" ht="19.5" customHeight="1">
      <c r="E38" s="21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21"/>
      <c r="W38" s="21"/>
      <c r="X38" s="21"/>
      <c r="Y38" s="21"/>
    </row>
    <row r="39" spans="1:27" s="32" customFormat="1" ht="19.5" customHeight="1">
      <c r="A39" s="27"/>
      <c r="E39" s="34"/>
      <c r="G39" s="163"/>
      <c r="H39" s="163"/>
      <c r="I39" s="164"/>
      <c r="J39" s="163"/>
      <c r="K39" s="163"/>
      <c r="L39" s="163"/>
      <c r="M39" s="163"/>
      <c r="N39" s="47"/>
      <c r="O39" s="47"/>
      <c r="P39" s="47"/>
      <c r="Q39" s="163"/>
      <c r="R39" s="163"/>
      <c r="S39" s="163"/>
      <c r="T39" s="163"/>
      <c r="U39" s="163"/>
      <c r="V39" s="163"/>
      <c r="W39" s="165"/>
      <c r="X39" s="166"/>
      <c r="Y39" s="163"/>
    </row>
    <row r="40" spans="1:27" s="32" customFormat="1" ht="19.5" customHeight="1">
      <c r="E40" s="34"/>
      <c r="G40" s="153"/>
      <c r="H40" s="153"/>
      <c r="I40" s="153"/>
      <c r="J40" s="153"/>
      <c r="K40" s="154"/>
      <c r="L40" s="154"/>
      <c r="M40" s="154"/>
      <c r="Q40" s="154"/>
      <c r="R40" s="154"/>
      <c r="S40" s="154"/>
      <c r="T40" s="154"/>
      <c r="U40" s="154"/>
      <c r="V40" s="154"/>
      <c r="W40" s="149"/>
      <c r="X40" s="167"/>
      <c r="Y40" s="153"/>
    </row>
    <row r="41" spans="1:27" s="27" customFormat="1" ht="19.5" customHeight="1">
      <c r="E41" s="156"/>
      <c r="G41" s="163"/>
      <c r="H41" s="163"/>
      <c r="I41" s="164"/>
      <c r="J41" s="163"/>
      <c r="K41" s="163"/>
      <c r="L41" s="163"/>
      <c r="M41" s="163"/>
      <c r="N41" s="47"/>
      <c r="O41" s="47"/>
      <c r="P41" s="47"/>
      <c r="Q41" s="163"/>
      <c r="R41" s="163"/>
      <c r="S41" s="163"/>
      <c r="T41" s="163"/>
      <c r="U41" s="163"/>
      <c r="V41" s="163"/>
      <c r="W41" s="163"/>
      <c r="X41" s="166"/>
      <c r="Y41" s="163"/>
    </row>
    <row r="42" spans="1:27" s="27" customFormat="1" ht="19.5" customHeight="1">
      <c r="E42" s="21"/>
      <c r="G42" s="163"/>
      <c r="H42" s="163"/>
      <c r="I42" s="163"/>
      <c r="J42" s="163"/>
      <c r="K42" s="168"/>
      <c r="L42" s="163"/>
      <c r="M42" s="163"/>
      <c r="N42" s="47"/>
      <c r="O42" s="47"/>
      <c r="P42" s="47"/>
      <c r="Q42" s="164"/>
      <c r="R42" s="163"/>
      <c r="S42" s="163"/>
      <c r="T42" s="163"/>
      <c r="U42" s="163"/>
      <c r="V42" s="163"/>
      <c r="W42" s="164"/>
      <c r="X42" s="166"/>
      <c r="Y42" s="164"/>
    </row>
    <row r="43" spans="1:27" s="27" customFormat="1" ht="19.5" customHeight="1">
      <c r="E43" s="156"/>
      <c r="G43" s="163"/>
      <c r="H43" s="163"/>
      <c r="I43" s="164"/>
      <c r="J43" s="163"/>
      <c r="K43" s="163"/>
      <c r="L43" s="163"/>
      <c r="M43" s="163"/>
      <c r="N43" s="47"/>
      <c r="O43" s="47"/>
      <c r="P43" s="47"/>
      <c r="Q43" s="163"/>
      <c r="R43" s="163"/>
      <c r="S43" s="163"/>
      <c r="T43" s="163"/>
      <c r="U43" s="163"/>
      <c r="V43" s="163"/>
      <c r="W43" s="163"/>
      <c r="X43" s="166"/>
      <c r="Y43" s="163"/>
    </row>
    <row r="44" spans="1:27" s="27" customFormat="1" ht="19.5" customHeight="1">
      <c r="E44" s="156"/>
      <c r="G44" s="163"/>
      <c r="H44" s="163"/>
      <c r="I44" s="163"/>
      <c r="J44" s="163"/>
      <c r="K44" s="168"/>
      <c r="L44" s="163"/>
      <c r="M44" s="163"/>
      <c r="N44" s="47"/>
      <c r="O44" s="47"/>
      <c r="P44" s="47"/>
      <c r="Q44" s="163"/>
      <c r="R44" s="163"/>
      <c r="S44" s="163"/>
      <c r="T44" s="163"/>
      <c r="U44" s="163"/>
      <c r="V44" s="163"/>
      <c r="W44" s="163"/>
      <c r="X44" s="166"/>
      <c r="Y44" s="163"/>
    </row>
    <row r="45" spans="1:27" s="27" customFormat="1" ht="19.5" customHeight="1">
      <c r="E45" s="156"/>
      <c r="G45" s="168"/>
      <c r="H45" s="47"/>
      <c r="I45" s="168"/>
      <c r="J45" s="168"/>
      <c r="K45" s="168"/>
      <c r="L45" s="47"/>
      <c r="M45" s="168"/>
      <c r="N45" s="47"/>
      <c r="O45" s="47"/>
      <c r="P45" s="47"/>
      <c r="Q45" s="47"/>
      <c r="R45" s="47"/>
      <c r="S45" s="47"/>
      <c r="T45" s="47"/>
      <c r="U45" s="47"/>
      <c r="V45" s="47"/>
      <c r="W45" s="163"/>
      <c r="X45" s="47"/>
      <c r="Y45" s="163"/>
    </row>
    <row r="46" spans="1:27" s="27" customFormat="1" ht="19.5" customHeight="1">
      <c r="E46" s="156"/>
      <c r="G46" s="168"/>
      <c r="H46" s="47"/>
      <c r="I46" s="168"/>
      <c r="J46" s="168"/>
      <c r="K46" s="168"/>
      <c r="L46" s="47"/>
      <c r="M46" s="168"/>
      <c r="N46" s="47"/>
      <c r="O46" s="47"/>
      <c r="P46" s="47"/>
      <c r="Q46" s="169"/>
      <c r="R46" s="47"/>
      <c r="S46" s="47"/>
      <c r="T46" s="47"/>
      <c r="U46" s="47"/>
      <c r="V46" s="47"/>
      <c r="W46" s="163"/>
      <c r="X46" s="47"/>
      <c r="Y46" s="163"/>
    </row>
    <row r="47" spans="1:27" s="27" customFormat="1" ht="19.5" customHeight="1">
      <c r="E47" s="156"/>
      <c r="G47" s="163"/>
      <c r="H47" s="163"/>
      <c r="I47" s="164"/>
      <c r="J47" s="163"/>
      <c r="K47" s="163"/>
      <c r="L47" s="163"/>
      <c r="M47" s="163"/>
      <c r="N47" s="47"/>
      <c r="O47" s="47"/>
      <c r="P47" s="47"/>
      <c r="Q47" s="163"/>
      <c r="R47" s="163"/>
      <c r="S47" s="163"/>
      <c r="T47" s="163"/>
      <c r="U47" s="163"/>
      <c r="V47" s="163"/>
      <c r="W47" s="163"/>
      <c r="X47" s="166"/>
      <c r="Y47" s="163"/>
      <c r="Z47" s="101"/>
      <c r="AA47" s="47"/>
    </row>
    <row r="48" spans="1:27" s="27" customFormat="1" ht="19.5" customHeight="1">
      <c r="E48" s="156"/>
      <c r="G48" s="160"/>
      <c r="H48" s="160"/>
      <c r="I48" s="160"/>
      <c r="J48" s="160"/>
      <c r="K48" s="160"/>
      <c r="L48" s="160"/>
      <c r="M48" s="160"/>
      <c r="Q48" s="160"/>
      <c r="R48" s="160"/>
      <c r="S48" s="160"/>
      <c r="T48" s="160"/>
      <c r="U48" s="160"/>
      <c r="V48" s="160"/>
      <c r="W48" s="160"/>
      <c r="X48" s="162"/>
      <c r="Y48" s="160"/>
      <c r="AA48" s="47"/>
    </row>
    <row r="49" spans="5:25" s="27" customFormat="1" ht="19.5" customHeight="1">
      <c r="E49" s="156"/>
      <c r="G49" s="163"/>
      <c r="H49" s="163"/>
      <c r="I49" s="163"/>
      <c r="J49" s="163"/>
      <c r="K49" s="168"/>
      <c r="L49" s="163"/>
      <c r="M49" s="163"/>
      <c r="N49" s="47"/>
      <c r="O49" s="47"/>
      <c r="P49" s="47"/>
      <c r="Q49" s="163"/>
      <c r="R49" s="163"/>
      <c r="S49" s="163"/>
      <c r="T49" s="163"/>
      <c r="U49" s="163"/>
      <c r="V49" s="163"/>
      <c r="W49" s="163"/>
      <c r="X49" s="166"/>
      <c r="Y49" s="163"/>
    </row>
    <row r="50" spans="5:25" s="27" customFormat="1" ht="19.5" customHeight="1">
      <c r="E50" s="156"/>
      <c r="G50" s="168"/>
      <c r="H50" s="47"/>
      <c r="I50" s="168"/>
      <c r="J50" s="168"/>
      <c r="K50" s="168"/>
      <c r="L50" s="47"/>
      <c r="M50" s="168"/>
      <c r="N50" s="47"/>
      <c r="O50" s="47"/>
      <c r="P50" s="47"/>
      <c r="Q50" s="168"/>
      <c r="R50" s="47"/>
      <c r="S50" s="47"/>
      <c r="T50" s="47"/>
      <c r="U50" s="47"/>
      <c r="V50" s="47"/>
      <c r="W50" s="47"/>
      <c r="X50" s="47"/>
      <c r="Y50" s="163"/>
    </row>
    <row r="51" spans="5:25" s="27" customFormat="1" ht="19.5" customHeight="1">
      <c r="E51" s="156"/>
      <c r="G51" s="168"/>
      <c r="H51" s="47"/>
      <c r="I51" s="168"/>
      <c r="J51" s="168"/>
      <c r="K51" s="168"/>
      <c r="L51" s="47"/>
      <c r="M51" s="168"/>
      <c r="N51" s="47"/>
      <c r="O51" s="47"/>
      <c r="P51" s="47"/>
      <c r="Q51" s="168"/>
      <c r="R51" s="47"/>
      <c r="S51" s="47"/>
      <c r="T51" s="47"/>
      <c r="U51" s="47"/>
      <c r="V51" s="47"/>
      <c r="W51" s="47"/>
      <c r="X51" s="47"/>
      <c r="Y51" s="163"/>
    </row>
    <row r="52" spans="5:25" s="27" customFormat="1" ht="19.5" customHeight="1">
      <c r="E52" s="156"/>
      <c r="G52" s="163"/>
      <c r="H52" s="163"/>
      <c r="I52" s="163"/>
      <c r="J52" s="163"/>
      <c r="K52" s="163"/>
      <c r="L52" s="163"/>
      <c r="M52" s="163"/>
      <c r="N52" s="47"/>
      <c r="O52" s="47"/>
      <c r="P52" s="47"/>
      <c r="Q52" s="163"/>
      <c r="R52" s="163"/>
      <c r="S52" s="163"/>
      <c r="T52" s="163"/>
      <c r="U52" s="163"/>
      <c r="V52" s="163"/>
      <c r="W52" s="163"/>
      <c r="X52" s="166"/>
      <c r="Y52" s="163"/>
    </row>
    <row r="53" spans="5:25" s="27" customFormat="1" ht="19.5" customHeight="1">
      <c r="E53" s="156"/>
    </row>
    <row r="54" spans="5:25" s="27" customFormat="1" ht="19.5" customHeight="1">
      <c r="E54" s="159"/>
    </row>
  </sheetData>
  <mergeCells count="4">
    <mergeCell ref="G4:Y4"/>
    <mergeCell ref="G5:Y5"/>
    <mergeCell ref="G6:U6"/>
    <mergeCell ref="M7:Q8"/>
  </mergeCells>
  <phoneticPr fontId="10" type="noConversion"/>
  <pageMargins left="0.5" right="0.5" top="0.5" bottom="0.5" header="0.5" footer="0.5"/>
  <pageSetup paperSize="9" scale="72" firstPageNumber="6" fitToHeight="0" orientation="landscape" useFirstPageNumber="1" r:id="rId1"/>
  <headerFooter>
    <oddHeader xml:space="preserve">&amp;C
</oddHeader>
    <oddFooter>&amp;L&amp;14The accompanying notes to interim financial statements are an intergal part of these interim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"/>
  <sheetViews>
    <sheetView showGridLines="0" view="pageBreakPreview" topLeftCell="A22" zoomScale="90" zoomScaleNormal="70" zoomScaleSheetLayoutView="90" workbookViewId="0">
      <selection activeCell="G11" sqref="G11"/>
    </sheetView>
  </sheetViews>
  <sheetFormatPr defaultColWidth="9.140625" defaultRowHeight="21"/>
  <cols>
    <col min="1" max="3" width="1.28515625" style="26" customWidth="1"/>
    <col min="4" max="4" width="41.28515625" style="26" customWidth="1"/>
    <col min="5" max="5" width="5.5703125" style="26" customWidth="1"/>
    <col min="6" max="6" width="1.28515625" style="26" customWidth="1"/>
    <col min="7" max="7" width="20.42578125" style="26" customWidth="1"/>
    <col min="8" max="8" width="1.28515625" style="26" customWidth="1"/>
    <col min="9" max="9" width="20.42578125" style="26" customWidth="1"/>
    <col min="10" max="10" width="1.28515625" style="26" customWidth="1"/>
    <col min="11" max="11" width="20.42578125" style="26" customWidth="1"/>
    <col min="12" max="12" width="1.28515625" style="26" customWidth="1"/>
    <col min="13" max="13" width="20.42578125" style="26" customWidth="1"/>
    <col min="14" max="14" width="1.28515625" style="26" customWidth="1"/>
    <col min="15" max="15" width="20.42578125" style="26" customWidth="1"/>
    <col min="16" max="16" width="1.28515625" style="26" customWidth="1"/>
    <col min="17" max="17" width="20.42578125" style="26" customWidth="1"/>
    <col min="18" max="18" width="12.5703125" style="26" bestFit="1" customWidth="1"/>
    <col min="19" max="30" width="9.140625" style="26"/>
    <col min="31" max="31" width="9.5703125" style="26" bestFit="1" customWidth="1"/>
    <col min="32" max="16384" width="9.140625" style="26"/>
  </cols>
  <sheetData>
    <row r="1" spans="1:17">
      <c r="A1" s="37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36" t="s">
        <v>101</v>
      </c>
    </row>
    <row r="2" spans="1:17">
      <c r="A2" s="37" t="s">
        <v>188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36" t="s">
        <v>102</v>
      </c>
    </row>
    <row r="3" spans="1:17">
      <c r="A3" s="268" t="s">
        <v>202</v>
      </c>
      <c r="B3" s="268"/>
      <c r="C3" s="268"/>
      <c r="D3" s="268"/>
      <c r="E3" s="268"/>
      <c r="F3" s="268"/>
      <c r="G3" s="268"/>
      <c r="H3" s="268"/>
      <c r="I3" s="268"/>
      <c r="J3" s="20"/>
      <c r="K3" s="20"/>
      <c r="L3" s="20"/>
      <c r="M3" s="20"/>
      <c r="N3" s="20"/>
      <c r="O3" s="20"/>
      <c r="P3" s="20"/>
      <c r="Q3" s="20"/>
    </row>
    <row r="4" spans="1:17">
      <c r="A4" s="170"/>
      <c r="B4" s="170"/>
      <c r="C4" s="170"/>
      <c r="D4" s="170"/>
      <c r="E4" s="170"/>
      <c r="F4" s="170"/>
      <c r="G4" s="270" t="s">
        <v>110</v>
      </c>
      <c r="H4" s="270"/>
      <c r="I4" s="270"/>
      <c r="J4" s="270"/>
      <c r="K4" s="270"/>
      <c r="L4" s="270"/>
      <c r="M4" s="270"/>
      <c r="N4" s="270"/>
      <c r="O4" s="270"/>
      <c r="P4" s="270"/>
      <c r="Q4" s="270"/>
    </row>
    <row r="5" spans="1:17" s="33" customFormat="1">
      <c r="G5" s="269" t="s">
        <v>184</v>
      </c>
      <c r="H5" s="269"/>
      <c r="I5" s="269"/>
      <c r="J5" s="269"/>
      <c r="K5" s="269"/>
      <c r="L5" s="269"/>
      <c r="M5" s="269"/>
      <c r="N5" s="269"/>
      <c r="O5" s="269"/>
      <c r="P5" s="269"/>
      <c r="Q5" s="269"/>
    </row>
    <row r="6" spans="1:17" s="33" customFormat="1">
      <c r="H6" s="171"/>
      <c r="I6" s="171"/>
      <c r="K6" s="265" t="s">
        <v>15</v>
      </c>
      <c r="L6" s="265"/>
      <c r="M6" s="265"/>
      <c r="N6" s="265"/>
      <c r="O6" s="265"/>
      <c r="P6" s="142"/>
      <c r="Q6" s="172"/>
    </row>
    <row r="7" spans="1:17" s="33" customFormat="1">
      <c r="G7" s="39"/>
      <c r="H7" s="145"/>
      <c r="I7" s="39"/>
      <c r="K7" s="173"/>
      <c r="M7" s="39" t="s">
        <v>59</v>
      </c>
      <c r="N7" s="149"/>
      <c r="O7" s="39"/>
      <c r="P7" s="154"/>
      <c r="Q7" s="172" t="s">
        <v>58</v>
      </c>
    </row>
    <row r="8" spans="1:17" s="33" customFormat="1">
      <c r="G8" s="39" t="s">
        <v>13</v>
      </c>
      <c r="H8" s="145"/>
      <c r="I8" s="39" t="s">
        <v>34</v>
      </c>
      <c r="K8" s="173"/>
      <c r="M8" s="39" t="s">
        <v>95</v>
      </c>
      <c r="N8" s="149"/>
      <c r="O8" s="39"/>
      <c r="P8" s="154"/>
      <c r="Q8" s="172" t="s">
        <v>98</v>
      </c>
    </row>
    <row r="9" spans="1:17" s="33" customFormat="1">
      <c r="E9" s="152" t="s">
        <v>3</v>
      </c>
      <c r="G9" s="174" t="s">
        <v>35</v>
      </c>
      <c r="H9" s="145"/>
      <c r="I9" s="174" t="s">
        <v>35</v>
      </c>
      <c r="J9" s="32"/>
      <c r="K9" s="175" t="s">
        <v>17</v>
      </c>
      <c r="M9" s="174" t="s">
        <v>60</v>
      </c>
      <c r="N9" s="149"/>
      <c r="O9" s="174" t="s">
        <v>18</v>
      </c>
      <c r="P9" s="154"/>
      <c r="Q9" s="176" t="s">
        <v>57</v>
      </c>
    </row>
    <row r="10" spans="1:17" s="33" customFormat="1">
      <c r="A10" s="33" t="s">
        <v>54</v>
      </c>
      <c r="G10" s="137">
        <v>1142143622</v>
      </c>
      <c r="H10" s="137"/>
      <c r="I10" s="137">
        <v>522185646</v>
      </c>
      <c r="J10" s="137"/>
      <c r="K10" s="137">
        <v>123451046</v>
      </c>
      <c r="L10" s="137"/>
      <c r="M10" s="137">
        <v>13661458</v>
      </c>
      <c r="N10" s="137"/>
      <c r="O10" s="137">
        <v>1714355862</v>
      </c>
      <c r="P10" s="137"/>
      <c r="Q10" s="137">
        <v>3515797634</v>
      </c>
    </row>
    <row r="11" spans="1:17">
      <c r="A11" s="33" t="s">
        <v>217</v>
      </c>
      <c r="E11" s="21"/>
      <c r="G11" s="46"/>
      <c r="H11" s="57"/>
      <c r="I11" s="46"/>
      <c r="J11" s="46"/>
      <c r="K11" s="46"/>
      <c r="L11" s="46"/>
      <c r="M11" s="46"/>
      <c r="N11" s="46"/>
      <c r="O11" s="46"/>
      <c r="P11" s="57"/>
      <c r="Q11" s="46"/>
    </row>
    <row r="12" spans="1:17">
      <c r="B12" s="26" t="s">
        <v>177</v>
      </c>
      <c r="E12" s="21">
        <v>12</v>
      </c>
      <c r="G12" s="46">
        <v>71397777</v>
      </c>
      <c r="H12" s="57"/>
      <c r="I12" s="46">
        <v>0</v>
      </c>
      <c r="J12" s="46"/>
      <c r="K12" s="46">
        <v>0</v>
      </c>
      <c r="L12" s="46"/>
      <c r="M12" s="46">
        <v>0</v>
      </c>
      <c r="N12" s="46"/>
      <c r="O12" s="46">
        <v>-71397777</v>
      </c>
      <c r="P12" s="46"/>
      <c r="Q12" s="46">
        <f>SUM(G12:O12)</f>
        <v>0</v>
      </c>
    </row>
    <row r="13" spans="1:17">
      <c r="B13" s="26" t="s">
        <v>68</v>
      </c>
      <c r="E13" s="21"/>
      <c r="G13" s="46">
        <v>901560</v>
      </c>
      <c r="H13" s="57"/>
      <c r="I13" s="46">
        <v>3898096</v>
      </c>
      <c r="J13" s="46"/>
      <c r="K13" s="46">
        <v>0</v>
      </c>
      <c r="L13" s="46"/>
      <c r="M13" s="46">
        <v>0</v>
      </c>
      <c r="N13" s="46"/>
      <c r="O13" s="46">
        <v>0</v>
      </c>
      <c r="P13" s="46"/>
      <c r="Q13" s="46">
        <f>SUM(G13:O13)</f>
        <v>4799656</v>
      </c>
    </row>
    <row r="14" spans="1:17">
      <c r="B14" s="26" t="s">
        <v>47</v>
      </c>
      <c r="E14" s="21"/>
      <c r="G14" s="46">
        <v>0</v>
      </c>
      <c r="H14" s="46"/>
      <c r="I14" s="46">
        <v>0</v>
      </c>
      <c r="J14" s="46"/>
      <c r="K14" s="46">
        <v>0</v>
      </c>
      <c r="L14" s="46"/>
      <c r="M14" s="46">
        <v>12482218</v>
      </c>
      <c r="N14" s="46"/>
      <c r="O14" s="46">
        <v>0</v>
      </c>
      <c r="P14" s="46"/>
      <c r="Q14" s="46">
        <f>SUM(G14:O14)</f>
        <v>12482218</v>
      </c>
    </row>
    <row r="15" spans="1:17">
      <c r="B15" s="26" t="s">
        <v>176</v>
      </c>
      <c r="E15" s="21">
        <v>12</v>
      </c>
      <c r="G15" s="46">
        <v>0</v>
      </c>
      <c r="H15" s="46"/>
      <c r="I15" s="46">
        <v>0</v>
      </c>
      <c r="J15" s="46"/>
      <c r="K15" s="46">
        <v>0</v>
      </c>
      <c r="L15" s="46"/>
      <c r="M15" s="46">
        <v>0</v>
      </c>
      <c r="N15" s="46"/>
      <c r="O15" s="46">
        <v>-77626735</v>
      </c>
      <c r="P15" s="46"/>
      <c r="Q15" s="46">
        <f>SUM(G15:O15)</f>
        <v>-77626735</v>
      </c>
    </row>
    <row r="16" spans="1:17">
      <c r="B16" s="26" t="s">
        <v>140</v>
      </c>
      <c r="E16" s="21"/>
      <c r="G16" s="92">
        <v>0</v>
      </c>
      <c r="H16" s="46"/>
      <c r="I16" s="92">
        <v>0</v>
      </c>
      <c r="J16" s="46"/>
      <c r="K16" s="92">
        <v>0</v>
      </c>
      <c r="L16" s="46"/>
      <c r="M16" s="92">
        <v>0</v>
      </c>
      <c r="N16" s="46"/>
      <c r="O16" s="92">
        <v>308061154</v>
      </c>
      <c r="P16" s="46"/>
      <c r="Q16" s="92">
        <f>SUM(G16:O16)</f>
        <v>308061154</v>
      </c>
    </row>
    <row r="17" spans="1:18" s="33" customFormat="1">
      <c r="B17" s="33" t="s">
        <v>215</v>
      </c>
      <c r="E17" s="21"/>
      <c r="G17" s="18">
        <f>SUM(G12:G16)</f>
        <v>72299337</v>
      </c>
      <c r="H17" s="18">
        <f>SUM(H13:H16)</f>
        <v>0</v>
      </c>
      <c r="I17" s="18">
        <f>SUM(I13:I16)</f>
        <v>3898096</v>
      </c>
      <c r="J17" s="18"/>
      <c r="K17" s="18">
        <f>SUM(K13:K16)</f>
        <v>0</v>
      </c>
      <c r="L17" s="18"/>
      <c r="M17" s="18">
        <f>SUM(M13:M16)</f>
        <v>12482218</v>
      </c>
      <c r="N17" s="18"/>
      <c r="O17" s="18">
        <f>SUM(O12:O16)</f>
        <v>159036642</v>
      </c>
      <c r="P17" s="18">
        <f>SUM(P13:P16)</f>
        <v>0</v>
      </c>
      <c r="Q17" s="18">
        <f>SUM(Q12:Q16)</f>
        <v>247716293</v>
      </c>
    </row>
    <row r="18" spans="1:18" s="33" customFormat="1" ht="21.75" thickBot="1">
      <c r="A18" s="33" t="s">
        <v>203</v>
      </c>
      <c r="E18" s="21"/>
      <c r="G18" s="60">
        <f>SUM(G10,G17)</f>
        <v>1214442959</v>
      </c>
      <c r="H18" s="137"/>
      <c r="I18" s="60">
        <f>SUM(I10,I17)</f>
        <v>526083742</v>
      </c>
      <c r="J18" s="137"/>
      <c r="K18" s="60">
        <f>SUM(K10,K17)</f>
        <v>123451046</v>
      </c>
      <c r="L18" s="137"/>
      <c r="M18" s="60">
        <f>SUM(M10,M17)</f>
        <v>26143676</v>
      </c>
      <c r="N18" s="137"/>
      <c r="O18" s="60">
        <f>SUM(O10,O17)</f>
        <v>1873392504</v>
      </c>
      <c r="P18" s="137"/>
      <c r="Q18" s="60">
        <f>SUM(Q10:Q16)</f>
        <v>3763513927</v>
      </c>
      <c r="R18" s="53"/>
    </row>
    <row r="19" spans="1:18" ht="21.75" thickTop="1">
      <c r="E19" s="21"/>
      <c r="G19" s="57"/>
      <c r="H19" s="57"/>
      <c r="I19" s="57"/>
      <c r="J19" s="27"/>
      <c r="K19" s="57"/>
      <c r="L19" s="57"/>
      <c r="M19" s="57"/>
      <c r="N19" s="57"/>
      <c r="O19" s="57"/>
      <c r="P19" s="57"/>
      <c r="Q19" s="57"/>
      <c r="R19" s="56"/>
    </row>
    <row r="20" spans="1:18" s="33" customFormat="1">
      <c r="A20" s="33" t="s">
        <v>112</v>
      </c>
      <c r="E20" s="154"/>
      <c r="G20" s="137">
        <v>1214442959</v>
      </c>
      <c r="H20" s="137"/>
      <c r="I20" s="137">
        <v>526083742</v>
      </c>
      <c r="K20" s="137">
        <v>124247929</v>
      </c>
      <c r="L20" s="137"/>
      <c r="M20" s="137">
        <v>33017455</v>
      </c>
      <c r="N20" s="137"/>
      <c r="O20" s="137">
        <v>2283195826</v>
      </c>
      <c r="P20" s="137"/>
      <c r="Q20" s="137">
        <f>SUM(G20:O20)</f>
        <v>4180987911</v>
      </c>
    </row>
    <row r="21" spans="1:18">
      <c r="A21" s="33" t="s">
        <v>217</v>
      </c>
      <c r="E21" s="21"/>
      <c r="G21" s="57"/>
      <c r="H21" s="57"/>
      <c r="I21" s="57"/>
      <c r="K21" s="57"/>
      <c r="L21" s="57"/>
      <c r="M21" s="57"/>
      <c r="N21" s="57"/>
      <c r="O21" s="57"/>
      <c r="P21" s="57"/>
      <c r="Q21" s="57"/>
    </row>
    <row r="22" spans="1:18">
      <c r="A22" s="33"/>
      <c r="B22" s="26" t="s">
        <v>177</v>
      </c>
      <c r="E22" s="21">
        <v>12</v>
      </c>
      <c r="G22" s="57">
        <v>202439179</v>
      </c>
      <c r="H22" s="57"/>
      <c r="I22" s="46">
        <v>0</v>
      </c>
      <c r="K22" s="46">
        <v>0</v>
      </c>
      <c r="L22" s="57"/>
      <c r="M22" s="46">
        <v>0</v>
      </c>
      <c r="N22" s="57"/>
      <c r="O22" s="57">
        <v>-202439179</v>
      </c>
      <c r="P22" s="57"/>
      <c r="Q22" s="46">
        <v>0</v>
      </c>
    </row>
    <row r="23" spans="1:18">
      <c r="B23" s="26" t="s">
        <v>92</v>
      </c>
      <c r="E23" s="21"/>
      <c r="G23" s="46">
        <v>3755022</v>
      </c>
      <c r="H23" s="57"/>
      <c r="I23" s="46">
        <v>12759162</v>
      </c>
      <c r="K23" s="46">
        <v>0</v>
      </c>
      <c r="L23" s="57"/>
      <c r="M23" s="46">
        <v>0</v>
      </c>
      <c r="N23" s="46"/>
      <c r="O23" s="46">
        <v>0</v>
      </c>
      <c r="P23" s="46"/>
      <c r="Q23" s="57">
        <v>16514184</v>
      </c>
    </row>
    <row r="24" spans="1:18">
      <c r="B24" s="26" t="s">
        <v>48</v>
      </c>
      <c r="E24" s="21"/>
      <c r="G24" s="46">
        <v>0</v>
      </c>
      <c r="H24" s="46"/>
      <c r="I24" s="46">
        <v>0</v>
      </c>
      <c r="K24" s="46">
        <v>0</v>
      </c>
      <c r="L24" s="46"/>
      <c r="M24" s="46">
        <v>5470742</v>
      </c>
      <c r="N24" s="46"/>
      <c r="O24" s="46">
        <v>0</v>
      </c>
      <c r="P24" s="46"/>
      <c r="Q24" s="57">
        <v>5470742</v>
      </c>
    </row>
    <row r="25" spans="1:18">
      <c r="B25" s="26" t="s">
        <v>176</v>
      </c>
      <c r="E25" s="21">
        <v>12</v>
      </c>
      <c r="G25" s="46">
        <v>0</v>
      </c>
      <c r="H25" s="46"/>
      <c r="I25" s="46">
        <v>0</v>
      </c>
      <c r="K25" s="46">
        <v>0</v>
      </c>
      <c r="L25" s="46"/>
      <c r="M25" s="46">
        <v>0</v>
      </c>
      <c r="N25" s="46"/>
      <c r="O25" s="46">
        <v>-184280650</v>
      </c>
      <c r="P25" s="46"/>
      <c r="Q25" s="57">
        <v>-184280650</v>
      </c>
    </row>
    <row r="26" spans="1:18">
      <c r="B26" s="26" t="s">
        <v>140</v>
      </c>
      <c r="E26" s="159"/>
      <c r="G26" s="92">
        <v>0</v>
      </c>
      <c r="H26" s="46"/>
      <c r="I26" s="92">
        <v>0</v>
      </c>
      <c r="K26" s="92">
        <v>0</v>
      </c>
      <c r="L26" s="46"/>
      <c r="M26" s="92">
        <v>0</v>
      </c>
      <c r="N26" s="46"/>
      <c r="O26" s="92">
        <v>686001740</v>
      </c>
      <c r="P26" s="46"/>
      <c r="Q26" s="92">
        <v>686001740</v>
      </c>
    </row>
    <row r="27" spans="1:18" s="33" customFormat="1">
      <c r="B27" s="33" t="s">
        <v>216</v>
      </c>
      <c r="E27" s="26"/>
      <c r="G27" s="18">
        <f>SUM(G22:G26)</f>
        <v>206194201</v>
      </c>
      <c r="H27" s="18"/>
      <c r="I27" s="18">
        <f>SUM(I22:I26)</f>
        <v>12759162</v>
      </c>
      <c r="J27" s="18"/>
      <c r="K27" s="18">
        <f>SUM(K22:K26)</f>
        <v>0</v>
      </c>
      <c r="L27" s="18"/>
      <c r="M27" s="18">
        <f>SUM(M22:M26)</f>
        <v>5470742</v>
      </c>
      <c r="N27" s="18"/>
      <c r="O27" s="18">
        <f>SUM(O22:O26)</f>
        <v>299281911</v>
      </c>
      <c r="P27" s="46"/>
      <c r="Q27" s="18">
        <f>SUM(Q22:Q26)</f>
        <v>523706016</v>
      </c>
    </row>
    <row r="28" spans="1:18" s="33" customFormat="1" ht="21.75" thickBot="1">
      <c r="A28" s="33" t="s">
        <v>204</v>
      </c>
      <c r="E28" s="159"/>
      <c r="G28" s="60">
        <f>SUM(G20,G27)</f>
        <v>1420637160</v>
      </c>
      <c r="H28" s="137"/>
      <c r="I28" s="60">
        <f>SUM(I20,I27)</f>
        <v>538842904</v>
      </c>
      <c r="K28" s="60">
        <f>SUM(K20,K27)</f>
        <v>124247929</v>
      </c>
      <c r="L28" s="137"/>
      <c r="M28" s="60">
        <f>SUM(M20,M27)</f>
        <v>38488197</v>
      </c>
      <c r="N28" s="137"/>
      <c r="O28" s="60">
        <f>SUM(O20,O27)</f>
        <v>2582477737</v>
      </c>
      <c r="P28" s="46"/>
      <c r="Q28" s="60">
        <f>SUM(Q20,Q27)</f>
        <v>4704693927</v>
      </c>
    </row>
    <row r="29" spans="1:18" ht="21.75" thickTop="1">
      <c r="E29" s="159"/>
      <c r="G29" s="57"/>
      <c r="H29" s="57"/>
      <c r="I29" s="57"/>
      <c r="K29" s="57"/>
      <c r="L29" s="57"/>
      <c r="M29" s="57"/>
      <c r="N29" s="57"/>
      <c r="O29" s="57"/>
      <c r="P29" s="57"/>
      <c r="Q29" s="57"/>
    </row>
    <row r="30" spans="1:18">
      <c r="G30" s="139"/>
      <c r="H30" s="139"/>
      <c r="I30" s="139"/>
      <c r="J30" s="160"/>
      <c r="K30" s="160"/>
      <c r="L30" s="160"/>
      <c r="M30" s="160"/>
      <c r="N30" s="160"/>
      <c r="O30" s="160"/>
      <c r="P30" s="139"/>
      <c r="Q30" s="160"/>
    </row>
    <row r="31" spans="1:18"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</row>
    <row r="32" spans="1:18" s="27" customFormat="1">
      <c r="B32" s="26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</row>
    <row r="33" spans="5:17" s="27" customFormat="1">
      <c r="E33" s="21"/>
      <c r="G33" s="163"/>
      <c r="H33" s="47"/>
      <c r="I33" s="168"/>
      <c r="J33" s="163"/>
      <c r="K33" s="163"/>
      <c r="L33" s="47"/>
      <c r="M33" s="47"/>
      <c r="N33" s="47"/>
      <c r="O33" s="164"/>
      <c r="P33" s="47"/>
      <c r="Q33" s="164"/>
    </row>
    <row r="34" spans="5:17" s="27" customFormat="1">
      <c r="G34" s="163"/>
      <c r="H34" s="47"/>
      <c r="I34" s="163"/>
      <c r="J34" s="163"/>
      <c r="K34" s="163"/>
      <c r="L34" s="47"/>
      <c r="M34" s="47"/>
      <c r="N34" s="47"/>
      <c r="O34" s="163"/>
      <c r="P34" s="47"/>
      <c r="Q34" s="163"/>
    </row>
    <row r="35" spans="5:17" s="27" customFormat="1">
      <c r="G35" s="168"/>
      <c r="H35" s="47"/>
      <c r="I35" s="168"/>
      <c r="J35" s="168"/>
      <c r="K35" s="168"/>
      <c r="L35" s="47"/>
      <c r="M35" s="47"/>
      <c r="N35" s="47"/>
      <c r="O35" s="163"/>
      <c r="P35" s="47"/>
      <c r="Q35" s="47"/>
    </row>
    <row r="36" spans="5:17" s="27" customFormat="1"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</row>
    <row r="37" spans="5:17" s="27" customFormat="1"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</row>
    <row r="38" spans="5:17" s="27" customFormat="1" ht="23.25">
      <c r="G38" s="169"/>
      <c r="H38" s="168"/>
      <c r="I38" s="47"/>
      <c r="J38" s="47"/>
      <c r="K38" s="47"/>
      <c r="L38" s="47"/>
      <c r="M38" s="47"/>
      <c r="N38" s="47"/>
      <c r="O38" s="47"/>
      <c r="P38" s="177"/>
      <c r="Q38" s="169"/>
    </row>
    <row r="39" spans="5:17" s="27" customFormat="1" ht="23.25">
      <c r="G39" s="168"/>
      <c r="H39" s="47"/>
      <c r="I39" s="168"/>
      <c r="J39" s="168"/>
      <c r="K39" s="168"/>
      <c r="L39" s="47"/>
      <c r="M39" s="47"/>
      <c r="N39" s="47"/>
      <c r="O39" s="47"/>
      <c r="P39" s="166"/>
      <c r="Q39" s="47"/>
    </row>
    <row r="40" spans="5:17" s="27" customFormat="1" ht="23.25">
      <c r="G40" s="163"/>
      <c r="H40" s="47"/>
      <c r="I40" s="163"/>
      <c r="J40" s="163"/>
      <c r="K40" s="163"/>
      <c r="L40" s="47"/>
      <c r="M40" s="47"/>
      <c r="N40" s="47"/>
      <c r="O40" s="163"/>
      <c r="P40" s="166"/>
      <c r="Q40" s="163"/>
    </row>
    <row r="41" spans="5:17" ht="23.25">
      <c r="G41" s="160"/>
      <c r="J41" s="21"/>
      <c r="K41" s="21"/>
      <c r="O41" s="21"/>
      <c r="P41" s="161"/>
      <c r="Q41" s="160"/>
    </row>
    <row r="42" spans="5:17"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</row>
    <row r="43" spans="5:17"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</row>
    <row r="44" spans="5:17">
      <c r="E44" s="156"/>
      <c r="G44" s="21"/>
      <c r="J44" s="21"/>
      <c r="K44" s="21"/>
      <c r="O44" s="21"/>
      <c r="P44" s="21"/>
      <c r="Q44" s="21"/>
    </row>
    <row r="45" spans="5:17">
      <c r="E45" s="156"/>
      <c r="G45" s="21"/>
      <c r="J45" s="21"/>
      <c r="K45" s="21"/>
      <c r="O45" s="21"/>
      <c r="P45" s="21"/>
      <c r="Q45" s="21"/>
    </row>
    <row r="46" spans="5:17">
      <c r="E46" s="156"/>
      <c r="G46" s="21"/>
      <c r="J46" s="21"/>
      <c r="K46" s="21"/>
      <c r="O46" s="21"/>
      <c r="P46" s="21"/>
      <c r="Q46" s="21"/>
    </row>
    <row r="47" spans="5:17">
      <c r="E47" s="156"/>
      <c r="G47" s="21"/>
      <c r="J47" s="21"/>
      <c r="K47" s="21"/>
      <c r="O47" s="21"/>
      <c r="P47" s="21"/>
      <c r="Q47" s="21"/>
    </row>
    <row r="48" spans="5:17">
      <c r="E48" s="156"/>
      <c r="G48" s="21"/>
      <c r="J48" s="21"/>
      <c r="K48" s="21"/>
      <c r="O48" s="21"/>
      <c r="P48" s="21"/>
      <c r="Q48" s="21"/>
    </row>
    <row r="49" spans="5:17">
      <c r="E49" s="156"/>
      <c r="G49" s="21"/>
      <c r="J49" s="21"/>
      <c r="K49" s="21"/>
      <c r="O49" s="21"/>
      <c r="P49" s="21"/>
      <c r="Q49" s="21"/>
    </row>
    <row r="50" spans="5:17">
      <c r="E50" s="156"/>
      <c r="G50" s="21"/>
      <c r="J50" s="21"/>
      <c r="K50" s="21"/>
      <c r="O50" s="21"/>
      <c r="P50" s="21"/>
      <c r="Q50" s="21"/>
    </row>
  </sheetData>
  <mergeCells count="4">
    <mergeCell ref="A3:I3"/>
    <mergeCell ref="G5:Q5"/>
    <mergeCell ref="G4:Q4"/>
    <mergeCell ref="K6:O6"/>
  </mergeCells>
  <phoneticPr fontId="10" type="noConversion"/>
  <pageMargins left="0.5" right="0.5" top="0.5" bottom="0.5" header="0.5" footer="0.5"/>
  <pageSetup paperSize="9" scale="80" firstPageNumber="7" fitToHeight="0" orientation="landscape" useFirstPageNumber="1" r:id="rId1"/>
  <headerFooter>
    <oddHeader xml:space="preserve">&amp;C
</oddHeader>
    <oddFooter>&amp;L&amp;14The accompanying notes to interim financial statements are an intergal part of these interim financial statements.&amp;R&amp;P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45"/>
  <sheetViews>
    <sheetView showGridLines="0" view="pageBreakPreview" topLeftCell="A61" zoomScaleNormal="80" zoomScaleSheetLayoutView="100" workbookViewId="0">
      <selection activeCell="L113" sqref="L113"/>
    </sheetView>
  </sheetViews>
  <sheetFormatPr defaultColWidth="9.140625" defaultRowHeight="21"/>
  <cols>
    <col min="1" max="3" width="1.140625" style="2" customWidth="1"/>
    <col min="4" max="4" width="56.140625" style="2" customWidth="1"/>
    <col min="5" max="5" width="14.5703125" style="2" customWidth="1"/>
    <col min="6" max="6" width="1.140625" style="2" customWidth="1"/>
    <col min="7" max="7" width="14.5703125" style="157" customWidth="1"/>
    <col min="8" max="8" width="1.140625" style="2" customWidth="1"/>
    <col min="9" max="9" width="14.5703125" style="2" customWidth="1"/>
    <col min="10" max="10" width="1.140625" style="2" customWidth="1"/>
    <col min="11" max="11" width="14.5703125" style="2" customWidth="1"/>
    <col min="12" max="13" width="13.28515625" style="185" bestFit="1" customWidth="1"/>
    <col min="14" max="14" width="12.5703125" style="185" customWidth="1"/>
    <col min="15" max="16384" width="9.140625" style="2"/>
  </cols>
  <sheetData>
    <row r="1" spans="1:14" s="183" customFormat="1">
      <c r="A1" s="179" t="s">
        <v>0</v>
      </c>
      <c r="B1" s="180"/>
      <c r="C1" s="180"/>
      <c r="D1" s="180"/>
      <c r="E1" s="180"/>
      <c r="F1" s="180"/>
      <c r="G1" s="181"/>
      <c r="H1" s="180"/>
      <c r="I1" s="180"/>
      <c r="J1" s="180"/>
      <c r="K1" s="236" t="s">
        <v>101</v>
      </c>
      <c r="L1" s="182"/>
      <c r="M1" s="182"/>
      <c r="N1" s="182"/>
    </row>
    <row r="2" spans="1:14" s="183" customFormat="1">
      <c r="A2" s="179" t="s">
        <v>26</v>
      </c>
      <c r="B2" s="180"/>
      <c r="C2" s="180"/>
      <c r="D2" s="180"/>
      <c r="E2" s="180"/>
      <c r="F2" s="180"/>
      <c r="G2" s="181"/>
      <c r="H2" s="180"/>
      <c r="I2" s="180"/>
      <c r="J2" s="180"/>
      <c r="K2" s="236" t="s">
        <v>102</v>
      </c>
      <c r="L2" s="182"/>
      <c r="M2" s="182"/>
      <c r="N2" s="182"/>
    </row>
    <row r="3" spans="1:14" s="183" customFormat="1">
      <c r="A3" s="268" t="s">
        <v>202</v>
      </c>
      <c r="B3" s="268"/>
      <c r="C3" s="268"/>
      <c r="D3" s="268"/>
      <c r="E3" s="268"/>
      <c r="F3" s="268"/>
      <c r="G3" s="268"/>
      <c r="H3" s="184"/>
      <c r="I3" s="184"/>
      <c r="J3" s="184"/>
      <c r="K3" s="184"/>
      <c r="L3" s="182"/>
      <c r="M3" s="182"/>
      <c r="N3" s="182"/>
    </row>
    <row r="4" spans="1:14">
      <c r="E4" s="263" t="s">
        <v>110</v>
      </c>
      <c r="F4" s="263"/>
      <c r="G4" s="263"/>
      <c r="H4" s="263"/>
      <c r="I4" s="263"/>
      <c r="J4" s="263"/>
      <c r="K4" s="263"/>
    </row>
    <row r="5" spans="1:14">
      <c r="E5" s="262" t="s">
        <v>1</v>
      </c>
      <c r="F5" s="262"/>
      <c r="G5" s="262"/>
      <c r="H5" s="33"/>
      <c r="I5" s="262" t="s">
        <v>2</v>
      </c>
      <c r="J5" s="262"/>
      <c r="K5" s="262"/>
    </row>
    <row r="6" spans="1:14">
      <c r="E6" s="186">
        <v>2018</v>
      </c>
      <c r="F6" s="187"/>
      <c r="G6" s="186">
        <v>2017</v>
      </c>
      <c r="H6" s="188"/>
      <c r="I6" s="186">
        <v>2018</v>
      </c>
      <c r="J6" s="187"/>
      <c r="K6" s="186">
        <v>2017</v>
      </c>
    </row>
    <row r="7" spans="1:14">
      <c r="A7" s="124" t="s">
        <v>27</v>
      </c>
      <c r="F7" s="185"/>
      <c r="G7" s="2"/>
      <c r="H7" s="185"/>
      <c r="J7" s="185"/>
    </row>
    <row r="8" spans="1:14">
      <c r="B8" s="26" t="s">
        <v>141</v>
      </c>
      <c r="E8" s="4">
        <f>'PL 9 M'!G27</f>
        <v>810065689</v>
      </c>
      <c r="F8" s="46"/>
      <c r="G8" s="4">
        <f>'PL 9 M'!I27</f>
        <v>414254805</v>
      </c>
      <c r="H8" s="189"/>
      <c r="I8" s="4">
        <f>'PL 9 M'!K27</f>
        <v>868421527</v>
      </c>
      <c r="J8" s="189"/>
      <c r="K8" s="4">
        <f>'PL 9 M'!M27</f>
        <v>393577668</v>
      </c>
    </row>
    <row r="9" spans="1:14">
      <c r="B9" s="2" t="s">
        <v>142</v>
      </c>
      <c r="E9" s="4" t="s">
        <v>174</v>
      </c>
      <c r="F9" s="46"/>
      <c r="G9" s="189" t="s">
        <v>174</v>
      </c>
      <c r="H9" s="189"/>
      <c r="I9" s="189"/>
      <c r="J9" s="189"/>
      <c r="K9" s="189"/>
    </row>
    <row r="10" spans="1:14">
      <c r="D10" s="2" t="s">
        <v>218</v>
      </c>
      <c r="E10" s="4">
        <v>69815743</v>
      </c>
      <c r="F10" s="46"/>
      <c r="G10" s="189">
        <v>39521475</v>
      </c>
      <c r="H10" s="189"/>
      <c r="I10" s="189">
        <v>82170418</v>
      </c>
      <c r="J10" s="189"/>
      <c r="K10" s="189">
        <v>45178224</v>
      </c>
      <c r="L10" s="2"/>
      <c r="M10" s="2"/>
      <c r="N10" s="2"/>
    </row>
    <row r="11" spans="1:14">
      <c r="D11" s="190" t="s">
        <v>219</v>
      </c>
      <c r="E11" s="4">
        <v>-38441423</v>
      </c>
      <c r="F11" s="46"/>
      <c r="G11" s="46">
        <v>-4142965</v>
      </c>
      <c r="H11" s="46"/>
      <c r="I11" s="46">
        <v>-72280752</v>
      </c>
      <c r="J11" s="46"/>
      <c r="K11" s="46">
        <v>-19788760</v>
      </c>
      <c r="L11" s="2"/>
      <c r="M11" s="2"/>
      <c r="N11" s="2"/>
    </row>
    <row r="12" spans="1:14">
      <c r="D12" s="2" t="s">
        <v>151</v>
      </c>
      <c r="E12" s="4">
        <v>268943718</v>
      </c>
      <c r="F12" s="46"/>
      <c r="G12" s="189">
        <v>-31212498</v>
      </c>
      <c r="H12" s="189"/>
      <c r="I12" s="189">
        <v>-502679089</v>
      </c>
      <c r="J12" s="189"/>
      <c r="K12" s="189">
        <v>77856294</v>
      </c>
      <c r="L12" s="2"/>
      <c r="M12" s="2"/>
      <c r="N12" s="2"/>
    </row>
    <row r="13" spans="1:14">
      <c r="D13" s="2" t="s">
        <v>113</v>
      </c>
      <c r="E13" s="4">
        <v>-1372170824</v>
      </c>
      <c r="F13" s="46"/>
      <c r="G13" s="46">
        <v>-935004234</v>
      </c>
      <c r="H13" s="46"/>
      <c r="I13" s="46">
        <v>-101188561</v>
      </c>
      <c r="J13" s="46"/>
      <c r="K13" s="46">
        <v>-788384364</v>
      </c>
      <c r="L13" s="2"/>
      <c r="M13" s="2"/>
      <c r="N13" s="2"/>
    </row>
    <row r="14" spans="1:14">
      <c r="D14" s="2" t="s">
        <v>206</v>
      </c>
      <c r="E14" s="4">
        <v>0</v>
      </c>
      <c r="F14" s="46"/>
      <c r="G14" s="46">
        <v>-183640</v>
      </c>
      <c r="H14" s="46"/>
      <c r="I14" s="14" t="s">
        <v>198</v>
      </c>
      <c r="J14" s="46"/>
      <c r="K14" s="46">
        <v>0</v>
      </c>
      <c r="L14" s="2"/>
      <c r="M14" s="2"/>
      <c r="N14" s="2"/>
    </row>
    <row r="15" spans="1:14">
      <c r="D15" s="2" t="s">
        <v>114</v>
      </c>
      <c r="E15" s="4">
        <v>139494521</v>
      </c>
      <c r="F15" s="46"/>
      <c r="G15" s="46">
        <v>722727920</v>
      </c>
      <c r="H15" s="46"/>
      <c r="I15" s="46">
        <v>168150251</v>
      </c>
      <c r="J15" s="46"/>
      <c r="K15" s="46">
        <v>671005067</v>
      </c>
      <c r="L15" s="2"/>
      <c r="M15" s="2"/>
      <c r="N15" s="2"/>
    </row>
    <row r="16" spans="1:14">
      <c r="D16" s="2" t="s">
        <v>205</v>
      </c>
      <c r="E16" s="4">
        <v>0</v>
      </c>
      <c r="F16" s="46"/>
      <c r="G16" s="46">
        <v>564756</v>
      </c>
      <c r="H16" s="46"/>
      <c r="I16" s="14" t="s">
        <v>198</v>
      </c>
      <c r="J16" s="46"/>
      <c r="K16" s="46">
        <v>0</v>
      </c>
      <c r="L16" s="2"/>
      <c r="M16" s="2"/>
      <c r="N16" s="2"/>
    </row>
    <row r="17" spans="1:14">
      <c r="D17" s="2" t="s">
        <v>220</v>
      </c>
      <c r="E17" s="14">
        <v>85665324</v>
      </c>
      <c r="F17" s="46"/>
      <c r="G17" s="46">
        <v>43945943</v>
      </c>
      <c r="H17" s="46"/>
      <c r="I17" s="46">
        <v>65251735</v>
      </c>
      <c r="J17" s="46"/>
      <c r="K17" s="46">
        <v>25366340</v>
      </c>
      <c r="L17" s="2"/>
      <c r="M17" s="2"/>
      <c r="N17" s="2"/>
    </row>
    <row r="18" spans="1:14">
      <c r="D18" s="2" t="s">
        <v>255</v>
      </c>
      <c r="E18" s="14">
        <v>-96700</v>
      </c>
      <c r="F18" s="46"/>
      <c r="G18" s="46">
        <v>2008772</v>
      </c>
      <c r="H18" s="46"/>
      <c r="I18" s="46">
        <v>38854</v>
      </c>
      <c r="J18" s="46"/>
      <c r="K18" s="46">
        <v>1355634</v>
      </c>
      <c r="L18" s="2"/>
      <c r="M18" s="2"/>
      <c r="N18" s="2"/>
    </row>
    <row r="19" spans="1:14">
      <c r="D19" s="2" t="s">
        <v>221</v>
      </c>
      <c r="E19" s="4">
        <v>5221051</v>
      </c>
      <c r="F19" s="46"/>
      <c r="G19" s="46">
        <v>7483321</v>
      </c>
      <c r="H19" s="46"/>
      <c r="I19" s="46">
        <v>2632211</v>
      </c>
      <c r="J19" s="46"/>
      <c r="K19" s="46">
        <v>2472349</v>
      </c>
      <c r="L19" s="2"/>
      <c r="M19" s="2"/>
      <c r="N19" s="2"/>
    </row>
    <row r="20" spans="1:14">
      <c r="D20" s="26" t="s">
        <v>222</v>
      </c>
      <c r="E20" s="4">
        <v>40800</v>
      </c>
      <c r="F20" s="46"/>
      <c r="G20" s="46">
        <v>893200</v>
      </c>
      <c r="H20" s="46"/>
      <c r="I20" s="14" t="s">
        <v>198</v>
      </c>
      <c r="J20" s="46"/>
      <c r="K20" s="46">
        <v>0</v>
      </c>
      <c r="L20" s="26"/>
      <c r="M20" s="2"/>
      <c r="N20" s="2"/>
    </row>
    <row r="21" spans="1:14">
      <c r="D21" s="26" t="s">
        <v>223</v>
      </c>
      <c r="E21" s="4">
        <v>0</v>
      </c>
      <c r="F21" s="46"/>
      <c r="G21" s="46">
        <v>386400</v>
      </c>
      <c r="H21" s="46"/>
      <c r="I21" s="14" t="s">
        <v>198</v>
      </c>
      <c r="J21" s="46"/>
      <c r="K21" s="46">
        <v>0</v>
      </c>
      <c r="L21" s="26"/>
      <c r="M21" s="2"/>
      <c r="N21" s="2"/>
    </row>
    <row r="22" spans="1:14">
      <c r="D22" s="26" t="s">
        <v>115</v>
      </c>
      <c r="E22" s="4">
        <v>12704258</v>
      </c>
      <c r="F22" s="46"/>
      <c r="G22" s="46">
        <v>14971448</v>
      </c>
      <c r="H22" s="46"/>
      <c r="I22" s="4">
        <v>12704258</v>
      </c>
      <c r="J22" s="46"/>
      <c r="K22" s="46">
        <v>14971448</v>
      </c>
      <c r="L22" s="26"/>
      <c r="M22" s="2"/>
      <c r="N22" s="2"/>
    </row>
    <row r="23" spans="1:14">
      <c r="D23" s="26" t="s">
        <v>249</v>
      </c>
      <c r="E23" s="4">
        <v>-6621751</v>
      </c>
      <c r="F23" s="46"/>
      <c r="G23" s="46">
        <v>0</v>
      </c>
      <c r="H23" s="46"/>
      <c r="I23" s="228" t="s">
        <v>198</v>
      </c>
      <c r="J23" s="46"/>
      <c r="K23" s="46">
        <v>0</v>
      </c>
      <c r="L23" s="26"/>
      <c r="M23" s="2"/>
      <c r="N23" s="2"/>
    </row>
    <row r="24" spans="1:14">
      <c r="D24" s="2" t="s">
        <v>132</v>
      </c>
      <c r="E24" s="4">
        <v>156368486</v>
      </c>
      <c r="F24" s="46"/>
      <c r="G24" s="46">
        <v>26016521</v>
      </c>
      <c r="H24" s="46"/>
      <c r="I24" s="14" t="s">
        <v>198</v>
      </c>
      <c r="J24" s="46"/>
      <c r="K24" s="46">
        <v>0</v>
      </c>
      <c r="L24" s="2"/>
      <c r="M24" s="2"/>
      <c r="N24" s="2"/>
    </row>
    <row r="25" spans="1:14">
      <c r="D25" s="10" t="s">
        <v>250</v>
      </c>
      <c r="E25" s="15">
        <f>SUM(E10:E24)</f>
        <v>-679076797</v>
      </c>
      <c r="F25" s="18"/>
      <c r="G25" s="15">
        <f>SUM(G10:G24)</f>
        <v>-112023581</v>
      </c>
      <c r="H25" s="18"/>
      <c r="I25" s="15">
        <f>SUM(I10:I24)</f>
        <v>-345200675</v>
      </c>
      <c r="J25" s="18"/>
      <c r="K25" s="15">
        <f>SUM(K10:K24)</f>
        <v>30032232</v>
      </c>
      <c r="L25" s="2"/>
      <c r="M25" s="2"/>
      <c r="N25" s="2"/>
    </row>
    <row r="26" spans="1:14" s="10" customFormat="1">
      <c r="B26" s="10" t="s">
        <v>251</v>
      </c>
      <c r="E26" s="4">
        <f>SUM(E25,E8)</f>
        <v>130988892</v>
      </c>
      <c r="F26" s="46">
        <f>F8+F25</f>
        <v>0</v>
      </c>
      <c r="G26" s="191">
        <f>SUM(G25,G8)</f>
        <v>302231224</v>
      </c>
      <c r="H26" s="46"/>
      <c r="I26" s="191">
        <f>SUM(I25,I8)</f>
        <v>523220852</v>
      </c>
      <c r="J26" s="46"/>
      <c r="K26" s="191">
        <f>SUM(K25,K8)</f>
        <v>423609900</v>
      </c>
      <c r="L26" s="18"/>
      <c r="M26" s="18"/>
      <c r="N26" s="178"/>
    </row>
    <row r="27" spans="1:14">
      <c r="D27" s="2" t="s">
        <v>224</v>
      </c>
      <c r="E27" s="4">
        <v>-319330590</v>
      </c>
      <c r="F27" s="46"/>
      <c r="G27" s="46">
        <v>-97726170</v>
      </c>
      <c r="H27" s="46"/>
      <c r="I27" s="4">
        <v>-251627225</v>
      </c>
      <c r="J27" s="46"/>
      <c r="K27" s="46">
        <v>-84405681</v>
      </c>
    </row>
    <row r="28" spans="1:14" s="10" customFormat="1">
      <c r="B28" s="10" t="s">
        <v>225</v>
      </c>
      <c r="E28" s="16">
        <f>SUM(E26:E27)</f>
        <v>-188341698</v>
      </c>
      <c r="F28" s="18"/>
      <c r="G28" s="114">
        <f>SUM(G26:G27)</f>
        <v>204505054</v>
      </c>
      <c r="H28" s="18"/>
      <c r="I28" s="114">
        <f>SUM(I26:I27)</f>
        <v>271593627</v>
      </c>
      <c r="J28" s="18"/>
      <c r="K28" s="114">
        <f>SUM(K26:K27)</f>
        <v>339204219</v>
      </c>
      <c r="L28" s="178"/>
      <c r="M28" s="178"/>
      <c r="N28" s="178"/>
    </row>
    <row r="29" spans="1:14">
      <c r="A29" s="124" t="s">
        <v>28</v>
      </c>
      <c r="E29" s="17"/>
      <c r="F29" s="192"/>
      <c r="G29" s="101"/>
      <c r="H29" s="101"/>
      <c r="I29" s="101"/>
      <c r="J29" s="101"/>
      <c r="K29" s="101"/>
    </row>
    <row r="30" spans="1:14">
      <c r="A30" s="124"/>
      <c r="B30" s="2" t="s">
        <v>226</v>
      </c>
      <c r="E30" s="4">
        <v>-21385545</v>
      </c>
      <c r="F30" s="192"/>
      <c r="G30" s="46">
        <v>-7766462</v>
      </c>
      <c r="H30" s="44"/>
      <c r="I30" s="46">
        <v>-21368790</v>
      </c>
      <c r="J30" s="44"/>
      <c r="K30" s="46">
        <v>-7756250</v>
      </c>
    </row>
    <row r="31" spans="1:14">
      <c r="B31" s="2" t="s">
        <v>234</v>
      </c>
      <c r="E31" s="14">
        <v>-6769679</v>
      </c>
      <c r="F31" s="17"/>
      <c r="G31" s="14">
        <v>-647687</v>
      </c>
      <c r="H31" s="17"/>
      <c r="I31" s="14">
        <v>-19849800</v>
      </c>
      <c r="J31" s="17"/>
      <c r="K31" s="14">
        <v>-4597800</v>
      </c>
      <c r="L31" s="2"/>
      <c r="M31" s="2"/>
    </row>
    <row r="32" spans="1:14">
      <c r="A32" s="124"/>
      <c r="B32" s="2" t="s">
        <v>190</v>
      </c>
      <c r="E32" s="4">
        <v>-400625980</v>
      </c>
      <c r="F32" s="192"/>
      <c r="G32" s="46">
        <v>-540393654</v>
      </c>
      <c r="H32" s="46"/>
      <c r="I32" s="46">
        <v>-398000000</v>
      </c>
      <c r="J32" s="46"/>
      <c r="K32" s="46">
        <v>-562203194</v>
      </c>
    </row>
    <row r="33" spans="1:14">
      <c r="A33" s="124"/>
      <c r="B33" s="2" t="s">
        <v>189</v>
      </c>
      <c r="E33" s="4">
        <v>400500000</v>
      </c>
      <c r="F33" s="192"/>
      <c r="G33" s="46">
        <v>0</v>
      </c>
      <c r="H33" s="46"/>
      <c r="I33" s="46">
        <v>398191759</v>
      </c>
      <c r="J33" s="46"/>
      <c r="K33" s="46">
        <v>0</v>
      </c>
    </row>
    <row r="34" spans="1:14">
      <c r="A34" s="124"/>
      <c r="B34" s="2" t="s">
        <v>252</v>
      </c>
      <c r="E34" s="4">
        <v>245739000</v>
      </c>
      <c r="F34" s="14"/>
      <c r="G34" s="14">
        <v>0</v>
      </c>
      <c r="H34" s="14"/>
      <c r="I34" s="14">
        <v>0</v>
      </c>
      <c r="J34" s="14"/>
      <c r="K34" s="14">
        <v>0</v>
      </c>
    </row>
    <row r="35" spans="1:14">
      <c r="A35" s="124"/>
      <c r="B35" s="2" t="s">
        <v>143</v>
      </c>
      <c r="E35" s="4">
        <v>-797813163</v>
      </c>
      <c r="F35" s="192"/>
      <c r="G35" s="14">
        <v>-382223307</v>
      </c>
      <c r="H35" s="14"/>
      <c r="I35" s="14">
        <v>-552074163</v>
      </c>
      <c r="J35" s="14"/>
      <c r="K35" s="14">
        <v>-382223307</v>
      </c>
      <c r="M35" s="14"/>
    </row>
    <row r="36" spans="1:14">
      <c r="A36" s="124"/>
      <c r="B36" s="2" t="s">
        <v>147</v>
      </c>
      <c r="E36" s="4">
        <v>-91056649</v>
      </c>
      <c r="F36" s="192"/>
      <c r="G36" s="14">
        <v>-10700</v>
      </c>
      <c r="H36" s="14"/>
      <c r="I36" s="14">
        <v>-91042748</v>
      </c>
      <c r="J36" s="14"/>
      <c r="K36" s="14">
        <v>0</v>
      </c>
    </row>
    <row r="37" spans="1:14">
      <c r="A37" s="124"/>
      <c r="B37" s="2" t="s">
        <v>232</v>
      </c>
      <c r="E37" s="4">
        <v>150000</v>
      </c>
      <c r="F37" s="192"/>
      <c r="G37" s="14">
        <v>0</v>
      </c>
      <c r="H37" s="14"/>
      <c r="I37" s="14">
        <v>0</v>
      </c>
      <c r="J37" s="14"/>
      <c r="K37" s="14">
        <v>0</v>
      </c>
    </row>
    <row r="38" spans="1:14">
      <c r="B38" s="2" t="s">
        <v>144</v>
      </c>
      <c r="E38" s="4">
        <v>-120603256</v>
      </c>
      <c r="F38" s="193"/>
      <c r="G38" s="14">
        <v>-62341526</v>
      </c>
      <c r="H38" s="14"/>
      <c r="I38" s="14">
        <v>-103661065</v>
      </c>
      <c r="J38" s="14"/>
      <c r="K38" s="14">
        <v>-58616864</v>
      </c>
    </row>
    <row r="39" spans="1:14">
      <c r="A39" s="124"/>
      <c r="B39" s="2" t="s">
        <v>227</v>
      </c>
      <c r="E39" s="4">
        <v>1413555321</v>
      </c>
      <c r="F39" s="194"/>
      <c r="G39" s="14">
        <v>0</v>
      </c>
      <c r="H39" s="14"/>
      <c r="I39" s="14">
        <v>1503218699</v>
      </c>
      <c r="J39" s="14"/>
      <c r="K39" s="14">
        <v>707265100</v>
      </c>
    </row>
    <row r="40" spans="1:14">
      <c r="A40" s="124"/>
      <c r="B40" s="2" t="s">
        <v>228</v>
      </c>
      <c r="E40" s="4">
        <v>-880431832</v>
      </c>
      <c r="F40" s="17"/>
      <c r="G40" s="14">
        <v>0</v>
      </c>
      <c r="H40" s="14"/>
      <c r="I40" s="14">
        <v>-1776972640</v>
      </c>
      <c r="J40" s="14"/>
      <c r="K40" s="14">
        <v>-975571100</v>
      </c>
    </row>
    <row r="41" spans="1:14">
      <c r="B41" s="2" t="s">
        <v>145</v>
      </c>
      <c r="E41" s="4">
        <v>40821238</v>
      </c>
      <c r="F41" s="17"/>
      <c r="G41" s="14">
        <v>4142965</v>
      </c>
      <c r="H41" s="14"/>
      <c r="I41" s="14">
        <v>43662389</v>
      </c>
      <c r="J41" s="14"/>
      <c r="K41" s="14">
        <v>12138017</v>
      </c>
    </row>
    <row r="42" spans="1:14" s="10" customFormat="1">
      <c r="B42" s="10" t="s">
        <v>99</v>
      </c>
      <c r="E42" s="248">
        <f>SUM(E30:E41)</f>
        <v>-217920545</v>
      </c>
      <c r="F42" s="195">
        <f>SUM(F30:F41)</f>
        <v>0</v>
      </c>
      <c r="G42" s="196">
        <f>SUM(G30:G41)</f>
        <v>-989240371</v>
      </c>
      <c r="H42" s="195"/>
      <c r="I42" s="196">
        <f>SUM(I30:I41)</f>
        <v>-1017896359</v>
      </c>
      <c r="J42" s="195"/>
      <c r="K42" s="196">
        <f>SUM(K30:K41)</f>
        <v>-1271565398</v>
      </c>
      <c r="L42" s="178"/>
      <c r="M42" s="178"/>
      <c r="N42" s="178"/>
    </row>
    <row r="43" spans="1:14" s="10" customFormat="1">
      <c r="E43" s="6"/>
      <c r="F43" s="12"/>
      <c r="G43" s="6"/>
      <c r="H43" s="12"/>
      <c r="I43" s="6"/>
      <c r="J43" s="18"/>
    </row>
    <row r="44" spans="1:14" s="10" customFormat="1">
      <c r="E44" s="6"/>
      <c r="F44" s="6"/>
      <c r="G44" s="6"/>
      <c r="H44" s="6"/>
      <c r="I44" s="6"/>
      <c r="J44" s="6"/>
      <c r="K44" s="6"/>
    </row>
    <row r="45" spans="1:14" s="10" customFormat="1">
      <c r="E45" s="6"/>
      <c r="F45" s="12"/>
      <c r="G45" s="6"/>
      <c r="H45" s="12"/>
      <c r="I45" s="6"/>
      <c r="J45" s="13"/>
    </row>
    <row r="46" spans="1:14" s="10" customFormat="1">
      <c r="E46" s="6"/>
      <c r="F46" s="12"/>
      <c r="G46" s="6"/>
      <c r="H46" s="12"/>
      <c r="I46" s="6"/>
      <c r="J46" s="13"/>
    </row>
    <row r="47" spans="1:14" s="183" customFormat="1">
      <c r="A47" s="179" t="s">
        <v>0</v>
      </c>
      <c r="B47" s="180"/>
      <c r="C47" s="180"/>
      <c r="D47" s="180"/>
      <c r="E47" s="180"/>
      <c r="F47" s="180"/>
      <c r="G47" s="181"/>
      <c r="H47" s="180"/>
      <c r="I47" s="180"/>
      <c r="J47" s="180"/>
      <c r="K47" s="236" t="s">
        <v>101</v>
      </c>
      <c r="L47" s="182"/>
      <c r="M47" s="182"/>
      <c r="N47" s="182"/>
    </row>
    <row r="48" spans="1:14" s="183" customFormat="1">
      <c r="A48" s="179" t="s">
        <v>26</v>
      </c>
      <c r="B48" s="180"/>
      <c r="C48" s="180"/>
      <c r="D48" s="180"/>
      <c r="E48" s="180"/>
      <c r="F48" s="180"/>
      <c r="G48" s="181"/>
      <c r="H48" s="180"/>
      <c r="I48" s="180"/>
      <c r="J48" s="180"/>
      <c r="K48" s="236" t="s">
        <v>102</v>
      </c>
      <c r="L48" s="182"/>
      <c r="M48" s="182"/>
      <c r="N48" s="182"/>
    </row>
    <row r="49" spans="1:14" s="183" customFormat="1">
      <c r="A49" s="268" t="str">
        <f>+A3</f>
        <v>FOR THE NINE - MONTH PERIODS ENDED SEPTEMBER 30, 2018</v>
      </c>
      <c r="B49" s="268"/>
      <c r="C49" s="268"/>
      <c r="D49" s="268"/>
      <c r="E49" s="268"/>
      <c r="F49" s="268"/>
      <c r="G49" s="268"/>
      <c r="H49" s="184"/>
      <c r="I49" s="184"/>
      <c r="J49" s="184"/>
      <c r="K49" s="184"/>
      <c r="L49" s="182"/>
      <c r="M49" s="182"/>
      <c r="N49" s="182"/>
    </row>
    <row r="50" spans="1:14" s="183" customFormat="1">
      <c r="A50" s="179"/>
      <c r="B50" s="180"/>
      <c r="C50" s="180"/>
      <c r="D50" s="2"/>
      <c r="E50" s="263" t="s">
        <v>110</v>
      </c>
      <c r="F50" s="263"/>
      <c r="G50" s="263"/>
      <c r="H50" s="263"/>
      <c r="I50" s="263"/>
      <c r="J50" s="263"/>
      <c r="K50" s="263"/>
      <c r="L50" s="182"/>
      <c r="M50" s="182"/>
      <c r="N50" s="182"/>
    </row>
    <row r="51" spans="1:14" s="183" customFormat="1">
      <c r="A51" s="170"/>
      <c r="B51" s="170"/>
      <c r="C51" s="170"/>
      <c r="D51" s="185"/>
      <c r="E51" s="197" t="s">
        <v>1</v>
      </c>
      <c r="F51" s="197"/>
      <c r="G51" s="197"/>
      <c r="H51" s="33"/>
      <c r="I51" s="197" t="s">
        <v>2</v>
      </c>
      <c r="J51" s="198"/>
      <c r="K51" s="197"/>
      <c r="L51" s="182"/>
      <c r="M51" s="182"/>
      <c r="N51" s="182"/>
    </row>
    <row r="52" spans="1:14">
      <c r="A52" s="185"/>
      <c r="B52" s="185"/>
      <c r="E52" s="199">
        <v>2018</v>
      </c>
      <c r="F52" s="187"/>
      <c r="G52" s="199">
        <v>2017</v>
      </c>
      <c r="H52" s="188"/>
      <c r="I52" s="199">
        <v>2018</v>
      </c>
      <c r="J52" s="187"/>
      <c r="K52" s="199">
        <v>2017</v>
      </c>
    </row>
    <row r="53" spans="1:14">
      <c r="A53" s="124" t="s">
        <v>29</v>
      </c>
      <c r="E53" s="193"/>
      <c r="F53" s="17"/>
      <c r="G53" s="193"/>
      <c r="H53" s="17"/>
      <c r="I53" s="193"/>
      <c r="J53" s="17"/>
      <c r="K53" s="193"/>
    </row>
    <row r="54" spans="1:14">
      <c r="B54" s="2" t="s">
        <v>153</v>
      </c>
      <c r="E54" s="14">
        <v>9280669</v>
      </c>
      <c r="F54" s="17"/>
      <c r="G54" s="14">
        <v>2310426</v>
      </c>
      <c r="H54" s="17"/>
      <c r="I54" s="14">
        <v>9280669</v>
      </c>
      <c r="J54" s="17"/>
      <c r="K54" s="14">
        <v>2310426</v>
      </c>
      <c r="L54" s="2"/>
      <c r="M54" s="2"/>
    </row>
    <row r="55" spans="1:14">
      <c r="B55" s="2" t="s">
        <v>152</v>
      </c>
      <c r="E55" s="14"/>
      <c r="F55" s="17"/>
      <c r="G55" s="14"/>
      <c r="H55" s="17"/>
      <c r="I55" s="14"/>
      <c r="J55" s="17"/>
      <c r="K55" s="14"/>
      <c r="L55" s="2"/>
      <c r="M55" s="2"/>
    </row>
    <row r="56" spans="1:14">
      <c r="B56" s="221" t="s">
        <v>198</v>
      </c>
      <c r="C56" s="190" t="s">
        <v>154</v>
      </c>
      <c r="E56" s="14">
        <v>12010808</v>
      </c>
      <c r="F56" s="17"/>
      <c r="G56" s="14">
        <v>4410000</v>
      </c>
      <c r="H56" s="17"/>
      <c r="I56" s="14">
        <v>258000000</v>
      </c>
      <c r="J56" s="17"/>
      <c r="K56" s="14">
        <v>144000000</v>
      </c>
      <c r="L56" s="2"/>
      <c r="M56" s="2"/>
    </row>
    <row r="57" spans="1:14">
      <c r="B57" s="221" t="s">
        <v>198</v>
      </c>
      <c r="C57" s="190" t="s">
        <v>155</v>
      </c>
      <c r="E57" s="14">
        <v>4679054714</v>
      </c>
      <c r="F57" s="17"/>
      <c r="G57" s="14">
        <v>7312369274</v>
      </c>
      <c r="H57" s="17"/>
      <c r="I57" s="14">
        <v>4677494714</v>
      </c>
      <c r="J57" s="17"/>
      <c r="K57" s="14">
        <v>7312369274</v>
      </c>
      <c r="L57" s="2"/>
      <c r="M57" s="2"/>
    </row>
    <row r="58" spans="1:14">
      <c r="B58" s="2" t="s">
        <v>116</v>
      </c>
      <c r="E58" s="14"/>
      <c r="F58" s="17"/>
      <c r="G58" s="14"/>
      <c r="H58" s="17"/>
      <c r="I58" s="14"/>
      <c r="J58" s="17"/>
      <c r="K58" s="14"/>
      <c r="L58" s="2"/>
      <c r="M58" s="2"/>
    </row>
    <row r="59" spans="1:14">
      <c r="B59" s="221" t="s">
        <v>198</v>
      </c>
      <c r="C59" s="190" t="s">
        <v>154</v>
      </c>
      <c r="E59" s="14">
        <v>-40600000</v>
      </c>
      <c r="F59" s="17"/>
      <c r="G59" s="14">
        <v>-43711793</v>
      </c>
      <c r="H59" s="17"/>
      <c r="I59" s="14">
        <v>-78985799</v>
      </c>
      <c r="J59" s="17"/>
      <c r="K59" s="14">
        <v>-4437898</v>
      </c>
      <c r="M59" s="2"/>
    </row>
    <row r="60" spans="1:14">
      <c r="B60" s="221" t="s">
        <v>198</v>
      </c>
      <c r="C60" s="190" t="s">
        <v>155</v>
      </c>
      <c r="E60" s="14">
        <v>-3998174714</v>
      </c>
      <c r="F60" s="17"/>
      <c r="G60" s="14">
        <v>-5995175626</v>
      </c>
      <c r="H60" s="17"/>
      <c r="I60" s="14">
        <v>-3814174714</v>
      </c>
      <c r="J60" s="17"/>
      <c r="K60" s="14">
        <v>-5993175626</v>
      </c>
      <c r="M60" s="2"/>
      <c r="N60" s="14"/>
    </row>
    <row r="61" spans="1:14">
      <c r="B61" s="2" t="s">
        <v>181</v>
      </c>
      <c r="E61" s="14">
        <v>0</v>
      </c>
      <c r="F61" s="17"/>
      <c r="G61" s="14">
        <v>-50781</v>
      </c>
      <c r="H61" s="17"/>
      <c r="I61" s="14" t="s">
        <v>198</v>
      </c>
      <c r="J61" s="17"/>
      <c r="K61" s="14">
        <v>0</v>
      </c>
      <c r="L61" s="2"/>
      <c r="M61" s="2"/>
    </row>
    <row r="62" spans="1:14">
      <c r="B62" s="2" t="s">
        <v>180</v>
      </c>
      <c r="E62" s="14">
        <v>0</v>
      </c>
      <c r="F62" s="17"/>
      <c r="G62" s="14">
        <v>6213952</v>
      </c>
      <c r="H62" s="17"/>
      <c r="I62" s="14" t="s">
        <v>198</v>
      </c>
      <c r="J62" s="17"/>
      <c r="K62" s="14">
        <v>0</v>
      </c>
      <c r="L62" s="2"/>
      <c r="M62" s="2"/>
    </row>
    <row r="63" spans="1:14">
      <c r="B63" s="26" t="s">
        <v>176</v>
      </c>
      <c r="E63" s="14">
        <v>-184280650</v>
      </c>
      <c r="F63" s="17"/>
      <c r="G63" s="14">
        <v>-77626735</v>
      </c>
      <c r="H63" s="17"/>
      <c r="I63" s="14">
        <v>-184280650</v>
      </c>
      <c r="J63" s="17"/>
      <c r="K63" s="14">
        <v>-77626735</v>
      </c>
      <c r="L63" s="2"/>
      <c r="M63" s="2"/>
    </row>
    <row r="64" spans="1:14">
      <c r="B64" s="26" t="s">
        <v>156</v>
      </c>
      <c r="E64" s="14">
        <v>-183146028</v>
      </c>
      <c r="F64" s="17"/>
      <c r="G64" s="14">
        <v>-120698879</v>
      </c>
      <c r="H64" s="17"/>
      <c r="I64" s="14">
        <v>-178546802</v>
      </c>
      <c r="J64" s="17"/>
      <c r="K64" s="14">
        <v>-120665555</v>
      </c>
      <c r="L64" s="2"/>
      <c r="M64" s="2"/>
    </row>
    <row r="65" spans="1:14" s="10" customFormat="1">
      <c r="A65" s="10" t="s">
        <v>231</v>
      </c>
      <c r="E65" s="16">
        <f>SUM(E54:E64)</f>
        <v>294144799</v>
      </c>
      <c r="F65" s="200"/>
      <c r="G65" s="16">
        <f>SUM(G54:G64)</f>
        <v>1088039838</v>
      </c>
      <c r="H65" s="200"/>
      <c r="I65" s="16">
        <f>SUM(I54:I64)</f>
        <v>688787418</v>
      </c>
      <c r="J65" s="200"/>
      <c r="K65" s="16">
        <f>SUM(K54:K64)</f>
        <v>1262773886</v>
      </c>
      <c r="L65" s="18"/>
      <c r="M65" s="178"/>
      <c r="N65" s="178"/>
    </row>
    <row r="66" spans="1:14" s="10" customFormat="1">
      <c r="A66" s="179" t="s">
        <v>230</v>
      </c>
      <c r="E66" s="11">
        <f>SUM(E65,E42,E28)</f>
        <v>-112117444</v>
      </c>
      <c r="F66" s="200"/>
      <c r="G66" s="11">
        <f>SUM(G65,G42,G28)</f>
        <v>303304521</v>
      </c>
      <c r="H66" s="200"/>
      <c r="I66" s="11">
        <f>SUM(I65,I42,I28)</f>
        <v>-57515314</v>
      </c>
      <c r="J66" s="200"/>
      <c r="K66" s="11">
        <f>SUM(K65,K42,K28)</f>
        <v>330412707</v>
      </c>
      <c r="L66" s="178"/>
      <c r="M66" s="178"/>
      <c r="N66" s="178"/>
    </row>
    <row r="67" spans="1:14">
      <c r="A67" s="179" t="s">
        <v>146</v>
      </c>
      <c r="E67" s="14">
        <f>+'BS '!I11</f>
        <v>847307267</v>
      </c>
      <c r="F67" s="17"/>
      <c r="G67" s="14">
        <v>270549853</v>
      </c>
      <c r="H67" s="17"/>
      <c r="I67" s="14">
        <f>+'BS '!M11</f>
        <v>653928115</v>
      </c>
      <c r="J67" s="17"/>
      <c r="K67" s="14">
        <v>190758177</v>
      </c>
      <c r="L67" s="179"/>
    </row>
    <row r="68" spans="1:14">
      <c r="A68" s="179" t="s">
        <v>148</v>
      </c>
      <c r="E68" s="14">
        <v>-297796</v>
      </c>
      <c r="F68" s="17"/>
      <c r="G68" s="14">
        <v>0</v>
      </c>
      <c r="H68" s="17"/>
      <c r="I68" s="14">
        <v>0</v>
      </c>
      <c r="J68" s="17"/>
      <c r="K68" s="14">
        <v>0</v>
      </c>
      <c r="L68" s="179"/>
    </row>
    <row r="69" spans="1:14">
      <c r="A69" s="201" t="s">
        <v>75</v>
      </c>
      <c r="E69" s="14">
        <v>0</v>
      </c>
      <c r="F69" s="14"/>
      <c r="G69" s="14">
        <v>13800</v>
      </c>
      <c r="H69" s="14"/>
      <c r="I69" s="14">
        <v>0</v>
      </c>
      <c r="J69" s="14"/>
      <c r="K69" s="14">
        <v>0</v>
      </c>
    </row>
    <row r="70" spans="1:14" s="10" customFormat="1" ht="21.75" thickBot="1">
      <c r="A70" s="201" t="s">
        <v>229</v>
      </c>
      <c r="E70" s="202">
        <f>SUM(E66:E68)</f>
        <v>734892027</v>
      </c>
      <c r="F70" s="11">
        <f>SUM(F66:F69)</f>
        <v>0</v>
      </c>
      <c r="G70" s="202">
        <f>SUM(G66:G69)</f>
        <v>573868174</v>
      </c>
      <c r="H70" s="11"/>
      <c r="I70" s="202">
        <f>SUM(I66:I69)</f>
        <v>596412801</v>
      </c>
      <c r="J70" s="11"/>
      <c r="K70" s="202">
        <f>SUM(K66:K69)</f>
        <v>521170884</v>
      </c>
      <c r="L70" s="178"/>
      <c r="M70" s="18"/>
      <c r="N70" s="178"/>
    </row>
    <row r="71" spans="1:14" s="10" customFormat="1" ht="21.75" thickTop="1">
      <c r="A71" s="201"/>
      <c r="E71" s="11"/>
      <c r="F71" s="11"/>
      <c r="G71" s="11"/>
      <c r="H71" s="11"/>
      <c r="I71" s="11"/>
      <c r="J71" s="11"/>
      <c r="K71" s="11"/>
      <c r="L71" s="178"/>
      <c r="M71" s="178"/>
      <c r="N71" s="178"/>
    </row>
    <row r="72" spans="1:14" s="10" customFormat="1">
      <c r="A72" s="203" t="s">
        <v>178</v>
      </c>
      <c r="E72" s="204"/>
      <c r="F72" s="204"/>
      <c r="G72" s="204"/>
      <c r="H72" s="204"/>
      <c r="I72" s="205"/>
      <c r="L72" s="178"/>
    </row>
    <row r="73" spans="1:14">
      <c r="B73" s="249" t="s">
        <v>30</v>
      </c>
      <c r="C73" s="2" t="s">
        <v>248</v>
      </c>
      <c r="E73" s="219"/>
      <c r="F73" s="219"/>
      <c r="G73" s="101"/>
      <c r="H73" s="219"/>
      <c r="I73" s="49"/>
      <c r="L73" s="2"/>
      <c r="M73" s="2"/>
      <c r="N73" s="2"/>
    </row>
    <row r="74" spans="1:14">
      <c r="C74" s="2" t="s">
        <v>235</v>
      </c>
      <c r="I74" s="49"/>
      <c r="K74" s="48"/>
      <c r="L74" s="2"/>
      <c r="M74" s="2"/>
      <c r="N74" s="2"/>
    </row>
    <row r="75" spans="1:14">
      <c r="B75" s="250" t="s">
        <v>41</v>
      </c>
      <c r="C75" s="2" t="s">
        <v>236</v>
      </c>
      <c r="I75" s="49"/>
      <c r="K75" s="48"/>
      <c r="L75" s="2"/>
      <c r="M75" s="2"/>
      <c r="N75" s="2"/>
    </row>
    <row r="76" spans="1:14">
      <c r="B76" s="250" t="s">
        <v>49</v>
      </c>
      <c r="C76" s="2" t="s">
        <v>187</v>
      </c>
      <c r="I76" s="49"/>
      <c r="K76" s="48"/>
      <c r="L76" s="2"/>
      <c r="M76" s="2"/>
      <c r="N76" s="2"/>
    </row>
    <row r="77" spans="1:14">
      <c r="B77" s="250" t="s">
        <v>52</v>
      </c>
      <c r="C77" s="2" t="s">
        <v>186</v>
      </c>
      <c r="I77" s="49"/>
      <c r="K77" s="48"/>
      <c r="L77" s="2"/>
      <c r="M77" s="2"/>
      <c r="N77" s="2"/>
    </row>
    <row r="78" spans="1:14" s="239" customFormat="1">
      <c r="B78" s="251" t="s">
        <v>191</v>
      </c>
      <c r="C78" s="252" t="s">
        <v>244</v>
      </c>
      <c r="D78" s="253"/>
      <c r="E78" s="253"/>
      <c r="F78" s="253"/>
      <c r="G78" s="253"/>
      <c r="H78" s="253"/>
      <c r="I78" s="253"/>
      <c r="J78" s="253"/>
      <c r="K78" s="253"/>
    </row>
    <row r="79" spans="1:14">
      <c r="B79" s="250"/>
      <c r="C79" s="183" t="s">
        <v>245</v>
      </c>
      <c r="D79" s="254"/>
      <c r="E79" s="254"/>
      <c r="F79" s="254"/>
      <c r="G79" s="254"/>
      <c r="H79" s="254"/>
      <c r="I79" s="254"/>
      <c r="J79" s="254"/>
      <c r="K79" s="254"/>
      <c r="L79" s="2"/>
      <c r="M79" s="2"/>
      <c r="N79" s="2"/>
    </row>
    <row r="80" spans="1:14">
      <c r="A80" s="26"/>
      <c r="D80" s="2" t="s">
        <v>192</v>
      </c>
      <c r="E80" s="112">
        <v>205560</v>
      </c>
      <c r="F80" s="101"/>
      <c r="G80" s="219"/>
      <c r="H80" s="46"/>
      <c r="I80" s="219"/>
      <c r="J80" s="219"/>
      <c r="K80" s="48"/>
    </row>
    <row r="81" spans="1:14">
      <c r="D81" s="2" t="s">
        <v>134</v>
      </c>
      <c r="E81" s="255">
        <v>1413740683</v>
      </c>
      <c r="F81" s="219"/>
      <c r="G81" s="101"/>
      <c r="H81" s="219"/>
      <c r="I81" s="46"/>
      <c r="J81" s="219"/>
      <c r="K81" s="48"/>
    </row>
    <row r="82" spans="1:14">
      <c r="D82" s="2" t="s">
        <v>193</v>
      </c>
      <c r="E82" s="255">
        <v>16</v>
      </c>
      <c r="F82" s="219"/>
      <c r="G82" s="101"/>
      <c r="H82" s="219"/>
      <c r="I82" s="46"/>
      <c r="J82" s="219"/>
      <c r="K82" s="48"/>
    </row>
    <row r="83" spans="1:14">
      <c r="D83" s="2" t="s">
        <v>194</v>
      </c>
      <c r="E83" s="112">
        <v>5892435</v>
      </c>
      <c r="F83" s="101"/>
      <c r="G83" s="219"/>
      <c r="H83" s="46"/>
      <c r="I83" s="219"/>
      <c r="J83" s="219"/>
      <c r="K83" s="48"/>
    </row>
    <row r="84" spans="1:14">
      <c r="D84" s="2" t="s">
        <v>195</v>
      </c>
      <c r="E84" s="112">
        <v>-945374</v>
      </c>
      <c r="F84" s="101"/>
      <c r="G84" s="219"/>
      <c r="H84" s="46"/>
      <c r="I84" s="219"/>
      <c r="J84" s="219"/>
      <c r="K84" s="48"/>
    </row>
    <row r="85" spans="1:14">
      <c r="D85" s="2" t="s">
        <v>196</v>
      </c>
      <c r="E85" s="112">
        <v>-1425812867</v>
      </c>
      <c r="F85" s="101"/>
      <c r="G85" s="219"/>
      <c r="H85" s="46"/>
      <c r="I85" s="219"/>
      <c r="J85" s="219"/>
      <c r="K85" s="48"/>
    </row>
    <row r="86" spans="1:14">
      <c r="D86" s="2" t="s">
        <v>197</v>
      </c>
      <c r="E86" s="112">
        <v>6621751</v>
      </c>
      <c r="F86" s="101"/>
      <c r="G86" s="219"/>
      <c r="H86" s="46"/>
      <c r="I86" s="219"/>
      <c r="J86" s="219"/>
      <c r="K86" s="48"/>
    </row>
    <row r="87" spans="1:14" ht="21.75" thickBot="1">
      <c r="D87" s="2" t="s">
        <v>253</v>
      </c>
      <c r="E87" s="256">
        <f>SUM(E80:E86)</f>
        <v>-297796</v>
      </c>
      <c r="F87" s="101"/>
      <c r="G87" s="219"/>
      <c r="H87" s="46"/>
      <c r="I87" s="219"/>
      <c r="J87" s="219"/>
      <c r="K87" s="48"/>
    </row>
    <row r="88" spans="1:14" s="183" customFormat="1" ht="21.75" thickTop="1">
      <c r="A88" s="179" t="s">
        <v>0</v>
      </c>
      <c r="B88" s="180"/>
      <c r="C88" s="180"/>
      <c r="D88" s="180"/>
      <c r="E88" s="180"/>
      <c r="F88" s="180"/>
      <c r="G88" s="181"/>
      <c r="H88" s="180"/>
      <c r="I88" s="180"/>
      <c r="J88" s="180"/>
      <c r="K88" s="236" t="s">
        <v>101</v>
      </c>
      <c r="L88" s="182"/>
      <c r="M88" s="182"/>
      <c r="N88" s="182"/>
    </row>
    <row r="89" spans="1:14" s="183" customFormat="1">
      <c r="A89" s="179" t="s">
        <v>26</v>
      </c>
      <c r="B89" s="180"/>
      <c r="C89" s="180"/>
      <c r="D89" s="180"/>
      <c r="E89" s="180"/>
      <c r="F89" s="180"/>
      <c r="G89" s="181"/>
      <c r="H89" s="180"/>
      <c r="I89" s="180"/>
      <c r="J89" s="180"/>
      <c r="K89" s="236" t="s">
        <v>102</v>
      </c>
      <c r="L89" s="182"/>
      <c r="M89" s="182"/>
      <c r="N89" s="182"/>
    </row>
    <row r="90" spans="1:14" s="183" customFormat="1">
      <c r="A90" s="268" t="str">
        <f>A49</f>
        <v>FOR THE NINE - MONTH PERIODS ENDED SEPTEMBER 30, 2018</v>
      </c>
      <c r="B90" s="268"/>
      <c r="C90" s="268"/>
      <c r="D90" s="268"/>
      <c r="E90" s="268"/>
      <c r="F90" s="268"/>
      <c r="G90" s="268"/>
      <c r="H90" s="184"/>
      <c r="I90" s="184"/>
      <c r="J90" s="184"/>
      <c r="K90" s="184"/>
      <c r="L90" s="182"/>
      <c r="M90" s="182"/>
      <c r="N90" s="182"/>
    </row>
    <row r="91" spans="1:14" s="183" customFormat="1">
      <c r="A91" s="261" t="s">
        <v>254</v>
      </c>
      <c r="B91" s="260"/>
      <c r="C91" s="260"/>
      <c r="D91" s="260"/>
      <c r="E91" s="260"/>
      <c r="F91" s="260"/>
      <c r="G91" s="260"/>
      <c r="H91" s="184"/>
      <c r="I91" s="184"/>
      <c r="J91" s="184"/>
      <c r="K91" s="184"/>
      <c r="L91" s="182"/>
      <c r="M91" s="182"/>
      <c r="N91" s="182"/>
    </row>
    <row r="92" spans="1:14" ht="21.75" customHeight="1">
      <c r="A92" s="2" t="s">
        <v>237</v>
      </c>
      <c r="C92" s="2" t="s">
        <v>241</v>
      </c>
      <c r="E92" s="112"/>
      <c r="F92" s="101"/>
      <c r="G92" s="219"/>
      <c r="H92" s="46"/>
      <c r="I92" s="219"/>
      <c r="J92" s="219"/>
      <c r="K92" s="48"/>
    </row>
    <row r="93" spans="1:14" ht="21.75" customHeight="1">
      <c r="C93" s="2" t="s">
        <v>246</v>
      </c>
      <c r="E93" s="112"/>
      <c r="F93" s="101"/>
      <c r="G93" s="219"/>
      <c r="H93" s="46"/>
      <c r="I93" s="219"/>
      <c r="J93" s="219"/>
      <c r="K93" s="48"/>
    </row>
    <row r="94" spans="1:14" ht="21.75" customHeight="1">
      <c r="C94" s="2" t="s">
        <v>247</v>
      </c>
      <c r="E94" s="112"/>
      <c r="F94" s="101"/>
      <c r="G94" s="219"/>
      <c r="H94" s="46"/>
      <c r="I94" s="219"/>
      <c r="J94" s="219"/>
      <c r="K94" s="48"/>
    </row>
    <row r="95" spans="1:14" ht="21.75" customHeight="1">
      <c r="D95" s="2" t="s">
        <v>192</v>
      </c>
      <c r="E95" s="112">
        <v>6135457</v>
      </c>
      <c r="F95" s="101"/>
      <c r="G95" s="219"/>
      <c r="H95" s="46"/>
      <c r="I95" s="219"/>
      <c r="J95" s="219"/>
      <c r="K95" s="48"/>
    </row>
    <row r="96" spans="1:14" ht="21.75" customHeight="1">
      <c r="D96" s="2" t="s">
        <v>238</v>
      </c>
      <c r="E96" s="112">
        <v>2537655</v>
      </c>
      <c r="F96" s="101"/>
      <c r="G96" s="219"/>
      <c r="H96" s="46"/>
      <c r="I96" s="219"/>
      <c r="J96" s="219"/>
      <c r="K96" s="48"/>
    </row>
    <row r="97" spans="4:14" ht="21.75" customHeight="1">
      <c r="D97" s="26" t="s">
        <v>239</v>
      </c>
      <c r="E97" s="112">
        <v>384257</v>
      </c>
      <c r="F97" s="101"/>
      <c r="G97" s="219"/>
      <c r="H97" s="46"/>
      <c r="I97" s="219"/>
      <c r="J97" s="219"/>
      <c r="K97" s="48"/>
    </row>
    <row r="98" spans="4:14" ht="21.75" customHeight="1">
      <c r="D98" s="2" t="s">
        <v>194</v>
      </c>
      <c r="E98" s="112">
        <v>331752</v>
      </c>
      <c r="F98" s="101"/>
      <c r="G98" s="219"/>
      <c r="H98" s="46"/>
      <c r="I98" s="219"/>
      <c r="J98" s="219"/>
      <c r="K98" s="48"/>
    </row>
    <row r="99" spans="4:14" ht="21.75" customHeight="1">
      <c r="D99" s="26" t="s">
        <v>135</v>
      </c>
      <c r="E99" s="112">
        <v>462319</v>
      </c>
      <c r="F99" s="101"/>
      <c r="G99" s="219"/>
      <c r="H99" s="46"/>
      <c r="I99" s="219"/>
      <c r="J99" s="219"/>
      <c r="K99" s="48"/>
    </row>
    <row r="100" spans="4:14" ht="21.75" customHeight="1">
      <c r="D100" s="2" t="s">
        <v>193</v>
      </c>
      <c r="E100" s="112">
        <v>1553593</v>
      </c>
      <c r="F100" s="101"/>
      <c r="G100" s="219"/>
      <c r="H100" s="46"/>
      <c r="I100" s="219"/>
      <c r="J100" s="219"/>
      <c r="K100" s="48"/>
    </row>
    <row r="101" spans="4:14">
      <c r="D101" s="2" t="s">
        <v>240</v>
      </c>
      <c r="E101" s="259">
        <v>5863693</v>
      </c>
      <c r="I101" s="44"/>
      <c r="K101" s="48"/>
      <c r="L101" s="2"/>
      <c r="M101" s="2"/>
      <c r="N101" s="2"/>
    </row>
    <row r="102" spans="4:14">
      <c r="D102" s="2" t="s">
        <v>195</v>
      </c>
      <c r="E102" s="257">
        <v>-8328842</v>
      </c>
      <c r="I102" s="44"/>
      <c r="K102" s="48"/>
      <c r="L102" s="2"/>
      <c r="M102" s="2"/>
      <c r="N102" s="2"/>
    </row>
    <row r="103" spans="4:14">
      <c r="D103" s="2" t="s">
        <v>196</v>
      </c>
      <c r="E103" s="257">
        <v>-198550</v>
      </c>
      <c r="I103" s="44"/>
      <c r="K103" s="48"/>
      <c r="L103" s="2"/>
      <c r="M103" s="2"/>
      <c r="N103" s="2"/>
    </row>
    <row r="104" spans="4:14">
      <c r="D104" s="26" t="s">
        <v>243</v>
      </c>
      <c r="E104" s="257">
        <v>-7414621</v>
      </c>
      <c r="I104" s="44"/>
      <c r="K104" s="48"/>
      <c r="L104" s="2"/>
      <c r="M104" s="2"/>
      <c r="N104" s="2"/>
    </row>
    <row r="105" spans="4:14">
      <c r="D105" s="2" t="s">
        <v>197</v>
      </c>
      <c r="E105" s="257">
        <v>-8096394</v>
      </c>
      <c r="I105" s="44"/>
      <c r="K105" s="48"/>
      <c r="L105" s="2"/>
      <c r="M105" s="2"/>
      <c r="N105" s="2"/>
    </row>
    <row r="106" spans="4:14" ht="21.75" thickBot="1">
      <c r="D106" s="2" t="s">
        <v>242</v>
      </c>
      <c r="E106" s="258">
        <f>SUM(E95:E105)</f>
        <v>-6769681</v>
      </c>
      <c r="I106" s="44"/>
      <c r="K106" s="48"/>
      <c r="L106" s="2"/>
      <c r="M106" s="2"/>
      <c r="N106" s="2"/>
    </row>
    <row r="107" spans="4:14" ht="21.75" thickTop="1">
      <c r="E107" s="157"/>
      <c r="G107" s="101"/>
      <c r="I107" s="44"/>
      <c r="K107" s="219"/>
      <c r="L107" s="2"/>
      <c r="M107" s="2"/>
      <c r="N107" s="2"/>
    </row>
    <row r="108" spans="4:14">
      <c r="I108" s="44"/>
      <c r="K108" s="48"/>
      <c r="L108" s="2"/>
      <c r="M108" s="2"/>
      <c r="N108" s="2"/>
    </row>
    <row r="109" spans="4:14">
      <c r="I109" s="44"/>
      <c r="K109" s="48"/>
      <c r="L109" s="2"/>
      <c r="M109" s="2"/>
      <c r="N109" s="2"/>
    </row>
    <row r="110" spans="4:14">
      <c r="I110" s="44"/>
      <c r="K110" s="48"/>
      <c r="L110" s="2"/>
      <c r="M110" s="2"/>
      <c r="N110" s="2"/>
    </row>
    <row r="111" spans="4:14">
      <c r="I111" s="44"/>
      <c r="K111" s="48"/>
      <c r="L111" s="2"/>
      <c r="M111" s="2"/>
      <c r="N111" s="2"/>
    </row>
    <row r="112" spans="4:14">
      <c r="I112" s="44"/>
      <c r="K112" s="48"/>
      <c r="L112" s="2"/>
      <c r="M112" s="2"/>
      <c r="N112" s="2"/>
    </row>
    <row r="113" spans="7:14">
      <c r="I113" s="44"/>
      <c r="K113" s="48"/>
      <c r="L113" s="2"/>
      <c r="M113" s="2"/>
      <c r="N113" s="2"/>
    </row>
    <row r="114" spans="7:14">
      <c r="I114" s="44"/>
      <c r="K114" s="48"/>
      <c r="L114" s="2"/>
      <c r="M114" s="2"/>
      <c r="N114" s="2"/>
    </row>
    <row r="115" spans="7:14">
      <c r="I115" s="44"/>
      <c r="K115" s="48"/>
      <c r="L115" s="2"/>
      <c r="M115" s="2"/>
      <c r="N115" s="2"/>
    </row>
    <row r="116" spans="7:14">
      <c r="I116" s="44"/>
      <c r="K116" s="48"/>
      <c r="L116" s="2"/>
      <c r="M116" s="2"/>
      <c r="N116" s="2"/>
    </row>
    <row r="117" spans="7:14">
      <c r="I117" s="44"/>
      <c r="K117" s="48"/>
      <c r="L117" s="2"/>
      <c r="M117" s="2"/>
      <c r="N117" s="2"/>
    </row>
    <row r="118" spans="7:14">
      <c r="I118" s="44"/>
      <c r="K118" s="48"/>
      <c r="L118" s="2"/>
      <c r="M118" s="2"/>
      <c r="N118" s="2"/>
    </row>
    <row r="119" spans="7:14">
      <c r="I119" s="44"/>
      <c r="K119" s="48"/>
      <c r="L119" s="2"/>
      <c r="M119" s="2"/>
      <c r="N119" s="2"/>
    </row>
    <row r="120" spans="7:14">
      <c r="G120" s="2"/>
      <c r="I120" s="44"/>
      <c r="K120" s="48"/>
      <c r="L120" s="2"/>
      <c r="M120" s="2"/>
      <c r="N120" s="2"/>
    </row>
    <row r="121" spans="7:14">
      <c r="G121" s="2"/>
      <c r="I121" s="44"/>
      <c r="K121" s="48"/>
      <c r="L121" s="2"/>
      <c r="M121" s="2"/>
      <c r="N121" s="2"/>
    </row>
    <row r="122" spans="7:14">
      <c r="G122" s="2"/>
      <c r="I122" s="48"/>
      <c r="K122" s="48"/>
      <c r="L122" s="2"/>
      <c r="M122" s="2"/>
      <c r="N122" s="2"/>
    </row>
    <row r="123" spans="7:14">
      <c r="G123" s="2"/>
      <c r="I123" s="48"/>
      <c r="K123" s="48"/>
      <c r="L123" s="2"/>
      <c r="M123" s="2"/>
      <c r="N123" s="2"/>
    </row>
    <row r="124" spans="7:14">
      <c r="G124" s="2"/>
      <c r="I124" s="48"/>
      <c r="K124" s="48"/>
      <c r="L124" s="2"/>
      <c r="M124" s="2"/>
      <c r="N124" s="2"/>
    </row>
    <row r="125" spans="7:14">
      <c r="G125" s="2"/>
      <c r="I125" s="48"/>
      <c r="K125" s="48"/>
      <c r="L125" s="2"/>
      <c r="M125" s="2"/>
      <c r="N125" s="2"/>
    </row>
    <row r="126" spans="7:14">
      <c r="G126" s="2"/>
      <c r="I126" s="48"/>
      <c r="K126" s="48"/>
      <c r="L126" s="2"/>
      <c r="M126" s="2"/>
      <c r="N126" s="2"/>
    </row>
    <row r="127" spans="7:14">
      <c r="G127" s="2"/>
      <c r="I127" s="48"/>
      <c r="K127" s="48"/>
      <c r="L127" s="2"/>
      <c r="M127" s="2"/>
      <c r="N127" s="2"/>
    </row>
    <row r="128" spans="7:14">
      <c r="G128" s="2"/>
      <c r="I128" s="48"/>
      <c r="K128" s="48"/>
      <c r="L128" s="2"/>
      <c r="M128" s="2"/>
      <c r="N128" s="2"/>
    </row>
    <row r="129" spans="7:14">
      <c r="G129" s="2"/>
      <c r="I129" s="48"/>
      <c r="K129" s="48"/>
      <c r="L129" s="2"/>
      <c r="M129" s="2"/>
      <c r="N129" s="2"/>
    </row>
    <row r="130" spans="7:14">
      <c r="G130" s="2"/>
      <c r="I130" s="48"/>
      <c r="K130" s="48"/>
      <c r="L130" s="2"/>
      <c r="M130" s="2"/>
      <c r="N130" s="2"/>
    </row>
    <row r="131" spans="7:14">
      <c r="G131" s="2"/>
      <c r="I131" s="48"/>
      <c r="K131" s="48"/>
      <c r="L131" s="2"/>
      <c r="M131" s="2"/>
      <c r="N131" s="2"/>
    </row>
    <row r="132" spans="7:14">
      <c r="G132" s="2"/>
      <c r="I132" s="48"/>
      <c r="K132" s="48"/>
      <c r="L132" s="2"/>
      <c r="M132" s="2"/>
      <c r="N132" s="2"/>
    </row>
    <row r="133" spans="7:14">
      <c r="G133" s="2"/>
      <c r="I133" s="48"/>
      <c r="K133" s="48"/>
      <c r="L133" s="2"/>
      <c r="M133" s="2"/>
      <c r="N133" s="2"/>
    </row>
    <row r="134" spans="7:14">
      <c r="G134" s="2"/>
      <c r="I134" s="48"/>
      <c r="K134" s="48"/>
      <c r="L134" s="2"/>
      <c r="M134" s="2"/>
      <c r="N134" s="2"/>
    </row>
    <row r="135" spans="7:14">
      <c r="G135" s="2"/>
      <c r="I135" s="48"/>
      <c r="K135" s="48"/>
      <c r="L135" s="2"/>
      <c r="M135" s="2"/>
      <c r="N135" s="2"/>
    </row>
    <row r="136" spans="7:14">
      <c r="G136" s="2"/>
      <c r="I136" s="48"/>
      <c r="K136" s="48"/>
      <c r="L136" s="2"/>
      <c r="M136" s="2"/>
      <c r="N136" s="2"/>
    </row>
    <row r="137" spans="7:14">
      <c r="G137" s="2"/>
      <c r="I137" s="48"/>
      <c r="K137" s="48"/>
      <c r="L137" s="2"/>
      <c r="M137" s="2"/>
      <c r="N137" s="2"/>
    </row>
    <row r="138" spans="7:14">
      <c r="G138" s="2"/>
      <c r="I138" s="48"/>
      <c r="K138" s="48"/>
      <c r="L138" s="2"/>
      <c r="M138" s="2"/>
      <c r="N138" s="2"/>
    </row>
    <row r="139" spans="7:14">
      <c r="G139" s="2"/>
      <c r="I139" s="48"/>
      <c r="K139" s="48"/>
      <c r="L139" s="2"/>
      <c r="M139" s="2"/>
      <c r="N139" s="2"/>
    </row>
    <row r="140" spans="7:14">
      <c r="G140" s="2"/>
      <c r="I140" s="48"/>
      <c r="K140" s="48"/>
      <c r="L140" s="2"/>
      <c r="M140" s="2"/>
      <c r="N140" s="2"/>
    </row>
    <row r="141" spans="7:14">
      <c r="G141" s="2"/>
      <c r="I141" s="48"/>
      <c r="K141" s="48"/>
      <c r="L141" s="2"/>
      <c r="M141" s="2"/>
      <c r="N141" s="2"/>
    </row>
    <row r="142" spans="7:14">
      <c r="G142" s="2"/>
      <c r="I142" s="48"/>
      <c r="K142" s="48"/>
      <c r="L142" s="2"/>
      <c r="M142" s="2"/>
      <c r="N142" s="2"/>
    </row>
    <row r="143" spans="7:14">
      <c r="G143" s="2"/>
      <c r="I143" s="48"/>
      <c r="K143" s="48"/>
      <c r="L143" s="2"/>
      <c r="M143" s="2"/>
      <c r="N143" s="2"/>
    </row>
    <row r="144" spans="7:14">
      <c r="G144" s="2"/>
      <c r="I144" s="48"/>
      <c r="K144" s="48"/>
      <c r="L144" s="2"/>
      <c r="M144" s="2"/>
      <c r="N144" s="2"/>
    </row>
    <row r="145" spans="7:14">
      <c r="G145" s="2"/>
      <c r="I145" s="48"/>
      <c r="L145" s="2"/>
      <c r="M145" s="2"/>
      <c r="N145" s="2"/>
    </row>
  </sheetData>
  <mergeCells count="7">
    <mergeCell ref="A90:G90"/>
    <mergeCell ref="E50:K50"/>
    <mergeCell ref="A3:G3"/>
    <mergeCell ref="E4:K4"/>
    <mergeCell ref="E5:G5"/>
    <mergeCell ref="I5:K5"/>
    <mergeCell ref="A49:G49"/>
  </mergeCells>
  <pageMargins left="0.70866141732283472" right="0.51181102362204722" top="0.51181102362204722" bottom="0.51181102362204722" header="0.51181102362204722" footer="0.51181102362204722"/>
  <pageSetup paperSize="9" scale="79" firstPageNumber="8" fitToHeight="0" orientation="portrait" useFirstPageNumber="1" r:id="rId1"/>
  <headerFooter>
    <oddHeader xml:space="preserve">&amp;C
</oddHeader>
    <oddFooter>&amp;L&amp;14The accompanying notes to interim financial statements are an intergal part of these interim financial statements.&amp;R&amp;P</oddFooter>
  </headerFooter>
  <rowBreaks count="2" manualBreakCount="2">
    <brk id="46" max="10" man="1"/>
    <brk id="87" max="10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</vt:lpstr>
      <vt:lpstr>PL 3 M</vt:lpstr>
      <vt:lpstr>PL 9 M</vt:lpstr>
      <vt:lpstr>CH_CON</vt:lpstr>
      <vt:lpstr>CH</vt:lpstr>
      <vt:lpstr>CF </vt:lpstr>
      <vt:lpstr>'BS '!Print_Area</vt:lpstr>
      <vt:lpstr>'CF '!Print_Area</vt:lpstr>
      <vt:lpstr>CH!Print_Area</vt:lpstr>
      <vt:lpstr>CH_CON!Print_Area</vt:lpstr>
      <vt:lpstr>'PL 9 M'!Print_Area</vt:lpstr>
      <vt:lpstr>'PL 3 M'!Print_Titles</vt:lpstr>
      <vt:lpstr>'PL 9 M'!Print_Titles</vt:lpstr>
    </vt:vector>
  </TitlesOfParts>
  <Company>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Chayanisa team</cp:lastModifiedBy>
  <cp:lastPrinted>2018-11-12T15:38:48Z</cp:lastPrinted>
  <dcterms:created xsi:type="dcterms:W3CDTF">2010-02-24T06:41:04Z</dcterms:created>
  <dcterms:modified xsi:type="dcterms:W3CDTF">2018-11-12T15:46:07Z</dcterms:modified>
</cp:coreProperties>
</file>